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66"/>
  <workbookPr codeName="ThisWorkbook"/>
  <mc:AlternateContent xmlns:mc="http://schemas.openxmlformats.org/markup-compatibility/2006">
    <mc:Choice Requires="x15">
      <x15ac:absPath xmlns:x15ac="http://schemas.microsoft.com/office/spreadsheetml/2010/11/ac" url="E:\AN WORK FILES\AEG Project Files\CA Agg DR PY2016\Working Data\Final Table Generators\Public Files\"/>
    </mc:Choice>
  </mc:AlternateContent>
  <bookViews>
    <workbookView xWindow="0" yWindow="0" windowWidth="22905" windowHeight="10530"/>
  </bookViews>
  <sheets>
    <sheet name="Table" sheetId="2" r:id="rId1"/>
    <sheet name="Temp" sheetId="5" r:id="rId2"/>
    <sheet name="Names" sheetId="3" r:id="rId3"/>
    <sheet name="Data" sheetId="1" r:id="rId4"/>
  </sheets>
  <definedNames>
    <definedName name="_xlnm._FilterDatabase" localSheetId="3" hidden="1">Data!$A$1:$DI$1959</definedName>
    <definedName name="_xlnm._FilterDatabase" localSheetId="1" hidden="1">Temp!#REF!</definedName>
    <definedName name="Aggregator">Table!$B$11</definedName>
    <definedName name="Aggregators">Names!$E$2:$E$11</definedName>
    <definedName name="AutoDR">Table!$B$14</definedName>
    <definedName name="AutoDRs">Names!$G$2:$G$4</definedName>
    <definedName name="Data">Data!$A$1:$DI$990</definedName>
    <definedName name="Date">Table!$B$6</definedName>
    <definedName name="DualDR">Table!$B$15</definedName>
    <definedName name="DualDRs">Names!$H$2:$H$4</definedName>
    <definedName name="E_Window">OFFSET(Temp!$A$1,1,MATCH("Event Window",Temp!1048573:1048573,0)-1,1,1)</definedName>
    <definedName name="Event_Days">OFFSET(Temp!$A$1, 1, MATCH("Event Days ("&amp;Temp!$R$6&amp;") ", Temp!$1:$1, 0)-1, COUNTA(OFFSET(Temp!$A:$A, 0, MATCH("Event Days ("&amp;Temp!$R$6&amp;") ", Temp!$1:$1, 0)-1))-1, 1)</definedName>
    <definedName name="EventWindow">Table!$B$7</definedName>
    <definedName name="Industries">OFFSET(Temp!$A$1, 1, MATCH("Industries", Temp!$1:$1, 0)-1, IF(Table!$B$10="All", COUNTA(OFFSET(Temp!$A:$A, 0, MATCH("Industries", Temp!$1:$1, 0)-1))-1, 1), 1)</definedName>
    <definedName name="Industry">Table!$B$13</definedName>
    <definedName name="LCA">Table!$B$10</definedName>
    <definedName name="LCAs">OFFSET(Temp!$A$1, 1, MATCH("LCAs", Temp!$1:$1, 0)-1, IF(Table!$B$13="All", COUNTA(OFFSET(Temp!$A:$A, 0, MATCH("LCAs", Temp!$1:$1, 0)-1))-1, 1), 1)</definedName>
    <definedName name="MinCustomers">Temp!$C$2</definedName>
    <definedName name="Product">Table!$B$5</definedName>
    <definedName name="Products">Names!$B$2:$B$5</definedName>
    <definedName name="ResultType">Table!$B$4</definedName>
    <definedName name="SASize">Table!$B$12</definedName>
    <definedName name="SizeDesc">Names!$I$2:$I$5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2" l="1"/>
  <c r="I2" i="2" l="1"/>
  <c r="I3" i="2"/>
  <c r="J64" i="5" l="1"/>
  <c r="R6" i="5"/>
  <c r="J58" i="5"/>
  <c r="J59" i="5"/>
  <c r="J60" i="5"/>
  <c r="J61" i="5"/>
  <c r="J62" i="5"/>
  <c r="J63" i="5"/>
  <c r="J65" i="5"/>
  <c r="J66" i="5"/>
  <c r="J67" i="5"/>
  <c r="J68" i="5"/>
  <c r="J69" i="5"/>
  <c r="J70" i="5"/>
  <c r="J71" i="5"/>
  <c r="J72" i="5"/>
  <c r="J73" i="5"/>
  <c r="J57" i="5" l="1"/>
  <c r="J56" i="5"/>
  <c r="J55" i="5"/>
  <c r="R4" i="5" l="1"/>
  <c r="J2" i="5"/>
  <c r="J3" i="5"/>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H3" i="5" l="1"/>
  <c r="F5" i="2" s="1"/>
  <c r="H4" i="5"/>
  <c r="H5" i="2" s="1"/>
  <c r="H2" i="5"/>
  <c r="B7" i="2" s="1"/>
  <c r="R8" i="5"/>
  <c r="A1" i="2"/>
  <c r="B8" i="2" l="1"/>
  <c r="F11" i="2"/>
  <c r="G32" i="2"/>
  <c r="G16" i="2"/>
  <c r="F28" i="2"/>
  <c r="F24" i="2"/>
  <c r="F20" i="2"/>
  <c r="F16" i="2"/>
  <c r="F12" i="2"/>
  <c r="G31" i="2"/>
  <c r="G27" i="2"/>
  <c r="G23" i="2"/>
  <c r="G19" i="2"/>
  <c r="G15" i="2"/>
  <c r="G11" i="2"/>
  <c r="F33" i="2"/>
  <c r="F31" i="2"/>
  <c r="F29" i="2"/>
  <c r="F27" i="2"/>
  <c r="F25" i="2"/>
  <c r="F23" i="2"/>
  <c r="F21" i="2"/>
  <c r="F19" i="2"/>
  <c r="F17" i="2"/>
  <c r="F15" i="2"/>
  <c r="F13" i="2"/>
  <c r="G34" i="2"/>
  <c r="G30" i="2"/>
  <c r="G28" i="2"/>
  <c r="G26" i="2"/>
  <c r="G24" i="2"/>
  <c r="G22" i="2"/>
  <c r="G20" i="2"/>
  <c r="G18" i="2"/>
  <c r="G14" i="2"/>
  <c r="G12" i="2"/>
  <c r="F34" i="2"/>
  <c r="F32" i="2"/>
  <c r="F30" i="2"/>
  <c r="F26" i="2"/>
  <c r="F22" i="2"/>
  <c r="F18" i="2"/>
  <c r="E18" i="2" s="1"/>
  <c r="F14" i="2"/>
  <c r="G33" i="2"/>
  <c r="G29" i="2"/>
  <c r="G25" i="2"/>
  <c r="G21" i="2"/>
  <c r="G17" i="2"/>
  <c r="G13" i="2"/>
  <c r="H13" i="2"/>
  <c r="H17" i="2"/>
  <c r="H21" i="2"/>
  <c r="H25" i="2"/>
  <c r="H29" i="2"/>
  <c r="H33" i="2"/>
  <c r="H11" i="2"/>
  <c r="H12" i="2"/>
  <c r="H16" i="2"/>
  <c r="H20" i="2"/>
  <c r="H24" i="2"/>
  <c r="H28" i="2"/>
  <c r="H32" i="2"/>
  <c r="H15" i="2"/>
  <c r="H19" i="2"/>
  <c r="H23" i="2"/>
  <c r="H22" i="2"/>
  <c r="H31" i="2"/>
  <c r="H18" i="2"/>
  <c r="H26" i="2"/>
  <c r="H34" i="2"/>
  <c r="H14" i="2"/>
  <c r="H27" i="2"/>
  <c r="H30" i="2"/>
  <c r="R5" i="5"/>
  <c r="E11" i="2" l="1"/>
  <c r="E14" i="2"/>
  <c r="E27" i="2"/>
  <c r="E15" i="2"/>
  <c r="E31" i="2"/>
  <c r="E26" i="2"/>
  <c r="E25" i="2"/>
  <c r="E19" i="2"/>
  <c r="E20" i="2"/>
  <c r="E16" i="2"/>
  <c r="E17" i="2"/>
  <c r="E33" i="2"/>
  <c r="E30" i="2"/>
  <c r="E22" i="2"/>
  <c r="E34" i="2"/>
  <c r="E23" i="2"/>
  <c r="E12" i="2"/>
  <c r="E28" i="2"/>
  <c r="E32" i="2"/>
  <c r="E13" i="2"/>
  <c r="E21" i="2"/>
  <c r="E29" i="2"/>
  <c r="E24" i="2"/>
  <c r="M25" i="2"/>
  <c r="M19" i="2"/>
  <c r="J26" i="2"/>
  <c r="K18" i="2"/>
  <c r="I27" i="2"/>
  <c r="I34" i="2"/>
  <c r="F39" i="2"/>
  <c r="M32" i="2"/>
  <c r="M24" i="2"/>
  <c r="J16" i="2"/>
  <c r="J17" i="2"/>
  <c r="M13" i="2"/>
  <c r="J33" i="2"/>
  <c r="J31" i="2"/>
  <c r="K31" i="2"/>
  <c r="I31" i="2"/>
  <c r="L31" i="2"/>
  <c r="M31" i="2"/>
  <c r="R2" i="5"/>
  <c r="R3" i="5"/>
  <c r="E39" i="2" l="1"/>
  <c r="K25" i="2"/>
  <c r="J25" i="2"/>
  <c r="L25" i="2"/>
  <c r="I25" i="2"/>
  <c r="K19" i="2"/>
  <c r="J19" i="2"/>
  <c r="L19" i="2"/>
  <c r="I19" i="2"/>
  <c r="K26" i="2"/>
  <c r="L26" i="2"/>
  <c r="I26" i="2"/>
  <c r="M26" i="2"/>
  <c r="K24" i="2"/>
  <c r="M27" i="2"/>
  <c r="M18" i="2"/>
  <c r="I18" i="2"/>
  <c r="L18" i="2"/>
  <c r="J18" i="2"/>
  <c r="L34" i="2"/>
  <c r="J34" i="2"/>
  <c r="M34" i="2"/>
  <c r="K34" i="2"/>
  <c r="K27" i="2"/>
  <c r="L27" i="2"/>
  <c r="J27" i="2"/>
  <c r="J24" i="2"/>
  <c r="J32" i="2"/>
  <c r="M17" i="2"/>
  <c r="I16" i="2"/>
  <c r="K32" i="2"/>
  <c r="J13" i="2"/>
  <c r="L32" i="2"/>
  <c r="K13" i="2"/>
  <c r="L13" i="2"/>
  <c r="K16" i="2"/>
  <c r="M16" i="2"/>
  <c r="I24" i="2"/>
  <c r="I32" i="2"/>
  <c r="I13" i="2"/>
  <c r="L24" i="2"/>
  <c r="L17" i="2"/>
  <c r="L16" i="2"/>
  <c r="K33" i="2"/>
  <c r="I17" i="2"/>
  <c r="K17" i="2"/>
  <c r="I33" i="2"/>
  <c r="L33" i="2"/>
  <c r="M33" i="2"/>
  <c r="G39" i="2"/>
  <c r="M22" i="2"/>
  <c r="K22" i="2"/>
  <c r="J22" i="2"/>
  <c r="L22" i="2"/>
  <c r="I22" i="2"/>
  <c r="I29" i="2"/>
  <c r="J29" i="2"/>
  <c r="K29" i="2"/>
  <c r="M29" i="2"/>
  <c r="L29" i="2"/>
  <c r="K28" i="2"/>
  <c r="M28" i="2"/>
  <c r="L28" i="2"/>
  <c r="I28" i="2"/>
  <c r="J28" i="2"/>
  <c r="L30" i="2"/>
  <c r="I30" i="2"/>
  <c r="J30" i="2"/>
  <c r="M30" i="2"/>
  <c r="K30" i="2"/>
  <c r="I15" i="2"/>
  <c r="J15" i="2"/>
  <c r="K15" i="2"/>
  <c r="M15" i="2"/>
  <c r="L15" i="2"/>
  <c r="M21" i="2"/>
  <c r="L21" i="2"/>
  <c r="J21" i="2"/>
  <c r="K21" i="2"/>
  <c r="I21" i="2"/>
  <c r="L23" i="2"/>
  <c r="M23" i="2"/>
  <c r="I23" i="2"/>
  <c r="J23" i="2"/>
  <c r="K23" i="2"/>
  <c r="K12" i="2"/>
  <c r="L12" i="2"/>
  <c r="I12" i="2"/>
  <c r="J12" i="2"/>
  <c r="M12" i="2"/>
  <c r="K14" i="2"/>
  <c r="M14" i="2"/>
  <c r="L14" i="2"/>
  <c r="I14" i="2"/>
  <c r="J14" i="2"/>
  <c r="M11" i="2"/>
  <c r="K11" i="2"/>
  <c r="J11" i="2"/>
  <c r="L11" i="2"/>
  <c r="I11" i="2"/>
  <c r="M20" i="2"/>
  <c r="K20" i="2"/>
  <c r="J20" i="2"/>
  <c r="L20" i="2"/>
  <c r="I20" i="2"/>
  <c r="G35" i="2"/>
  <c r="E35" i="2"/>
  <c r="F35" i="2"/>
  <c r="I35" i="2"/>
  <c r="I8" i="2"/>
  <c r="G8" i="2"/>
  <c r="E8" i="2"/>
  <c r="F8" i="2"/>
  <c r="H39" i="2" l="1"/>
  <c r="H38" i="2"/>
  <c r="F38" i="2"/>
  <c r="E38" i="2"/>
  <c r="M39" i="2" l="1"/>
  <c r="I39" i="2"/>
  <c r="L39" i="2"/>
  <c r="K39" i="2"/>
  <c r="J39" i="2"/>
  <c r="G38" i="2"/>
</calcChain>
</file>

<file path=xl/sharedStrings.xml><?xml version="1.0" encoding="utf-8"?>
<sst xmlns="http://schemas.openxmlformats.org/spreadsheetml/2006/main" count="18039" uniqueCount="221">
  <si>
    <t>new_date</t>
  </si>
  <si>
    <t>aggregator_name</t>
  </si>
  <si>
    <t>new_other_dr_prgm</t>
  </si>
  <si>
    <t>lca</t>
  </si>
  <si>
    <t>industry_type</t>
  </si>
  <si>
    <t>kwh1</t>
  </si>
  <si>
    <t>kwh2</t>
  </si>
  <si>
    <t>kwh3</t>
  </si>
  <si>
    <t>kwh4</t>
  </si>
  <si>
    <t>kwh5</t>
  </si>
  <si>
    <t>kwh6</t>
  </si>
  <si>
    <t>kwh7</t>
  </si>
  <si>
    <t>kwh8</t>
  </si>
  <si>
    <t>kwh9</t>
  </si>
  <si>
    <t>kwh10</t>
  </si>
  <si>
    <t>kwh11</t>
  </si>
  <si>
    <t>kwh12</t>
  </si>
  <si>
    <t>kwh13</t>
  </si>
  <si>
    <t>kwh14</t>
  </si>
  <si>
    <t>kwh15</t>
  </si>
  <si>
    <t>kwh16</t>
  </si>
  <si>
    <t>kwh17</t>
  </si>
  <si>
    <t>kwh18</t>
  </si>
  <si>
    <t>kwh19</t>
  </si>
  <si>
    <t>kwh20</t>
  </si>
  <si>
    <t>kwh21</t>
  </si>
  <si>
    <t>kwh22</t>
  </si>
  <si>
    <t>kwh23</t>
  </si>
  <si>
    <t>kwh24</t>
  </si>
  <si>
    <t>Kern</t>
  </si>
  <si>
    <t>1. Agriculture, Mining &amp; Construction</t>
  </si>
  <si>
    <t>3. Wholesale, Transport, other utilities</t>
  </si>
  <si>
    <t>Other</t>
  </si>
  <si>
    <t>4. Retail stores</t>
  </si>
  <si>
    <t>Sierra</t>
  </si>
  <si>
    <t>7. Institutional/Government</t>
  </si>
  <si>
    <t>Greater Bay Area</t>
  </si>
  <si>
    <t>5. Offices, Hotels, Finance, Services</t>
  </si>
  <si>
    <t>2. Manufacturing</t>
  </si>
  <si>
    <t>Stockton</t>
  </si>
  <si>
    <t>6. Schools</t>
  </si>
  <si>
    <t>Humboldt</t>
  </si>
  <si>
    <t>8. Other or unknown</t>
  </si>
  <si>
    <t>CPower</t>
  </si>
  <si>
    <t>Utility:</t>
  </si>
  <si>
    <t>Pacific Gas &amp; Electric</t>
  </si>
  <si>
    <t>DR Program:</t>
  </si>
  <si>
    <t>Type of Results:</t>
  </si>
  <si>
    <t>Product:</t>
  </si>
  <si>
    <t>Event Day:</t>
  </si>
  <si>
    <t>Event Window:</t>
  </si>
  <si>
    <t>Program</t>
  </si>
  <si>
    <t>Product</t>
  </si>
  <si>
    <t>Event ID</t>
  </si>
  <si>
    <t>Local Capacity Area:</t>
  </si>
  <si>
    <t>Size Group:</t>
  </si>
  <si>
    <t>Aggregator:</t>
  </si>
  <si>
    <t>Number of Accounts Nominated in Month of Event:</t>
  </si>
  <si>
    <t>Number of Accounts Called for Indicated Event:</t>
  </si>
  <si>
    <t>Event Hours:</t>
  </si>
  <si>
    <t>to</t>
  </si>
  <si>
    <t>Industry Type:</t>
  </si>
  <si>
    <t>Auto DR Enrolled:</t>
  </si>
  <si>
    <t>Dually DR Enrolled:</t>
  </si>
  <si>
    <t>ResultType</t>
  </si>
  <si>
    <t>All</t>
  </si>
  <si>
    <t>Sum</t>
  </si>
  <si>
    <t>(Hour-Ending)</t>
  </si>
  <si>
    <t>Hour-Ending</t>
  </si>
  <si>
    <t>10th%ile</t>
  </si>
  <si>
    <t>30th%ile</t>
  </si>
  <si>
    <t>50th%ile</t>
  </si>
  <si>
    <t>70th%ile</t>
  </si>
  <si>
    <t>90th%ile</t>
  </si>
  <si>
    <t>By Period:</t>
  </si>
  <si>
    <t>Daily</t>
  </si>
  <si>
    <t>Average Temperature 
(deg F)</t>
  </si>
  <si>
    <t>Cooling Degree Hours 
(Base 70 deg F)</t>
  </si>
  <si>
    <t>temp1</t>
  </si>
  <si>
    <t>temp2</t>
  </si>
  <si>
    <t>temp3</t>
  </si>
  <si>
    <t>temp4</t>
  </si>
  <si>
    <t>temp5</t>
  </si>
  <si>
    <t>temp6</t>
  </si>
  <si>
    <t>temp7</t>
  </si>
  <si>
    <t>temp8</t>
  </si>
  <si>
    <t>temp9</t>
  </si>
  <si>
    <t>temp10</t>
  </si>
  <si>
    <t>temp11</t>
  </si>
  <si>
    <t>temp12</t>
  </si>
  <si>
    <t>temp13</t>
  </si>
  <si>
    <t>temp14</t>
  </si>
  <si>
    <t>temp15</t>
  </si>
  <si>
    <t>temp16</t>
  </si>
  <si>
    <t>temp17</t>
  </si>
  <si>
    <t>temp18</t>
  </si>
  <si>
    <t>temp19</t>
  </si>
  <si>
    <t>temp20</t>
  </si>
  <si>
    <t>temp21</t>
  </si>
  <si>
    <t>temp22</t>
  </si>
  <si>
    <t>temp23</t>
  </si>
  <si>
    <t>temp24</t>
  </si>
  <si>
    <t>No</t>
  </si>
  <si>
    <t>Yes</t>
  </si>
  <si>
    <t>LCAs</t>
  </si>
  <si>
    <t>Industries</t>
  </si>
  <si>
    <t>Min Customers</t>
  </si>
  <si>
    <t>Event Days</t>
  </si>
  <si>
    <t>Event Window</t>
  </si>
  <si>
    <t>sa_size_desc</t>
  </si>
  <si>
    <t>he_start</t>
  </si>
  <si>
    <t>he_end</t>
  </si>
  <si>
    <t>20 to 199.99 kW</t>
  </si>
  <si>
    <t>200 kW and above</t>
  </si>
  <si>
    <t>Below 20 kW</t>
  </si>
  <si>
    <t>n/a</t>
  </si>
  <si>
    <t>sa_size_grp</t>
  </si>
  <si>
    <t>Greater Fresno</t>
  </si>
  <si>
    <t>Northern Coast</t>
  </si>
  <si>
    <t>Aggregate Impact</t>
  </si>
  <si>
    <t>auto_dr</t>
  </si>
  <si>
    <t>other_dr</t>
  </si>
  <si>
    <t>productid</t>
  </si>
  <si>
    <t>called_ct</t>
  </si>
  <si>
    <t>nominated_ct</t>
  </si>
  <si>
    <t>D</t>
  </si>
  <si>
    <t>E</t>
  </si>
  <si>
    <t>F</t>
  </si>
  <si>
    <t>Energy Logic</t>
  </si>
  <si>
    <t>Enersponse</t>
  </si>
  <si>
    <t>Google Inc.</t>
  </si>
  <si>
    <t>IPKeys</t>
  </si>
  <si>
    <t>Innovari Market Solutions, LLC</t>
  </si>
  <si>
    <t>NRG Curtailment Solutions, Inc.</t>
  </si>
  <si>
    <t>Siemens Industry Inc.</t>
  </si>
  <si>
    <t>THG Energy Tech. Solution</t>
  </si>
  <si>
    <t>Label</t>
  </si>
  <si>
    <t>Key</t>
  </si>
  <si>
    <t>HE Start</t>
  </si>
  <si>
    <t>HE End</t>
  </si>
  <si>
    <t>Event Letter</t>
  </si>
  <si>
    <t>HE-16 to HE-19</t>
  </si>
  <si>
    <t>HE-14 to HE-19</t>
  </si>
  <si>
    <t>HE-15 to HE-19</t>
  </si>
  <si>
    <t>HE-19 to HE-19</t>
  </si>
  <si>
    <t>HE-18 to HE-19</t>
  </si>
  <si>
    <t>HE-17 to HE-19</t>
  </si>
  <si>
    <t>CBP</t>
  </si>
  <si>
    <t>Day-Of 1-4 Hours</t>
  </si>
  <si>
    <t>Day-Ahead 1-4 Hours</t>
  </si>
  <si>
    <t>Day-Of 2-6 Hours</t>
  </si>
  <si>
    <t xml:space="preserve">Event Days (E) </t>
  </si>
  <si>
    <t xml:space="preserve">Event Days (D) </t>
  </si>
  <si>
    <t xml:space="preserve">Event Days (F) </t>
  </si>
  <si>
    <t>Capacity Bidding Program (CBP)</t>
  </si>
  <si>
    <t>program</t>
  </si>
  <si>
    <t>CBP-DA</t>
  </si>
  <si>
    <t>CBP-DO</t>
  </si>
  <si>
    <t>Average Event Day</t>
  </si>
  <si>
    <t>Day-Of Combined</t>
  </si>
  <si>
    <t xml:space="preserve">Event Days (All) </t>
  </si>
  <si>
    <t>Count Window</t>
  </si>
  <si>
    <t>kwh_onpk</t>
  </si>
  <si>
    <t>impact1</t>
  </si>
  <si>
    <t>impact2</t>
  </si>
  <si>
    <t>impact3</t>
  </si>
  <si>
    <t>impact4</t>
  </si>
  <si>
    <t>impact5</t>
  </si>
  <si>
    <t>impact6</t>
  </si>
  <si>
    <t>impact7</t>
  </si>
  <si>
    <t>impact8</t>
  </si>
  <si>
    <t>impact9</t>
  </si>
  <si>
    <t>impact10</t>
  </si>
  <si>
    <t>impact11</t>
  </si>
  <si>
    <t>impact12</t>
  </si>
  <si>
    <t>impact13</t>
  </si>
  <si>
    <t>impact14</t>
  </si>
  <si>
    <t>impact15</t>
  </si>
  <si>
    <t>impact16</t>
  </si>
  <si>
    <t>impact17</t>
  </si>
  <si>
    <t>impact18</t>
  </si>
  <si>
    <t>impact19</t>
  </si>
  <si>
    <t>impact20</t>
  </si>
  <si>
    <t>impact21</t>
  </si>
  <si>
    <t>impact22</t>
  </si>
  <si>
    <t>impact23</t>
  </si>
  <si>
    <t>impact24</t>
  </si>
  <si>
    <t>impact_onpk</t>
  </si>
  <si>
    <t>v_impact1</t>
  </si>
  <si>
    <t>v_impact2</t>
  </si>
  <si>
    <t>v_impact3</t>
  </si>
  <si>
    <t>v_impact4</t>
  </si>
  <si>
    <t>v_impact5</t>
  </si>
  <si>
    <t>v_impact6</t>
  </si>
  <si>
    <t>v_impact7</t>
  </si>
  <si>
    <t>v_impact8</t>
  </si>
  <si>
    <t>v_impact9</t>
  </si>
  <si>
    <t>v_impact10</t>
  </si>
  <si>
    <t>v_impact11</t>
  </si>
  <si>
    <t>v_impact12</t>
  </si>
  <si>
    <t>v_impact13</t>
  </si>
  <si>
    <t>v_impact14</t>
  </si>
  <si>
    <t>v_impact15</t>
  </si>
  <si>
    <t>v_impact16</t>
  </si>
  <si>
    <t>v_impact17</t>
  </si>
  <si>
    <t>v_impact18</t>
  </si>
  <si>
    <t>v_impact19</t>
  </si>
  <si>
    <t>v_impact20</t>
  </si>
  <si>
    <t>v_impact21</t>
  </si>
  <si>
    <t>v_impact22</t>
  </si>
  <si>
    <t>v_impact23</t>
  </si>
  <si>
    <t>v_impact24</t>
  </si>
  <si>
    <t>v_impact_onpk</t>
  </si>
  <si>
    <t>redact</t>
  </si>
  <si>
    <t>redact_custct</t>
  </si>
  <si>
    <t>redact_load</t>
  </si>
  <si>
    <t>redact_agg</t>
  </si>
  <si>
    <t>adjnom_ct</t>
  </si>
  <si>
    <t>adjcall_ct</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</si>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</sst>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409]mmmm\ d\,\ yyyy;@"/>
    <numFmt numFmtId="166" formatCode="[$-409]mm/dd/yyyy"/>
    <numFmt numFmtId="167" formatCode="_(* #,##0_);_(* \(#,##0\);_(* &quot;-&quot;??_);_(@_)"/>
    <numFmt numFmtId="168" formatCode="mm/dd/yy;@"/>
  </numFmts>
  <fonts count="14" x14ac:knownFonts="1">
    <font>
      <sz val="11"/>
      <color theme="1"/>
      <name val="Calibri"/>
      <family val="2"/>
      <scheme val="minor"/>
    </font>
    <font>
      <sz val="10"/>
      <name val="Arial"/>
      <family val="2"/>
    </font>
    <font>
      <b/>
      <sz val="10"/>
      <name val="Arial Narrow"/>
      <family val="2"/>
    </font>
    <font>
      <sz val="9"/>
      <color theme="1"/>
      <name val="Arial"/>
      <family val="2"/>
    </font>
    <font>
      <sz val="10"/>
      <color theme="1"/>
      <name val="Arial"/>
      <family val="2"/>
    </font>
    <font>
      <b/>
      <sz val="10"/>
      <color theme="1"/>
      <name val="Arial"/>
      <family val="2"/>
    </font>
    <font>
      <b/>
      <sz val="10"/>
      <color theme="1"/>
      <name val="Arial Narrow"/>
      <family val="2"/>
    </font>
    <font>
      <b/>
      <sz val="9"/>
      <color theme="0"/>
      <name val="Arial"/>
      <family val="2"/>
    </font>
    <font>
      <b/>
      <sz val="11"/>
      <color theme="1"/>
      <name val="Calibri"/>
      <family val="2"/>
      <scheme val="minor"/>
    </font>
    <font>
      <sz val="11"/>
      <color rgb="FF006100"/>
      <name val="Calibri"/>
      <family val="2"/>
      <scheme val="minor"/>
    </font>
    <font>
      <sz val="11"/>
      <color theme="1"/>
      <name val="Calibri"/>
      <family val="2"/>
      <scheme val="minor"/>
    </font>
    <font>
      <sz val="10"/>
      <color theme="0"/>
      <name val="Arial"/>
      <family val="2"/>
    </font>
    <font>
      <sz val="11"/>
      <name val="Calibri"/>
      <family val="2"/>
      <scheme val="minor"/>
    </font>
    <font>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s>
  <borders count="9">
    <border>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right/>
      <top/>
      <bottom style="medium">
        <color theme="1"/>
      </bottom>
      <diagonal/>
    </border>
    <border>
      <left/>
      <right/>
      <top style="medium">
        <color theme="1"/>
      </top>
      <bottom/>
      <diagonal/>
    </border>
  </borders>
  <cellStyleXfs count="4">
    <xf numFmtId="0" fontId="0" fillId="0" borderId="0"/>
    <xf numFmtId="0" fontId="1" fillId="0" borderId="0"/>
    <xf numFmtId="0" fontId="9" fillId="3" borderId="0" applyNumberFormat="0" applyBorder="0" applyAlignment="0" applyProtection="0"/>
    <xf numFmtId="43" fontId="10" fillId="0" borderId="0" applyFont="0" applyFill="0" applyBorder="0" applyAlignment="0" applyProtection="0"/>
  </cellStyleXfs>
  <cellXfs count="39">
    <xf numFmtId="0" fontId="0" fillId="0" borderId="0" xfId="0"/>
    <xf numFmtId="0" fontId="2" fillId="2" borderId="3" xfId="1" applyNumberFormat="1" applyFont="1" applyFill="1" applyBorder="1" applyAlignment="1">
      <alignment horizontal="center" vertical="center" wrapText="1"/>
    </xf>
    <xf numFmtId="0" fontId="4" fillId="2" borderId="0" xfId="0" applyFont="1" applyFill="1" applyAlignment="1">
      <alignment vertical="center"/>
    </xf>
    <xf numFmtId="0" fontId="4" fillId="2" borderId="1" xfId="0" applyFont="1" applyFill="1" applyBorder="1" applyAlignment="1">
      <alignment vertical="center"/>
    </xf>
    <xf numFmtId="0" fontId="5" fillId="2" borderId="2" xfId="0" applyFont="1" applyFill="1" applyBorder="1" applyAlignment="1">
      <alignment horizontal="right" vertical="center"/>
    </xf>
    <xf numFmtId="0" fontId="5" fillId="2" borderId="0" xfId="0" applyFont="1" applyFill="1" applyAlignment="1">
      <alignment horizontal="right" vertical="center"/>
    </xf>
    <xf numFmtId="0" fontId="6" fillId="2" borderId="3" xfId="0"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Border="1" applyAlignment="1">
      <alignment horizontal="right" vertical="center"/>
    </xf>
    <xf numFmtId="165" fontId="6" fillId="2" borderId="3" xfId="0" applyNumberFormat="1" applyFont="1" applyFill="1" applyBorder="1" applyAlignment="1">
      <alignment horizontal="center" vertical="center"/>
    </xf>
    <xf numFmtId="49" fontId="0" fillId="0" borderId="0" xfId="0" applyNumberFormat="1"/>
    <xf numFmtId="0" fontId="0" fillId="0" borderId="0" xfId="0" applyNumberFormat="1"/>
    <xf numFmtId="0" fontId="0" fillId="0" borderId="0" xfId="0"/>
    <xf numFmtId="0" fontId="0" fillId="0" borderId="0" xfId="0" applyNumberFormat="1"/>
    <xf numFmtId="0" fontId="8" fillId="0" borderId="0" xfId="0" applyFont="1" applyAlignment="1">
      <alignment horizontal="center"/>
    </xf>
    <xf numFmtId="0" fontId="9" fillId="3" borderId="0" xfId="2"/>
    <xf numFmtId="0" fontId="9" fillId="3" borderId="0" xfId="2" applyNumberFormat="1"/>
    <xf numFmtId="0" fontId="7" fillId="4" borderId="5" xfId="0" applyFont="1" applyFill="1" applyBorder="1" applyAlignment="1">
      <alignment horizontal="center"/>
    </xf>
    <xf numFmtId="0" fontId="3" fillId="2" borderId="5" xfId="0" applyFont="1" applyFill="1" applyBorder="1" applyAlignment="1">
      <alignment horizontal="center" vertical="center"/>
    </xf>
    <xf numFmtId="164" fontId="3" fillId="2" borderId="5" xfId="0" applyNumberFormat="1" applyFont="1" applyFill="1" applyBorder="1" applyAlignment="1">
      <alignment horizontal="center" vertical="center"/>
    </xf>
    <xf numFmtId="0" fontId="3" fillId="2" borderId="6" xfId="0" applyFont="1" applyFill="1" applyBorder="1" applyAlignment="1">
      <alignment horizontal="center" vertical="center"/>
    </xf>
    <xf numFmtId="164" fontId="3" fillId="2" borderId="6" xfId="0" applyNumberFormat="1" applyFont="1" applyFill="1" applyBorder="1" applyAlignment="1">
      <alignment horizontal="center" vertical="center"/>
    </xf>
    <xf numFmtId="11" fontId="0" fillId="0" borderId="0" xfId="0" applyNumberFormat="1"/>
    <xf numFmtId="0" fontId="11" fillId="2" borderId="0" xfId="0" applyFont="1" applyFill="1" applyAlignment="1">
      <alignment vertical="center"/>
    </xf>
    <xf numFmtId="0" fontId="0" fillId="2" borderId="0" xfId="0" applyFill="1"/>
    <xf numFmtId="167" fontId="0" fillId="0" borderId="0" xfId="3" applyNumberFormat="1" applyFont="1"/>
    <xf numFmtId="0" fontId="12" fillId="0" borderId="0" xfId="0" applyFont="1" applyFill="1"/>
    <xf numFmtId="166" fontId="12" fillId="0" borderId="0" xfId="0" applyNumberFormat="1" applyFont="1" applyFill="1"/>
    <xf numFmtId="0" fontId="12" fillId="0" borderId="0" xfId="0" applyNumberFormat="1" applyFont="1" applyFill="1"/>
    <xf numFmtId="15" fontId="9" fillId="3" borderId="0" xfId="2" applyNumberFormat="1"/>
    <xf numFmtId="0" fontId="8" fillId="0" borderId="0" xfId="0" applyFont="1"/>
    <xf numFmtId="168" fontId="0" fillId="0" borderId="0" xfId="0" applyNumberFormat="1"/>
    <xf numFmtId="0" fontId="5" fillId="2" borderId="0" xfId="0" applyFont="1" applyFill="1" applyAlignment="1">
      <alignment horizontal="center" vertical="center" wrapText="1"/>
    </xf>
    <xf numFmtId="0" fontId="7" fillId="4" borderId="5" xfId="0" applyFont="1" applyFill="1" applyBorder="1" applyAlignment="1">
      <alignment horizontal="center"/>
    </xf>
    <xf numFmtId="0" fontId="7" fillId="4" borderId="5" xfId="0" applyFont="1" applyFill="1" applyBorder="1" applyAlignment="1">
      <alignment horizontal="center" wrapText="1"/>
    </xf>
    <xf numFmtId="0" fontId="4" fillId="2" borderId="7" xfId="0" applyFont="1" applyFill="1" applyBorder="1" applyAlignment="1">
      <alignment horizontal="center" vertical="center"/>
    </xf>
    <xf numFmtId="0" fontId="7" fillId="4" borderId="4" xfId="0" applyFont="1" applyFill="1" applyBorder="1" applyAlignment="1">
      <alignment horizontal="center" wrapText="1"/>
    </xf>
    <xf numFmtId="0" fontId="7" fillId="4" borderId="4" xfId="0" applyFont="1" applyFill="1" applyBorder="1" applyAlignment="1">
      <alignment horizontal="center"/>
    </xf>
    <xf numFmtId="0" fontId="13" fillId="2" borderId="8" xfId="0" applyFont="1" applyFill="1" applyBorder="1" applyAlignment="1">
      <alignment horizontal="left" wrapText="1"/>
    </xf>
  </cellXfs>
  <cellStyles count="4">
    <cellStyle name="Comma" xfId="3" builtinId="3"/>
    <cellStyle name="Good" xfId="2" builtinId="26"/>
    <cellStyle name="Normal" xfId="0" builtinId="0"/>
    <cellStyle name="Normal 2" xfId="1"/>
  </cellStyles>
  <dxfs count="7">
    <dxf>
      <font>
        <color rgb="FF9C0006"/>
      </font>
      <fill>
        <patternFill>
          <bgColor rgb="FFFFC7CE"/>
        </patternFill>
      </fill>
    </dxf>
    <dxf>
      <font>
        <color rgb="FFFF0000"/>
      </font>
      <fill>
        <patternFill>
          <bgColor theme="7" tint="0.79998168889431442"/>
        </patternFill>
      </fill>
    </dxf>
    <dxf>
      <fill>
        <patternFill>
          <bgColor theme="4" tint="0.59996337778862885"/>
        </patternFill>
      </fill>
    </dxf>
    <dxf>
      <fill>
        <patternFill>
          <bgColor theme="4" tint="0.59996337778862885"/>
        </patternFill>
      </fill>
    </dxf>
    <dxf>
      <font>
        <b/>
        <i val="0"/>
        <color rgb="FFC00000"/>
      </font>
      <fill>
        <patternFill>
          <bgColor rgb="FFFF9999"/>
        </patternFill>
      </fill>
    </dxf>
    <dxf>
      <fill>
        <patternFill>
          <bgColor theme="4" tint="0.59996337778862885"/>
        </patternFill>
      </fill>
    </dxf>
    <dxf>
      <font>
        <color theme="7" tint="0.79998168889431442"/>
      </font>
      <fill>
        <patternFill>
          <bgColor theme="7" tint="0.79998168889431442"/>
        </patternFill>
      </fill>
    </dxf>
  </dxfs>
  <tableStyles count="0" defaultTableStyle="TableStyleMedium2" defaultPivotStyle="PivotStyleLight16"/>
  <colors>
    <mruColors>
      <color rgb="FF1A1D5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Table!$F$8</c:f>
              <c:strCache>
                <c:ptCount val="1"/>
                <c:pt idx="0">
                  <c:v>Observed Event Day Load (MWh/hour)</c:v>
                </c:pt>
              </c:strCache>
            </c:strRef>
          </c:tx>
          <c:spPr>
            <a:ln w="28575" cap="rnd">
              <a:solidFill>
                <a:srgbClr val="4472C4">
                  <a:lumMod val="60000"/>
                  <a:lumOff val="40000"/>
                </a:srgbClr>
              </a:solidFill>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Table!$F$11:$F$34</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0-F894-42F4-B36B-1986F6160401}"/>
            </c:ext>
          </c:extLst>
        </c:ser>
        <c:ser>
          <c:idx val="2"/>
          <c:order val="1"/>
          <c:tx>
            <c:strRef>
              <c:f>Table!$E$8</c:f>
              <c:strCache>
                <c:ptCount val="1"/>
                <c:pt idx="0">
                  <c:v>Estimated Reference Load (MWh/hour)</c:v>
                </c:pt>
              </c:strCache>
            </c:strRef>
          </c:tx>
          <c:spPr>
            <a:ln w="38100" cap="rnd">
              <a:solidFill>
                <a:srgbClr val="1A1D5D"/>
              </a:solidFill>
              <a:prstDash val="sysDot"/>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Table!$E$11:$E$34</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1-F894-42F4-B36B-1986F6160401}"/>
            </c:ext>
          </c:extLst>
        </c:ser>
        <c:ser>
          <c:idx val="1"/>
          <c:order val="4"/>
          <c:tx>
            <c:strRef>
              <c:f>Table!$G$8</c:f>
              <c:strCache>
                <c:ptCount val="1"/>
                <c:pt idx="0">
                  <c:v>Estimated Load Impact (MWh/hour)</c:v>
                </c:pt>
              </c:strCache>
            </c:strRef>
          </c:tx>
          <c:spPr>
            <a:ln w="28575" cap="rnd">
              <a:solidFill>
                <a:srgbClr val="1A1D5D"/>
              </a:solidFill>
              <a:round/>
            </a:ln>
            <a:effectLst/>
          </c:spPr>
          <c:marker>
            <c:symbol val="none"/>
          </c:marker>
          <c:xVal>
            <c:numRef>
              <c:f>Table!$D$11:$D$34</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Table!$G$11:$G$34</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0-2E63-4D76-8C30-BA4E5F360C5E}"/>
            </c:ext>
          </c:extLst>
        </c:ser>
        <c:dLbls>
          <c:showLegendKey val="0"/>
          <c:showVal val="0"/>
          <c:showCatName val="0"/>
          <c:showSerName val="0"/>
          <c:showPercent val="0"/>
          <c:showBubbleSize val="0"/>
        </c:dLbls>
        <c:axId val="480612448"/>
        <c:axId val="48649558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Table!$F$5</c:f>
              <c:numCache>
                <c:formatCode>General</c:formatCode>
                <c:ptCount val="1"/>
                <c:pt idx="0">
                  <c:v>16</c:v>
                </c:pt>
              </c:numCache>
            </c:numRef>
          </c:xVal>
          <c:yVal>
            <c:numLit>
              <c:formatCode>General</c:formatCode>
              <c:ptCount val="1"/>
              <c:pt idx="0">
                <c:v>1</c:v>
              </c:pt>
            </c:numLit>
          </c:yVal>
          <c:smooth val="1"/>
          <c:extLst>
            <c:ext xmlns:c16="http://schemas.microsoft.com/office/drawing/2014/chart" uri="{C3380CC4-5D6E-409C-BE32-E72D297353CC}">
              <c16:uniqueId val="{00000003-F894-42F4-B36B-1986F6160401}"/>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Table!$H$5</c:f>
              <c:numCache>
                <c:formatCode>General</c:formatCode>
                <c:ptCount val="1"/>
                <c:pt idx="0">
                  <c:v>19</c:v>
                </c:pt>
              </c:numCache>
            </c:numRef>
          </c:xVal>
          <c:yVal>
            <c:numLit>
              <c:formatCode>General</c:formatCode>
              <c:ptCount val="1"/>
              <c:pt idx="0">
                <c:v>1</c:v>
              </c:pt>
            </c:numLit>
          </c:yVal>
          <c:smooth val="1"/>
          <c:extLst>
            <c:ext xmlns:c16="http://schemas.microsoft.com/office/drawing/2014/chart" uri="{C3380CC4-5D6E-409C-BE32-E72D297353CC}">
              <c16:uniqueId val="{00000004-F894-42F4-B36B-1986F6160401}"/>
            </c:ext>
          </c:extLst>
        </c:ser>
        <c:dLbls>
          <c:showLegendKey val="0"/>
          <c:showVal val="0"/>
          <c:showCatName val="0"/>
          <c:showSerName val="0"/>
          <c:showPercent val="0"/>
          <c:showBubbleSize val="0"/>
        </c:dLbls>
        <c:axId val="421186880"/>
        <c:axId val="421186320"/>
      </c:scatterChart>
      <c:valAx>
        <c:axId val="480612448"/>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6495584"/>
        <c:crosses val="autoZero"/>
        <c:crossBetween val="midCat"/>
        <c:majorUnit val="1"/>
      </c:valAx>
      <c:valAx>
        <c:axId val="486495584"/>
        <c:scaling>
          <c:orientation val="minMax"/>
          <c:min val="0"/>
        </c:scaling>
        <c:delete val="0"/>
        <c:axPos val="l"/>
        <c:majorGridlines>
          <c:spPr>
            <a:ln w="9525" cap="flat" cmpd="sng" algn="ctr">
              <a:solidFill>
                <a:schemeClr val="bg1">
                  <a:lumMod val="65000"/>
                </a:schemeClr>
              </a:solidFill>
              <a:round/>
            </a:ln>
            <a:effectLst/>
          </c:spPr>
        </c:majorGridlines>
        <c:title>
          <c:tx>
            <c:strRef>
              <c:f>Table!$A$1</c:f>
              <c:strCache>
                <c:ptCount val="1"/>
                <c:pt idx="0">
                  <c:v>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0612448"/>
        <c:crosses val="autoZero"/>
        <c:crossBetween val="midCat"/>
      </c:valAx>
      <c:valAx>
        <c:axId val="421186320"/>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21186880"/>
        <c:crosses val="max"/>
        <c:crossBetween val="midCat"/>
      </c:valAx>
      <c:valAx>
        <c:axId val="421186880"/>
        <c:scaling>
          <c:orientation val="minMax"/>
        </c:scaling>
        <c:delete val="1"/>
        <c:axPos val="b"/>
        <c:numFmt formatCode="General" sourceLinked="1"/>
        <c:majorTickMark val="out"/>
        <c:minorTickMark val="none"/>
        <c:tickLblPos val="nextTo"/>
        <c:crossAx val="421186320"/>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900800869709597"/>
          <c:y val="1.1618776411118543E-2"/>
          <c:w val="0.42058794477780348"/>
          <c:h val="8.4980841973827548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00000000000131" l="0.70000000000000062" r="0.70000000000000062" t="0.7500000000000131" header="0.30000000000000032" footer="0.30000000000000032"/>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190499</xdr:rowOff>
    </xdr:from>
    <xdr:to>
      <xdr:col>2</xdr:col>
      <xdr:colOff>2247899</xdr:colOff>
      <xdr:row>40</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C00000"/>
  </sheetPr>
  <dimension ref="A1:N40"/>
  <sheetViews>
    <sheetView tabSelected="1" zoomScaleNormal="100" workbookViewId="0">
      <selection activeCell="C43" sqref="C43"/>
    </sheetView>
  </sheetViews>
  <sheetFormatPr defaultColWidth="9.140625" defaultRowHeight="15" customHeight="1" x14ac:dyDescent="0.25"/>
  <cols>
    <col min="1" max="1" width="29" style="2" customWidth="1"/>
    <col min="2" max="2" width="36.28515625" style="2" customWidth="1"/>
    <col min="3" max="3" width="34" style="2" customWidth="1"/>
    <col min="4" max="4" width="16.5703125" style="2" customWidth="1"/>
    <col min="5" max="14" width="15.7109375" style="2" customWidth="1"/>
    <col min="15" max="15" width="9.140625" style="2"/>
    <col min="16" max="16" width="12.7109375" style="2" customWidth="1"/>
    <col min="17" max="16384" width="9.140625" style="2"/>
  </cols>
  <sheetData>
    <row r="1" spans="1:14" ht="15" customHeight="1" thickBot="1" x14ac:dyDescent="0.3">
      <c r="A1" s="23" t="str">
        <f>IF(ResultType="Aggregate Impact","MW","kW")</f>
        <v>MW</v>
      </c>
      <c r="B1" s="3"/>
    </row>
    <row r="2" spans="1:14" ht="15" customHeight="1" thickBot="1" x14ac:dyDescent="0.3">
      <c r="A2" s="4" t="s">
        <v>44</v>
      </c>
      <c r="B2" s="6" t="s">
        <v>45</v>
      </c>
      <c r="H2" s="4" t="s">
        <v>57</v>
      </c>
      <c r="I2" s="6">
        <f ca="1">IFERROR(SUMIFS(OFFSET(Data!$A:$A, 0, MATCH("adjnom_ct", Data!$1:$1, 0)-1), Data!$A:$A, "Sum",Data!$B:$B,LCA,Data!$C:$C,Aggregator, Data!$G:$G, SASize, Data!$D:$D,Industry,Data!$E:$E,AutoDR,Data!$F:$F,DualDR,Data!$I:$I,VLOOKUP(Product,Names!$B$2:$C$5,2,FALSE),Data!$J:$J,IF(Date="Average Event Day","",Date)), 0)</f>
        <v>352</v>
      </c>
    </row>
    <row r="3" spans="1:14" ht="15" customHeight="1" thickBot="1" x14ac:dyDescent="0.3">
      <c r="A3" s="5" t="s">
        <v>46</v>
      </c>
      <c r="B3" s="6" t="s">
        <v>154</v>
      </c>
      <c r="H3" s="4" t="s">
        <v>58</v>
      </c>
      <c r="I3" s="6">
        <f ca="1">IFERROR(SUMIFS(OFFSET(Data!$A:$A, 0, MATCH("adjnom_ct", Data!$1:$1, 0)-1), Data!$A:$A, "Sum",Data!$B:$B,LCA,Data!$C:$C,Aggregator, Data!$G:$G, SASize, Data!$D:$D,Industry,Data!$E:$E,AutoDR,Data!$F:$F,DualDR,Data!$I:$I,VLOOKUP(Product,Names!$B$2:$C$5,2,FALSE),Data!$J:$J,IF(Date="Average Event Day","",Date)), 0)</f>
        <v>352</v>
      </c>
    </row>
    <row r="4" spans="1:14" ht="15" customHeight="1" thickBot="1" x14ac:dyDescent="0.3">
      <c r="A4" s="5" t="s">
        <v>47</v>
      </c>
      <c r="B4" s="1" t="s">
        <v>119</v>
      </c>
    </row>
    <row r="5" spans="1:14" ht="15" customHeight="1" thickBot="1" x14ac:dyDescent="0.3">
      <c r="A5" s="5" t="s">
        <v>48</v>
      </c>
      <c r="B5" s="6" t="s">
        <v>148</v>
      </c>
      <c r="E5" s="8" t="s">
        <v>59</v>
      </c>
      <c r="F5" s="7">
        <f>Temp!$H$3</f>
        <v>16</v>
      </c>
      <c r="G5" s="7" t="s">
        <v>60</v>
      </c>
      <c r="H5" s="7">
        <f>Temp!$H$4</f>
        <v>19</v>
      </c>
      <c r="I5" s="24"/>
      <c r="J5" s="24"/>
      <c r="K5" s="24"/>
      <c r="L5" s="24"/>
      <c r="M5" s="24"/>
    </row>
    <row r="6" spans="1:14" ht="15" customHeight="1" thickBot="1" x14ac:dyDescent="0.3">
      <c r="A6" s="5" t="s">
        <v>49</v>
      </c>
      <c r="B6" s="9">
        <v>42524</v>
      </c>
      <c r="E6" s="5" t="s">
        <v>67</v>
      </c>
      <c r="F6" s="24"/>
      <c r="G6" s="24"/>
      <c r="H6" s="24"/>
      <c r="I6" s="24"/>
      <c r="J6" s="24"/>
      <c r="K6" s="24"/>
      <c r="L6" s="24"/>
      <c r="M6" s="24"/>
    </row>
    <row r="7" spans="1:14" ht="15" customHeight="1" thickBot="1" x14ac:dyDescent="0.3">
      <c r="A7" s="5" t="s">
        <v>50</v>
      </c>
      <c r="B7" s="9" t="str">
        <f>IFERROR(Temp!$H$2,"")</f>
        <v>HE-16 to HE-19</v>
      </c>
      <c r="D7" s="35" t="str">
        <f ca="1">IFERROR(IF(EventWindow="","Unable to combine due to differing event windows",IF(AVERAGEIFS(OFFSET(Data!$A:$A, 0, MATCH("redact", Data!$1:$1, 0)-1), Data!$A:$A,"Sum",Data!$B:$B,LCA,Data!$C:$C,Aggregator, Data!$G:$G, SASize, Data!$D:$D,Industry,Data!$E:$E,AutoDR,Data!$F:$F,DualDR,Data!$I:$I,VLOOKUP(Product,Names!$B$2:$C$5,2,FALSE),Data!$J:$J,IF(Date="Average Event Day","",Date))=1,"Unable to Display: Results are confidential for this combination.","")),"Unable to Display: There is no data available for this combination.")</f>
        <v>Unable to Display: Results are confidential for this combination.</v>
      </c>
      <c r="E7" s="35"/>
      <c r="F7" s="35"/>
      <c r="G7" s="35"/>
      <c r="H7" s="35"/>
      <c r="I7" s="35"/>
      <c r="J7" s="35"/>
      <c r="K7" s="35"/>
      <c r="L7" s="35"/>
      <c r="M7" s="35"/>
      <c r="N7" s="24"/>
    </row>
    <row r="8" spans="1:14" ht="24.75" customHeight="1" x14ac:dyDescent="0.25">
      <c r="A8" s="5"/>
      <c r="B8" s="32" t="str">
        <f>IF(EventWindow="","Unable to combine due to differing event windows",IF(AND(Product="Day-Of Combined",Date=42523),"Only contains Day-Of 1-4 Hours",""))</f>
        <v/>
      </c>
      <c r="D8" s="37" t="s">
        <v>68</v>
      </c>
      <c r="E8" s="36" t="str">
        <f>"Estimated Reference Load ("&amp;IF(ResultType="Aggregate Impact","MWh","kWh")&amp;"/hour)"</f>
        <v>Estimated Reference Load (MWh/hour)</v>
      </c>
      <c r="F8" s="36" t="str">
        <f>"Observed Event Day Load ("&amp;IF(ResultType="Aggregate Impact","MWh","kWh")&amp;"/hour)"</f>
        <v>Observed Event Day Load (MWh/hour)</v>
      </c>
      <c r="G8" s="36" t="str">
        <f>"Estimated Load Impact ("&amp;IF(ResultType="Aggregate Impact","MWh","kWh")&amp;"/hour)"</f>
        <v>Estimated Load Impact (MWh/hour)</v>
      </c>
      <c r="H8" s="36" t="s">
        <v>76</v>
      </c>
      <c r="I8" s="37" t="str">
        <f>"Uncertainty Adjusted Impact ("&amp;IF(ResultType="Aggregate Impact","MWh/hr)- Percentiles","kWh/hr)- Percentiles")</f>
        <v>Uncertainty Adjusted Impact (MWh/hr)- Percentiles</v>
      </c>
      <c r="J8" s="37"/>
      <c r="K8" s="37"/>
      <c r="L8" s="37"/>
      <c r="M8" s="37"/>
    </row>
    <row r="9" spans="1:14" ht="24.75" customHeight="1" thickBot="1" x14ac:dyDescent="0.3">
      <c r="D9" s="33"/>
      <c r="E9" s="34"/>
      <c r="F9" s="34"/>
      <c r="G9" s="34"/>
      <c r="H9" s="34"/>
      <c r="I9" s="33"/>
      <c r="J9" s="33"/>
      <c r="K9" s="33"/>
      <c r="L9" s="33"/>
      <c r="M9" s="33"/>
    </row>
    <row r="10" spans="1:14" ht="15" customHeight="1" thickBot="1" x14ac:dyDescent="0.25">
      <c r="A10" s="4" t="s">
        <v>54</v>
      </c>
      <c r="B10" s="6" t="s">
        <v>65</v>
      </c>
      <c r="D10" s="33"/>
      <c r="E10" s="34"/>
      <c r="F10" s="34"/>
      <c r="G10" s="34"/>
      <c r="H10" s="34"/>
      <c r="I10" s="17" t="s">
        <v>69</v>
      </c>
      <c r="J10" s="17" t="s">
        <v>70</v>
      </c>
      <c r="K10" s="17" t="s">
        <v>71</v>
      </c>
      <c r="L10" s="17" t="s">
        <v>72</v>
      </c>
      <c r="M10" s="17" t="s">
        <v>73</v>
      </c>
    </row>
    <row r="11" spans="1:14" ht="15" customHeight="1" thickBot="1" x14ac:dyDescent="0.3">
      <c r="A11" s="4" t="s">
        <v>56</v>
      </c>
      <c r="B11" s="6" t="s">
        <v>65</v>
      </c>
      <c r="D11" s="18">
        <v>1</v>
      </c>
      <c r="E11" s="19">
        <f ca="1">F11+G11</f>
        <v>0</v>
      </c>
      <c r="F11" s="19">
        <f ca="1">IFERROR(IF(EventWindow="",0,AVERAGEIFS(OFFSET(Data!$A:$A, 0, MATCH("kwh"&amp;Table!$D11, Data!$1:$1, 0)-1), Data!$A:$A,"Sum",Data!$B:$B,LCA,Data!$C:$C,Aggregator, Data!$G:$G, SASize, Data!$D:$D,Industry,Data!$E:$E,AutoDR,Data!$F:$F,DualDR,Data!$I:$I,VLOOKUP(Product,Names!$B$2:$C$5,2,FALSE),Data!$J:$J,IF(Date="Average Event Day","",Date))*IF(ResultType="Aggregate Impact",1/1000,1/$I$3)), 0)</f>
        <v>0</v>
      </c>
      <c r="G11" s="19">
        <f ca="1">IFERROR(IF(EventWindow="",0,AVERAGEIFS(OFFSET(Data!$A:$A, 0, MATCH("impact"&amp;Table!$D11, Data!$1:$1, 0)-1), Data!$A:$A, "Sum",Data!$B:$B,LCA,Data!$C:$C,Aggregator, Data!$G:$G, SASize, Data!$D:$D,Industry,Data!$E:$E,AutoDR,Data!$F:$F,DualDR,Data!$I:$I,VLOOKUP(Product,Names!$B$2:$C$5,2,FALSE),Data!$J:$J,IF(Date="Average Event Day","",Date))*IF(ResultType="Aggregate Impact",1/1000,1/$I$3)), 0)</f>
        <v>0</v>
      </c>
      <c r="H11" s="19">
        <f ca="1">IFERROR(IF(EventWindow="",0,AVERAGEIFS(OFFSET(Data!$A:$A, 0, MATCH("temp"&amp;Table!$D11, Data!$1:$1, 0)-1),Data!$A:$A,"Sum",Data!$B:$B,LCA,Data!$C:$C,Aggregator,Data!$D:$D,Industry, Data!$G:$G, SASize, Data!$E:$E,AutoDR,Data!$F:$F,DualDR,Data!$I:$I,VLOOKUP(Product,Names!$B$2:$C$5,2,FALSE),Data!$J:$J,IF(Date="Average Event Day","",Date))), 0)</f>
        <v>67.572460000000007</v>
      </c>
      <c r="I11" s="19">
        <f ca="1">IFERROR($G11+(SQRT(AVERAGEIFS(OFFSET(Data!$A:$A, 0, MATCH("v_impact"&amp;Table!$D11, Data!$1:$1, 0)-1),Data!$A:$A,"Sum",Data!$B:$B,LCA,Data!$C:$C,Aggregator,Data!$D:$D,Industry, Data!$G:$G, SASize, Data!$E:$E,AutoDR,Data!$F:$F,DualDR,Data!$I:$I,VLOOKUP(Product,Names!$B$2:$C$5,2,FALSE),Data!$J:$J,IF(Date="Average Event Day","",Date)))*IF(ResultType="Aggregate Impact",1/1000,1/$I$3)*_xlfn.NORM.S.INV(10/100)), 0)</f>
        <v>0</v>
      </c>
      <c r="J11" s="19">
        <f ca="1">IFERROR($G11+(SQRT(AVERAGEIFS(OFFSET(Data!$A:$A, 0, MATCH("v_impact"&amp;Table!$D11, Data!$1:$1, 0)-1),Data!$A:$A,"Sum",Data!$B:$B,LCA,Data!$C:$C,Aggregator,Data!$D:$D,Industry, Data!$G:$G, SASize, Data!$E:$E,AutoDR,Data!$F:$F,DualDR,Data!$I:$I,VLOOKUP(Product,Names!$B$2:$C$5,2,FALSE),Data!$J:$J,IF(Date="Average Event Day","",Date)))*IF(ResultType="Aggregate Impact",1/1000,1/$I$3)*_xlfn.NORM.S.INV(30/100)), 0)</f>
        <v>0</v>
      </c>
      <c r="K11" s="19">
        <f ca="1">IFERROR($G11+(SQRT(AVERAGEIFS(OFFSET(Data!$A:$A, 0, MATCH("v_impact"&amp;Table!$D11, Data!$1:$1, 0)-1),Data!$A:$A,"Sum",Data!$B:$B,LCA,Data!$C:$C,Aggregator,Data!$D:$D,Industry, Data!$G:$G, SASize, Data!$E:$E,AutoDR,Data!$F:$F,DualDR,Data!$I:$I,VLOOKUP(Product,Names!$B$2:$C$5,2,FALSE),Data!$J:$J,IF(Date="Average Event Day","",Date)))*IF(ResultType="Aggregate Impact",1/1000,1/$I$3)*_xlfn.NORM.S.INV(50/100)), 0)</f>
        <v>0</v>
      </c>
      <c r="L11" s="19">
        <f ca="1">IFERROR($G11+(SQRT(AVERAGEIFS(OFFSET(Data!$A:$A, 0, MATCH("v_impact"&amp;Table!$D11, Data!$1:$1, 0)-1),Data!$A:$A,"Sum",Data!$B:$B,LCA,Data!$C:$C,Aggregator,Data!$D:$D,Industry, Data!$G:$G, SASize, Data!$E:$E,AutoDR,Data!$F:$F,DualDR,Data!$I:$I,VLOOKUP(Product,Names!$B$2:$C$5,2,FALSE),Data!$J:$J,IF(Date="Average Event Day","",Date)))*IF(ResultType="Aggregate Impact",1/1000,1/$I$3)*_xlfn.NORM.S.INV(70/100)), 0)</f>
        <v>0</v>
      </c>
      <c r="M11" s="19">
        <f ca="1">IFERROR($G11+(SQRT(AVERAGEIFS(OFFSET(Data!$A:$A, 0, MATCH("v_impact"&amp;Table!$D11, Data!$1:$1, 0)-1),Data!$A:$A,"Sum",Data!$B:$B,LCA,Data!$C:$C,Aggregator,Data!$D:$D,Industry, Data!$G:$G, SASize, Data!$E:$E,AutoDR,Data!$F:$F,DualDR,Data!$I:$I,VLOOKUP(Product,Names!$B$2:$C$5,2,FALSE),Data!$J:$J,IF(Date="Average Event Day","",Date)))*IF(ResultType="Aggregate Impact",1/1000,1/$I$3)*_xlfn.NORM.S.INV(90/100)), 0)</f>
        <v>0</v>
      </c>
    </row>
    <row r="12" spans="1:14" ht="15" customHeight="1" thickBot="1" x14ac:dyDescent="0.3">
      <c r="A12" s="4" t="s">
        <v>55</v>
      </c>
      <c r="B12" s="6" t="s">
        <v>65</v>
      </c>
      <c r="D12" s="18">
        <v>2</v>
      </c>
      <c r="E12" s="19">
        <f t="shared" ref="E12:E34" ca="1" si="0">F12+G12</f>
        <v>0</v>
      </c>
      <c r="F12" s="19">
        <f ca="1">IFERROR(IF(EventWindow="",0,AVERAGEIFS(OFFSET(Data!$A:$A, 0, MATCH("kwh"&amp;Table!$D12, Data!$1:$1, 0)-1), Data!$A:$A,"Sum",Data!$B:$B,LCA,Data!$C:$C,Aggregator, Data!$G:$G, SASize, Data!$D:$D,Industry,Data!$E:$E,AutoDR,Data!$F:$F,DualDR,Data!$I:$I,VLOOKUP(Product,Names!$B$2:$C$5,2,FALSE),Data!$J:$J,IF(Date="Average Event Day","",Date))*IF(ResultType="Aggregate Impact",1/1000,1/$I$3)), 0)</f>
        <v>0</v>
      </c>
      <c r="G12" s="19">
        <f ca="1">IFERROR(IF(EventWindow="",0,AVERAGEIFS(OFFSET(Data!$A:$A, 0, MATCH("impact"&amp;Table!$D12, Data!$1:$1, 0)-1), Data!$A:$A, "Sum",Data!$B:$B,LCA,Data!$C:$C,Aggregator, Data!$G:$G, SASize, Data!$D:$D,Industry,Data!$E:$E,AutoDR,Data!$F:$F,DualDR,Data!$I:$I,VLOOKUP(Product,Names!$B$2:$C$5,2,FALSE),Data!$J:$J,IF(Date="Average Event Day","",Date))*IF(ResultType="Aggregate Impact",1/1000,1/$I$3)), 0)</f>
        <v>0</v>
      </c>
      <c r="H12" s="19">
        <f ca="1">IFERROR(IF(EventWindow="",0,AVERAGEIFS(OFFSET(Data!$A:$A, 0, MATCH("temp"&amp;Table!$D12, Data!$1:$1, 0)-1),Data!$A:$A,"Sum",Data!$B:$B,LCA,Data!$C:$C,Aggregator,Data!$D:$D,Industry, Data!$G:$G, SASize, Data!$E:$E,AutoDR,Data!$F:$F,DualDR,Data!$I:$I,VLOOKUP(Product,Names!$B$2:$C$5,2,FALSE),Data!$J:$J,IF(Date="Average Event Day","",Date))), 0)</f>
        <v>66.410150000000002</v>
      </c>
      <c r="I12" s="19">
        <f ca="1">IFERROR($G12+(SQRT(AVERAGEIFS(OFFSET(Data!$A:$A, 0, MATCH("v_impact"&amp;Table!$D12, Data!$1:$1, 0)-1),Data!$A:$A,"Sum",Data!$B:$B,LCA,Data!$C:$C,Aggregator,Data!$D:$D,Industry, Data!$G:$G, SASize, Data!$E:$E,AutoDR,Data!$F:$F,DualDR,Data!$I:$I,VLOOKUP(Product,Names!$B$2:$C$5,2,FALSE),Data!$J:$J,IF(Date="Average Event Day","",Date)))*IF(ResultType="Aggregate Impact",1/1000,1/$I$3)*_xlfn.NORM.S.INV(10/100)), 0)</f>
        <v>0</v>
      </c>
      <c r="J12" s="19">
        <f ca="1">IFERROR($G12+(SQRT(AVERAGEIFS(OFFSET(Data!$A:$A, 0, MATCH("v_impact"&amp;Table!$D12, Data!$1:$1, 0)-1),Data!$A:$A,"Sum",Data!$B:$B,LCA,Data!$C:$C,Aggregator,Data!$D:$D,Industry, Data!$G:$G, SASize, Data!$E:$E,AutoDR,Data!$F:$F,DualDR,Data!$I:$I,VLOOKUP(Product,Names!$B$2:$C$5,2,FALSE),Data!$J:$J,IF(Date="Average Event Day","",Date)))*IF(ResultType="Aggregate Impact",1/1000,1/$I$3)*_xlfn.NORM.S.INV(30/100)), 0)</f>
        <v>0</v>
      </c>
      <c r="K12" s="19">
        <f ca="1">IFERROR($G12+(SQRT(AVERAGEIFS(OFFSET(Data!$A:$A, 0, MATCH("v_impact"&amp;Table!$D12, Data!$1:$1, 0)-1),Data!$A:$A,"Sum",Data!$B:$B,LCA,Data!$C:$C,Aggregator,Data!$D:$D,Industry, Data!$G:$G, SASize, Data!$E:$E,AutoDR,Data!$F:$F,DualDR,Data!$I:$I,VLOOKUP(Product,Names!$B$2:$C$5,2,FALSE),Data!$J:$J,IF(Date="Average Event Day","",Date)))*IF(ResultType="Aggregate Impact",1/1000,1/$I$3)*_xlfn.NORM.S.INV(50/100)), 0)</f>
        <v>0</v>
      </c>
      <c r="L12" s="19">
        <f ca="1">IFERROR($G12+(SQRT(AVERAGEIFS(OFFSET(Data!$A:$A, 0, MATCH("v_impact"&amp;Table!$D12, Data!$1:$1, 0)-1),Data!$A:$A,"Sum",Data!$B:$B,LCA,Data!$C:$C,Aggregator,Data!$D:$D,Industry, Data!$G:$G, SASize, Data!$E:$E,AutoDR,Data!$F:$F,DualDR,Data!$I:$I,VLOOKUP(Product,Names!$B$2:$C$5,2,FALSE),Data!$J:$J,IF(Date="Average Event Day","",Date)))*IF(ResultType="Aggregate Impact",1/1000,1/$I$3)*_xlfn.NORM.S.INV(70/100)), 0)</f>
        <v>0</v>
      </c>
      <c r="M12" s="19">
        <f ca="1">IFERROR($G12+(SQRT(AVERAGEIFS(OFFSET(Data!$A:$A, 0, MATCH("v_impact"&amp;Table!$D12, Data!$1:$1, 0)-1),Data!$A:$A,"Sum",Data!$B:$B,LCA,Data!$C:$C,Aggregator,Data!$D:$D,Industry, Data!$G:$G, SASize, Data!$E:$E,AutoDR,Data!$F:$F,DualDR,Data!$I:$I,VLOOKUP(Product,Names!$B$2:$C$5,2,FALSE),Data!$J:$J,IF(Date="Average Event Day","",Date)))*IF(ResultType="Aggregate Impact",1/1000,1/$I$3)*_xlfn.NORM.S.INV(90/100)), 0)</f>
        <v>0</v>
      </c>
    </row>
    <row r="13" spans="1:14" ht="15" customHeight="1" thickBot="1" x14ac:dyDescent="0.3">
      <c r="A13" s="4" t="s">
        <v>61</v>
      </c>
      <c r="B13" s="6" t="s">
        <v>65</v>
      </c>
      <c r="D13" s="18">
        <v>3</v>
      </c>
      <c r="E13" s="19">
        <f t="shared" ca="1" si="0"/>
        <v>0</v>
      </c>
      <c r="F13" s="19">
        <f ca="1">IFERROR(IF(EventWindow="",0,AVERAGEIFS(OFFSET(Data!$A:$A, 0, MATCH("kwh"&amp;Table!$D13, Data!$1:$1, 0)-1), Data!$A:$A,"Sum",Data!$B:$B,LCA,Data!$C:$C,Aggregator, Data!$G:$G, SASize, Data!$D:$D,Industry,Data!$E:$E,AutoDR,Data!$F:$F,DualDR,Data!$I:$I,VLOOKUP(Product,Names!$B$2:$C$5,2,FALSE),Data!$J:$J,IF(Date="Average Event Day","",Date))*IF(ResultType="Aggregate Impact",1/1000,1/$I$3)), 0)</f>
        <v>0</v>
      </c>
      <c r="G13" s="19">
        <f ca="1">IFERROR(IF(EventWindow="",0,AVERAGEIFS(OFFSET(Data!$A:$A, 0, MATCH("impact"&amp;Table!$D13, Data!$1:$1, 0)-1), Data!$A:$A, "Sum",Data!$B:$B,LCA,Data!$C:$C,Aggregator, Data!$G:$G, SASize, Data!$D:$D,Industry,Data!$E:$E,AutoDR,Data!$F:$F,DualDR,Data!$I:$I,VLOOKUP(Product,Names!$B$2:$C$5,2,FALSE),Data!$J:$J,IF(Date="Average Event Day","",Date))*IF(ResultType="Aggregate Impact",1/1000,1/$I$3)), 0)</f>
        <v>0</v>
      </c>
      <c r="H13" s="19">
        <f ca="1">IFERROR(IF(EventWindow="",0,AVERAGEIFS(OFFSET(Data!$A:$A, 0, MATCH("temp"&amp;Table!$D13, Data!$1:$1, 0)-1),Data!$A:$A,"Sum",Data!$B:$B,LCA,Data!$C:$C,Aggregator,Data!$D:$D,Industry, Data!$G:$G, SASize, Data!$E:$E,AutoDR,Data!$F:$F,DualDR,Data!$I:$I,VLOOKUP(Product,Names!$B$2:$C$5,2,FALSE),Data!$J:$J,IF(Date="Average Event Day","",Date))), 0)</f>
        <v>65.391300000000001</v>
      </c>
      <c r="I13" s="19">
        <f ca="1">IFERROR($G13+(SQRT(AVERAGEIFS(OFFSET(Data!$A:$A, 0, MATCH("v_impact"&amp;Table!$D13, Data!$1:$1, 0)-1),Data!$A:$A,"Sum",Data!$B:$B,LCA,Data!$C:$C,Aggregator,Data!$D:$D,Industry, Data!$G:$G, SASize, Data!$E:$E,AutoDR,Data!$F:$F,DualDR,Data!$I:$I,VLOOKUP(Product,Names!$B$2:$C$5,2,FALSE),Data!$J:$J,IF(Date="Average Event Day","",Date)))*IF(ResultType="Aggregate Impact",1/1000,1/$I$3)*_xlfn.NORM.S.INV(10/100)), 0)</f>
        <v>0</v>
      </c>
      <c r="J13" s="19">
        <f ca="1">IFERROR($G13+(SQRT(AVERAGEIFS(OFFSET(Data!$A:$A, 0, MATCH("v_impact"&amp;Table!$D13, Data!$1:$1, 0)-1),Data!$A:$A,"Sum",Data!$B:$B,LCA,Data!$C:$C,Aggregator,Data!$D:$D,Industry, Data!$G:$G, SASize, Data!$E:$E,AutoDR,Data!$F:$F,DualDR,Data!$I:$I,VLOOKUP(Product,Names!$B$2:$C$5,2,FALSE),Data!$J:$J,IF(Date="Average Event Day","",Date)))*IF(ResultType="Aggregate Impact",1/1000,1/$I$3)*_xlfn.NORM.S.INV(30/100)), 0)</f>
        <v>0</v>
      </c>
      <c r="K13" s="19">
        <f ca="1">IFERROR($G13+(SQRT(AVERAGEIFS(OFFSET(Data!$A:$A, 0, MATCH("v_impact"&amp;Table!$D13, Data!$1:$1, 0)-1),Data!$A:$A,"Sum",Data!$B:$B,LCA,Data!$C:$C,Aggregator,Data!$D:$D,Industry, Data!$G:$G, SASize, Data!$E:$E,AutoDR,Data!$F:$F,DualDR,Data!$I:$I,VLOOKUP(Product,Names!$B$2:$C$5,2,FALSE),Data!$J:$J,IF(Date="Average Event Day","",Date)))*IF(ResultType="Aggregate Impact",1/1000,1/$I$3)*_xlfn.NORM.S.INV(50/100)), 0)</f>
        <v>0</v>
      </c>
      <c r="L13" s="19">
        <f ca="1">IFERROR($G13+(SQRT(AVERAGEIFS(OFFSET(Data!$A:$A, 0, MATCH("v_impact"&amp;Table!$D13, Data!$1:$1, 0)-1),Data!$A:$A,"Sum",Data!$B:$B,LCA,Data!$C:$C,Aggregator,Data!$D:$D,Industry, Data!$G:$G, SASize, Data!$E:$E,AutoDR,Data!$F:$F,DualDR,Data!$I:$I,VLOOKUP(Product,Names!$B$2:$C$5,2,FALSE),Data!$J:$J,IF(Date="Average Event Day","",Date)))*IF(ResultType="Aggregate Impact",1/1000,1/$I$3)*_xlfn.NORM.S.INV(70/100)), 0)</f>
        <v>0</v>
      </c>
      <c r="M13" s="19">
        <f ca="1">IFERROR($G13+(SQRT(AVERAGEIFS(OFFSET(Data!$A:$A, 0, MATCH("v_impact"&amp;Table!$D13, Data!$1:$1, 0)-1),Data!$A:$A,"Sum",Data!$B:$B,LCA,Data!$C:$C,Aggregator,Data!$D:$D,Industry, Data!$G:$G, SASize, Data!$E:$E,AutoDR,Data!$F:$F,DualDR,Data!$I:$I,VLOOKUP(Product,Names!$B$2:$C$5,2,FALSE),Data!$J:$J,IF(Date="Average Event Day","",Date)))*IF(ResultType="Aggregate Impact",1/1000,1/$I$3)*_xlfn.NORM.S.INV(90/100)), 0)</f>
        <v>0</v>
      </c>
    </row>
    <row r="14" spans="1:14" ht="15" customHeight="1" thickBot="1" x14ac:dyDescent="0.3">
      <c r="A14" s="4" t="s">
        <v>62</v>
      </c>
      <c r="B14" s="6" t="s">
        <v>65</v>
      </c>
      <c r="D14" s="18">
        <v>4</v>
      </c>
      <c r="E14" s="19">
        <f t="shared" ca="1" si="0"/>
        <v>0</v>
      </c>
      <c r="F14" s="19">
        <f ca="1">IFERROR(IF(EventWindow="",0,AVERAGEIFS(OFFSET(Data!$A:$A, 0, MATCH("kwh"&amp;Table!$D14, Data!$1:$1, 0)-1), Data!$A:$A,"Sum",Data!$B:$B,LCA,Data!$C:$C,Aggregator, Data!$G:$G, SASize, Data!$D:$D,Industry,Data!$E:$E,AutoDR,Data!$F:$F,DualDR,Data!$I:$I,VLOOKUP(Product,Names!$B$2:$C$5,2,FALSE),Data!$J:$J,IF(Date="Average Event Day","",Date))*IF(ResultType="Aggregate Impact",1/1000,1/$I$3)), 0)</f>
        <v>0</v>
      </c>
      <c r="G14" s="19">
        <f ca="1">IFERROR(IF(EventWindow="",0,AVERAGEIFS(OFFSET(Data!$A:$A, 0, MATCH("impact"&amp;Table!$D14, Data!$1:$1, 0)-1), Data!$A:$A, "Sum",Data!$B:$B,LCA,Data!$C:$C,Aggregator, Data!$G:$G, SASize, Data!$D:$D,Industry,Data!$E:$E,AutoDR,Data!$F:$F,DualDR,Data!$I:$I,VLOOKUP(Product,Names!$B$2:$C$5,2,FALSE),Data!$J:$J,IF(Date="Average Event Day","",Date))*IF(ResultType="Aggregate Impact",1/1000,1/$I$3)), 0)</f>
        <v>0</v>
      </c>
      <c r="H14" s="19">
        <f ca="1">IFERROR(IF(EventWindow="",0,AVERAGEIFS(OFFSET(Data!$A:$A, 0, MATCH("temp"&amp;Table!$D14, Data!$1:$1, 0)-1),Data!$A:$A,"Sum",Data!$B:$B,LCA,Data!$C:$C,Aggregator,Data!$D:$D,Industry, Data!$G:$G, SASize, Data!$E:$E,AutoDR,Data!$F:$F,DualDR,Data!$I:$I,VLOOKUP(Product,Names!$B$2:$C$5,2,FALSE),Data!$J:$J,IF(Date="Average Event Day","",Date))), 0)</f>
        <v>63.83623</v>
      </c>
      <c r="I14" s="19">
        <f ca="1">IFERROR($G14+(SQRT(AVERAGEIFS(OFFSET(Data!$A:$A, 0, MATCH("v_impact"&amp;Table!$D14, Data!$1:$1, 0)-1),Data!$A:$A,"Sum",Data!$B:$B,LCA,Data!$C:$C,Aggregator,Data!$D:$D,Industry, Data!$G:$G, SASize, Data!$E:$E,AutoDR,Data!$F:$F,DualDR,Data!$I:$I,VLOOKUP(Product,Names!$B$2:$C$5,2,FALSE),Data!$J:$J,IF(Date="Average Event Day","",Date)))*IF(ResultType="Aggregate Impact",1/1000,1/$I$3)*_xlfn.NORM.S.INV(10/100)), 0)</f>
        <v>0</v>
      </c>
      <c r="J14" s="19">
        <f ca="1">IFERROR($G14+(SQRT(AVERAGEIFS(OFFSET(Data!$A:$A, 0, MATCH("v_impact"&amp;Table!$D14, Data!$1:$1, 0)-1),Data!$A:$A,"Sum",Data!$B:$B,LCA,Data!$C:$C,Aggregator,Data!$D:$D,Industry, Data!$G:$G, SASize, Data!$E:$E,AutoDR,Data!$F:$F,DualDR,Data!$I:$I,VLOOKUP(Product,Names!$B$2:$C$5,2,FALSE),Data!$J:$J,IF(Date="Average Event Day","",Date)))*IF(ResultType="Aggregate Impact",1/1000,1/$I$3)*_xlfn.NORM.S.INV(30/100)), 0)</f>
        <v>0</v>
      </c>
      <c r="K14" s="19">
        <f ca="1">IFERROR($G14+(SQRT(AVERAGEIFS(OFFSET(Data!$A:$A, 0, MATCH("v_impact"&amp;Table!$D14, Data!$1:$1, 0)-1),Data!$A:$A,"Sum",Data!$B:$B,LCA,Data!$C:$C,Aggregator,Data!$D:$D,Industry, Data!$G:$G, SASize, Data!$E:$E,AutoDR,Data!$F:$F,DualDR,Data!$I:$I,VLOOKUP(Product,Names!$B$2:$C$5,2,FALSE),Data!$J:$J,IF(Date="Average Event Day","",Date)))*IF(ResultType="Aggregate Impact",1/1000,1/$I$3)*_xlfn.NORM.S.INV(50/100)), 0)</f>
        <v>0</v>
      </c>
      <c r="L14" s="19">
        <f ca="1">IFERROR($G14+(SQRT(AVERAGEIFS(OFFSET(Data!$A:$A, 0, MATCH("v_impact"&amp;Table!$D14, Data!$1:$1, 0)-1),Data!$A:$A,"Sum",Data!$B:$B,LCA,Data!$C:$C,Aggregator,Data!$D:$D,Industry, Data!$G:$G, SASize, Data!$E:$E,AutoDR,Data!$F:$F,DualDR,Data!$I:$I,VLOOKUP(Product,Names!$B$2:$C$5,2,FALSE),Data!$J:$J,IF(Date="Average Event Day","",Date)))*IF(ResultType="Aggregate Impact",1/1000,1/$I$3)*_xlfn.NORM.S.INV(70/100)), 0)</f>
        <v>0</v>
      </c>
      <c r="M14" s="19">
        <f ca="1">IFERROR($G14+(SQRT(AVERAGEIFS(OFFSET(Data!$A:$A, 0, MATCH("v_impact"&amp;Table!$D14, Data!$1:$1, 0)-1),Data!$A:$A,"Sum",Data!$B:$B,LCA,Data!$C:$C,Aggregator,Data!$D:$D,Industry, Data!$G:$G, SASize, Data!$E:$E,AutoDR,Data!$F:$F,DualDR,Data!$I:$I,VLOOKUP(Product,Names!$B$2:$C$5,2,FALSE),Data!$J:$J,IF(Date="Average Event Day","",Date)))*IF(ResultType="Aggregate Impact",1/1000,1/$I$3)*_xlfn.NORM.S.INV(90/100)), 0)</f>
        <v>0</v>
      </c>
    </row>
    <row r="15" spans="1:14" ht="15" customHeight="1" thickBot="1" x14ac:dyDescent="0.3">
      <c r="A15" s="4" t="s">
        <v>63</v>
      </c>
      <c r="B15" s="6" t="s">
        <v>65</v>
      </c>
      <c r="D15" s="18">
        <v>5</v>
      </c>
      <c r="E15" s="19">
        <f t="shared" ca="1" si="0"/>
        <v>0</v>
      </c>
      <c r="F15" s="19">
        <f ca="1">IFERROR(IF(EventWindow="",0,AVERAGEIFS(OFFSET(Data!$A:$A, 0, MATCH("kwh"&amp;Table!$D15, Data!$1:$1, 0)-1), Data!$A:$A,"Sum",Data!$B:$B,LCA,Data!$C:$C,Aggregator, Data!$G:$G, SASize, Data!$D:$D,Industry,Data!$E:$E,AutoDR,Data!$F:$F,DualDR,Data!$I:$I,VLOOKUP(Product,Names!$B$2:$C$5,2,FALSE),Data!$J:$J,IF(Date="Average Event Day","",Date))*IF(ResultType="Aggregate Impact",1/1000,1/$I$3)), 0)</f>
        <v>0</v>
      </c>
      <c r="G15" s="19">
        <f ca="1">IFERROR(IF(EventWindow="",0,AVERAGEIFS(OFFSET(Data!$A:$A, 0, MATCH("impact"&amp;Table!$D15, Data!$1:$1, 0)-1), Data!$A:$A, "Sum",Data!$B:$B,LCA,Data!$C:$C,Aggregator, Data!$G:$G, SASize, Data!$D:$D,Industry,Data!$E:$E,AutoDR,Data!$F:$F,DualDR,Data!$I:$I,VLOOKUP(Product,Names!$B$2:$C$5,2,FALSE),Data!$J:$J,IF(Date="Average Event Day","",Date))*IF(ResultType="Aggregate Impact",1/1000,1/$I$3)), 0)</f>
        <v>0</v>
      </c>
      <c r="H15" s="19">
        <f ca="1">IFERROR(IF(EventWindow="",0,AVERAGEIFS(OFFSET(Data!$A:$A, 0, MATCH("temp"&amp;Table!$D15, Data!$1:$1, 0)-1),Data!$A:$A,"Sum",Data!$B:$B,LCA,Data!$C:$C,Aggregator,Data!$D:$D,Industry, Data!$G:$G, SASize, Data!$E:$E,AutoDR,Data!$F:$F,DualDR,Data!$I:$I,VLOOKUP(Product,Names!$B$2:$C$5,2,FALSE),Data!$J:$J,IF(Date="Average Event Day","",Date))), 0)</f>
        <v>63.014490000000002</v>
      </c>
      <c r="I15" s="19">
        <f ca="1">IFERROR($G15+(SQRT(AVERAGEIFS(OFFSET(Data!$A:$A, 0, MATCH("v_impact"&amp;Table!$D15, Data!$1:$1, 0)-1),Data!$A:$A,"Sum",Data!$B:$B,LCA,Data!$C:$C,Aggregator,Data!$D:$D,Industry, Data!$G:$G, SASize, Data!$E:$E,AutoDR,Data!$F:$F,DualDR,Data!$I:$I,VLOOKUP(Product,Names!$B$2:$C$5,2,FALSE),Data!$J:$J,IF(Date="Average Event Day","",Date)))*IF(ResultType="Aggregate Impact",1/1000,1/$I$3)*_xlfn.NORM.S.INV(10/100)), 0)</f>
        <v>0</v>
      </c>
      <c r="J15" s="19">
        <f ca="1">IFERROR($G15+(SQRT(AVERAGEIFS(OFFSET(Data!$A:$A, 0, MATCH("v_impact"&amp;Table!$D15, Data!$1:$1, 0)-1),Data!$A:$A,"Sum",Data!$B:$B,LCA,Data!$C:$C,Aggregator,Data!$D:$D,Industry, Data!$G:$G, SASize, Data!$E:$E,AutoDR,Data!$F:$F,DualDR,Data!$I:$I,VLOOKUP(Product,Names!$B$2:$C$5,2,FALSE),Data!$J:$J,IF(Date="Average Event Day","",Date)))*IF(ResultType="Aggregate Impact",1/1000,1/$I$3)*_xlfn.NORM.S.INV(30/100)), 0)</f>
        <v>0</v>
      </c>
      <c r="K15" s="19">
        <f ca="1">IFERROR($G15+(SQRT(AVERAGEIFS(OFFSET(Data!$A:$A, 0, MATCH("v_impact"&amp;Table!$D15, Data!$1:$1, 0)-1),Data!$A:$A,"Sum",Data!$B:$B,LCA,Data!$C:$C,Aggregator,Data!$D:$D,Industry, Data!$G:$G, SASize, Data!$E:$E,AutoDR,Data!$F:$F,DualDR,Data!$I:$I,VLOOKUP(Product,Names!$B$2:$C$5,2,FALSE),Data!$J:$J,IF(Date="Average Event Day","",Date)))*IF(ResultType="Aggregate Impact",1/1000,1/$I$3)*_xlfn.NORM.S.INV(50/100)), 0)</f>
        <v>0</v>
      </c>
      <c r="L15" s="19">
        <f ca="1">IFERROR($G15+(SQRT(AVERAGEIFS(OFFSET(Data!$A:$A, 0, MATCH("v_impact"&amp;Table!$D15, Data!$1:$1, 0)-1),Data!$A:$A,"Sum",Data!$B:$B,LCA,Data!$C:$C,Aggregator,Data!$D:$D,Industry, Data!$G:$G, SASize, Data!$E:$E,AutoDR,Data!$F:$F,DualDR,Data!$I:$I,VLOOKUP(Product,Names!$B$2:$C$5,2,FALSE),Data!$J:$J,IF(Date="Average Event Day","",Date)))*IF(ResultType="Aggregate Impact",1/1000,1/$I$3)*_xlfn.NORM.S.INV(70/100)), 0)</f>
        <v>0</v>
      </c>
      <c r="M15" s="19">
        <f ca="1">IFERROR($G15+(SQRT(AVERAGEIFS(OFFSET(Data!$A:$A, 0, MATCH("v_impact"&amp;Table!$D15, Data!$1:$1, 0)-1),Data!$A:$A,"Sum",Data!$B:$B,LCA,Data!$C:$C,Aggregator,Data!$D:$D,Industry, Data!$G:$G, SASize, Data!$E:$E,AutoDR,Data!$F:$F,DualDR,Data!$I:$I,VLOOKUP(Product,Names!$B$2:$C$5,2,FALSE),Data!$J:$J,IF(Date="Average Event Day","",Date)))*IF(ResultType="Aggregate Impact",1/1000,1/$I$3)*_xlfn.NORM.S.INV(90/100)), 0)</f>
        <v>0</v>
      </c>
    </row>
    <row r="16" spans="1:14" ht="15" customHeight="1" x14ac:dyDescent="0.25">
      <c r="D16" s="18">
        <v>6</v>
      </c>
      <c r="E16" s="19">
        <f t="shared" ca="1" si="0"/>
        <v>0</v>
      </c>
      <c r="F16" s="19">
        <f ca="1">IFERROR(IF(EventWindow="",0,AVERAGEIFS(OFFSET(Data!$A:$A, 0, MATCH("kwh"&amp;Table!$D16, Data!$1:$1, 0)-1), Data!$A:$A,"Sum",Data!$B:$B,LCA,Data!$C:$C,Aggregator, Data!$G:$G, SASize, Data!$D:$D,Industry,Data!$E:$E,AutoDR,Data!$F:$F,DualDR,Data!$I:$I,VLOOKUP(Product,Names!$B$2:$C$5,2,FALSE),Data!$J:$J,IF(Date="Average Event Day","",Date))*IF(ResultType="Aggregate Impact",1/1000,1/$I$3)), 0)</f>
        <v>0</v>
      </c>
      <c r="G16" s="19">
        <f ca="1">IFERROR(IF(EventWindow="",0,AVERAGEIFS(OFFSET(Data!$A:$A, 0, MATCH("impact"&amp;Table!$D16, Data!$1:$1, 0)-1), Data!$A:$A, "Sum",Data!$B:$B,LCA,Data!$C:$C,Aggregator, Data!$G:$G, SASize, Data!$D:$D,Industry,Data!$E:$E,AutoDR,Data!$F:$F,DualDR,Data!$I:$I,VLOOKUP(Product,Names!$B$2:$C$5,2,FALSE),Data!$J:$J,IF(Date="Average Event Day","",Date))*IF(ResultType="Aggregate Impact",1/1000,1/$I$3)), 0)</f>
        <v>0</v>
      </c>
      <c r="H16" s="19">
        <f ca="1">IFERROR(IF(EventWindow="",0,AVERAGEIFS(OFFSET(Data!$A:$A, 0, MATCH("temp"&amp;Table!$D16, Data!$1:$1, 0)-1),Data!$A:$A,"Sum",Data!$B:$B,LCA,Data!$C:$C,Aggregator,Data!$D:$D,Industry, Data!$G:$G, SASize, Data!$E:$E,AutoDR,Data!$F:$F,DualDR,Data!$I:$I,VLOOKUP(Product,Names!$B$2:$C$5,2,FALSE),Data!$J:$J,IF(Date="Average Event Day","",Date))), 0)</f>
        <v>62.128990000000002</v>
      </c>
      <c r="I16" s="19">
        <f ca="1">IFERROR($G16+(SQRT(AVERAGEIFS(OFFSET(Data!$A:$A, 0, MATCH("v_impact"&amp;Table!$D16, Data!$1:$1, 0)-1),Data!$A:$A,"Sum",Data!$B:$B,LCA,Data!$C:$C,Aggregator,Data!$D:$D,Industry, Data!$G:$G, SASize, Data!$E:$E,AutoDR,Data!$F:$F,DualDR,Data!$I:$I,VLOOKUP(Product,Names!$B$2:$C$5,2,FALSE),Data!$J:$J,IF(Date="Average Event Day","",Date)))*IF(ResultType="Aggregate Impact",1/1000,1/$I$3)*_xlfn.NORM.S.INV(10/100)), 0)</f>
        <v>0</v>
      </c>
      <c r="J16" s="19">
        <f ca="1">IFERROR($G16+(SQRT(AVERAGEIFS(OFFSET(Data!$A:$A, 0, MATCH("v_impact"&amp;Table!$D16, Data!$1:$1, 0)-1),Data!$A:$A,"Sum",Data!$B:$B,LCA,Data!$C:$C,Aggregator,Data!$D:$D,Industry, Data!$G:$G, SASize, Data!$E:$E,AutoDR,Data!$F:$F,DualDR,Data!$I:$I,VLOOKUP(Product,Names!$B$2:$C$5,2,FALSE),Data!$J:$J,IF(Date="Average Event Day","",Date)))*IF(ResultType="Aggregate Impact",1/1000,1/$I$3)*_xlfn.NORM.S.INV(30/100)), 0)</f>
        <v>0</v>
      </c>
      <c r="K16" s="19">
        <f ca="1">IFERROR($G16+(SQRT(AVERAGEIFS(OFFSET(Data!$A:$A, 0, MATCH("v_impact"&amp;Table!$D16, Data!$1:$1, 0)-1),Data!$A:$A,"Sum",Data!$B:$B,LCA,Data!$C:$C,Aggregator,Data!$D:$D,Industry, Data!$G:$G, SASize, Data!$E:$E,AutoDR,Data!$F:$F,DualDR,Data!$I:$I,VLOOKUP(Product,Names!$B$2:$C$5,2,FALSE),Data!$J:$J,IF(Date="Average Event Day","",Date)))*IF(ResultType="Aggregate Impact",1/1000,1/$I$3)*_xlfn.NORM.S.INV(50/100)), 0)</f>
        <v>0</v>
      </c>
      <c r="L16" s="19">
        <f ca="1">IFERROR($G16+(SQRT(AVERAGEIFS(OFFSET(Data!$A:$A, 0, MATCH("v_impact"&amp;Table!$D16, Data!$1:$1, 0)-1),Data!$A:$A,"Sum",Data!$B:$B,LCA,Data!$C:$C,Aggregator,Data!$D:$D,Industry, Data!$G:$G, SASize, Data!$E:$E,AutoDR,Data!$F:$F,DualDR,Data!$I:$I,VLOOKUP(Product,Names!$B$2:$C$5,2,FALSE),Data!$J:$J,IF(Date="Average Event Day","",Date)))*IF(ResultType="Aggregate Impact",1/1000,1/$I$3)*_xlfn.NORM.S.INV(70/100)), 0)</f>
        <v>0</v>
      </c>
      <c r="M16" s="19">
        <f ca="1">IFERROR($G16+(SQRT(AVERAGEIFS(OFFSET(Data!$A:$A, 0, MATCH("v_impact"&amp;Table!$D16, Data!$1:$1, 0)-1),Data!$A:$A,"Sum",Data!$B:$B,LCA,Data!$C:$C,Aggregator,Data!$D:$D,Industry, Data!$G:$G, SASize, Data!$E:$E,AutoDR,Data!$F:$F,DualDR,Data!$I:$I,VLOOKUP(Product,Names!$B$2:$C$5,2,FALSE),Data!$J:$J,IF(Date="Average Event Day","",Date)))*IF(ResultType="Aggregate Impact",1/1000,1/$I$3)*_xlfn.NORM.S.INV(90/100)), 0)</f>
        <v>0</v>
      </c>
    </row>
    <row r="17" spans="4:13" ht="15" customHeight="1" x14ac:dyDescent="0.25">
      <c r="D17" s="18">
        <v>7</v>
      </c>
      <c r="E17" s="19">
        <f t="shared" ca="1" si="0"/>
        <v>0</v>
      </c>
      <c r="F17" s="19">
        <f ca="1">IFERROR(IF(EventWindow="",0,AVERAGEIFS(OFFSET(Data!$A:$A, 0, MATCH("kwh"&amp;Table!$D17, Data!$1:$1, 0)-1), Data!$A:$A,"Sum",Data!$B:$B,LCA,Data!$C:$C,Aggregator, Data!$G:$G, SASize, Data!$D:$D,Industry,Data!$E:$E,AutoDR,Data!$F:$F,DualDR,Data!$I:$I,VLOOKUP(Product,Names!$B$2:$C$5,2,FALSE),Data!$J:$J,IF(Date="Average Event Day","",Date))*IF(ResultType="Aggregate Impact",1/1000,1/$I$3)), 0)</f>
        <v>0</v>
      </c>
      <c r="G17" s="19">
        <f ca="1">IFERROR(IF(EventWindow="",0,AVERAGEIFS(OFFSET(Data!$A:$A, 0, MATCH("impact"&amp;Table!$D17, Data!$1:$1, 0)-1), Data!$A:$A, "Sum",Data!$B:$B,LCA,Data!$C:$C,Aggregator, Data!$G:$G, SASize, Data!$D:$D,Industry,Data!$E:$E,AutoDR,Data!$F:$F,DualDR,Data!$I:$I,VLOOKUP(Product,Names!$B$2:$C$5,2,FALSE),Data!$J:$J,IF(Date="Average Event Day","",Date))*IF(ResultType="Aggregate Impact",1/1000,1/$I$3)), 0)</f>
        <v>0</v>
      </c>
      <c r="H17" s="19">
        <f ca="1">IFERROR(IF(EventWindow="",0,AVERAGEIFS(OFFSET(Data!$A:$A, 0, MATCH("temp"&amp;Table!$D17, Data!$1:$1, 0)-1),Data!$A:$A,"Sum",Data!$B:$B,LCA,Data!$C:$C,Aggregator,Data!$D:$D,Industry, Data!$G:$G, SASize, Data!$E:$E,AutoDR,Data!$F:$F,DualDR,Data!$I:$I,VLOOKUP(Product,Names!$B$2:$C$5,2,FALSE),Data!$J:$J,IF(Date="Average Event Day","",Date))), 0)</f>
        <v>63.144930000000002</v>
      </c>
      <c r="I17" s="19">
        <f ca="1">IFERROR($G17+(SQRT(AVERAGEIFS(OFFSET(Data!$A:$A, 0, MATCH("v_impact"&amp;Table!$D17, Data!$1:$1, 0)-1),Data!$A:$A,"Sum",Data!$B:$B,LCA,Data!$C:$C,Aggregator,Data!$D:$D,Industry, Data!$G:$G, SASize, Data!$E:$E,AutoDR,Data!$F:$F,DualDR,Data!$I:$I,VLOOKUP(Product,Names!$B$2:$C$5,2,FALSE),Data!$J:$J,IF(Date="Average Event Day","",Date)))*IF(ResultType="Aggregate Impact",1/1000,1/$I$3)*_xlfn.NORM.S.INV(10/100)), 0)</f>
        <v>0</v>
      </c>
      <c r="J17" s="19">
        <f ca="1">IFERROR($G17+(SQRT(AVERAGEIFS(OFFSET(Data!$A:$A, 0, MATCH("v_impact"&amp;Table!$D17, Data!$1:$1, 0)-1),Data!$A:$A,"Sum",Data!$B:$B,LCA,Data!$C:$C,Aggregator,Data!$D:$D,Industry, Data!$G:$G, SASize, Data!$E:$E,AutoDR,Data!$F:$F,DualDR,Data!$I:$I,VLOOKUP(Product,Names!$B$2:$C$5,2,FALSE),Data!$J:$J,IF(Date="Average Event Day","",Date)))*IF(ResultType="Aggregate Impact",1/1000,1/$I$3)*_xlfn.NORM.S.INV(30/100)), 0)</f>
        <v>0</v>
      </c>
      <c r="K17" s="19">
        <f ca="1">IFERROR($G17+(SQRT(AVERAGEIFS(OFFSET(Data!$A:$A, 0, MATCH("v_impact"&amp;Table!$D17, Data!$1:$1, 0)-1),Data!$A:$A,"Sum",Data!$B:$B,LCA,Data!$C:$C,Aggregator,Data!$D:$D,Industry, Data!$G:$G, SASize, Data!$E:$E,AutoDR,Data!$F:$F,DualDR,Data!$I:$I,VLOOKUP(Product,Names!$B$2:$C$5,2,FALSE),Data!$J:$J,IF(Date="Average Event Day","",Date)))*IF(ResultType="Aggregate Impact",1/1000,1/$I$3)*_xlfn.NORM.S.INV(50/100)), 0)</f>
        <v>0</v>
      </c>
      <c r="L17" s="19">
        <f ca="1">IFERROR($G17+(SQRT(AVERAGEIFS(OFFSET(Data!$A:$A, 0, MATCH("v_impact"&amp;Table!$D17, Data!$1:$1, 0)-1),Data!$A:$A,"Sum",Data!$B:$B,LCA,Data!$C:$C,Aggregator,Data!$D:$D,Industry, Data!$G:$G, SASize, Data!$E:$E,AutoDR,Data!$F:$F,DualDR,Data!$I:$I,VLOOKUP(Product,Names!$B$2:$C$5,2,FALSE),Data!$J:$J,IF(Date="Average Event Day","",Date)))*IF(ResultType="Aggregate Impact",1/1000,1/$I$3)*_xlfn.NORM.S.INV(70/100)), 0)</f>
        <v>0</v>
      </c>
      <c r="M17" s="19">
        <f ca="1">IFERROR($G17+(SQRT(AVERAGEIFS(OFFSET(Data!$A:$A, 0, MATCH("v_impact"&amp;Table!$D17, Data!$1:$1, 0)-1),Data!$A:$A,"Sum",Data!$B:$B,LCA,Data!$C:$C,Aggregator,Data!$D:$D,Industry, Data!$G:$G, SASize, Data!$E:$E,AutoDR,Data!$F:$F,DualDR,Data!$I:$I,VLOOKUP(Product,Names!$B$2:$C$5,2,FALSE),Data!$J:$J,IF(Date="Average Event Day","",Date)))*IF(ResultType="Aggregate Impact",1/1000,1/$I$3)*_xlfn.NORM.S.INV(90/100)), 0)</f>
        <v>0</v>
      </c>
    </row>
    <row r="18" spans="4:13" ht="15" customHeight="1" x14ac:dyDescent="0.25">
      <c r="D18" s="18">
        <v>8</v>
      </c>
      <c r="E18" s="19">
        <f t="shared" ca="1" si="0"/>
        <v>0</v>
      </c>
      <c r="F18" s="19">
        <f ca="1">IFERROR(IF(EventWindow="",0,AVERAGEIFS(OFFSET(Data!$A:$A, 0, MATCH("kwh"&amp;Table!$D18, Data!$1:$1, 0)-1), Data!$A:$A,"Sum",Data!$B:$B,LCA,Data!$C:$C,Aggregator, Data!$G:$G, SASize, Data!$D:$D,Industry,Data!$E:$E,AutoDR,Data!$F:$F,DualDR,Data!$I:$I,VLOOKUP(Product,Names!$B$2:$C$5,2,FALSE),Data!$J:$J,IF(Date="Average Event Day","",Date))*IF(ResultType="Aggregate Impact",1/1000,1/$I$3)), 0)</f>
        <v>0</v>
      </c>
      <c r="G18" s="19">
        <f ca="1">IFERROR(IF(EventWindow="",0,AVERAGEIFS(OFFSET(Data!$A:$A, 0, MATCH("impact"&amp;Table!$D18, Data!$1:$1, 0)-1), Data!$A:$A, "Sum",Data!$B:$B,LCA,Data!$C:$C,Aggregator, Data!$G:$G, SASize, Data!$D:$D,Industry,Data!$E:$E,AutoDR,Data!$F:$F,DualDR,Data!$I:$I,VLOOKUP(Product,Names!$B$2:$C$5,2,FALSE),Data!$J:$J,IF(Date="Average Event Day","",Date))*IF(ResultType="Aggregate Impact",1/1000,1/$I$3)), 0)</f>
        <v>0</v>
      </c>
      <c r="H18" s="19">
        <f ca="1">IFERROR(IF(EventWindow="",0,AVERAGEIFS(OFFSET(Data!$A:$A, 0, MATCH("temp"&amp;Table!$D18, Data!$1:$1, 0)-1),Data!$A:$A,"Sum",Data!$B:$B,LCA,Data!$C:$C,Aggregator,Data!$D:$D,Industry, Data!$G:$G, SASize, Data!$E:$E,AutoDR,Data!$F:$F,DualDR,Data!$I:$I,VLOOKUP(Product,Names!$B$2:$C$5,2,FALSE),Data!$J:$J,IF(Date="Average Event Day","",Date))), 0)</f>
        <v>67.436229999999995</v>
      </c>
      <c r="I18" s="19">
        <f ca="1">IFERROR($G18+(SQRT(AVERAGEIFS(OFFSET(Data!$A:$A, 0, MATCH("v_impact"&amp;Table!$D18, Data!$1:$1, 0)-1),Data!$A:$A,"Sum",Data!$B:$B,LCA,Data!$C:$C,Aggregator,Data!$D:$D,Industry, Data!$G:$G, SASize, Data!$E:$E,AutoDR,Data!$F:$F,DualDR,Data!$I:$I,VLOOKUP(Product,Names!$B$2:$C$5,2,FALSE),Data!$J:$J,IF(Date="Average Event Day","",Date)))*IF(ResultType="Aggregate Impact",1/1000,1/$I$3)*_xlfn.NORM.S.INV(10/100)), 0)</f>
        <v>0</v>
      </c>
      <c r="J18" s="19">
        <f ca="1">IFERROR($G18+(SQRT(AVERAGEIFS(OFFSET(Data!$A:$A, 0, MATCH("v_impact"&amp;Table!$D18, Data!$1:$1, 0)-1),Data!$A:$A,"Sum",Data!$B:$B,LCA,Data!$C:$C,Aggregator,Data!$D:$D,Industry, Data!$G:$G, SASize, Data!$E:$E,AutoDR,Data!$F:$F,DualDR,Data!$I:$I,VLOOKUP(Product,Names!$B$2:$C$5,2,FALSE),Data!$J:$J,IF(Date="Average Event Day","",Date)))*IF(ResultType="Aggregate Impact",1/1000,1/$I$3)*_xlfn.NORM.S.INV(30/100)), 0)</f>
        <v>0</v>
      </c>
      <c r="K18" s="19">
        <f ca="1">IFERROR($G18+(SQRT(AVERAGEIFS(OFFSET(Data!$A:$A, 0, MATCH("v_impact"&amp;Table!$D18, Data!$1:$1, 0)-1),Data!$A:$A,"Sum",Data!$B:$B,LCA,Data!$C:$C,Aggregator,Data!$D:$D,Industry, Data!$G:$G, SASize, Data!$E:$E,AutoDR,Data!$F:$F,DualDR,Data!$I:$I,VLOOKUP(Product,Names!$B$2:$C$5,2,FALSE),Data!$J:$J,IF(Date="Average Event Day","",Date)))*IF(ResultType="Aggregate Impact",1/1000,1/$I$3)*_xlfn.NORM.S.INV(50/100)), 0)</f>
        <v>0</v>
      </c>
      <c r="L18" s="19">
        <f ca="1">IFERROR($G18+(SQRT(AVERAGEIFS(OFFSET(Data!$A:$A, 0, MATCH("v_impact"&amp;Table!$D18, Data!$1:$1, 0)-1),Data!$A:$A,"Sum",Data!$B:$B,LCA,Data!$C:$C,Aggregator,Data!$D:$D,Industry, Data!$G:$G, SASize, Data!$E:$E,AutoDR,Data!$F:$F,DualDR,Data!$I:$I,VLOOKUP(Product,Names!$B$2:$C$5,2,FALSE),Data!$J:$J,IF(Date="Average Event Day","",Date)))*IF(ResultType="Aggregate Impact",1/1000,1/$I$3)*_xlfn.NORM.S.INV(70/100)), 0)</f>
        <v>0</v>
      </c>
      <c r="M18" s="19">
        <f ca="1">IFERROR($G18+(SQRT(AVERAGEIFS(OFFSET(Data!$A:$A, 0, MATCH("v_impact"&amp;Table!$D18, Data!$1:$1, 0)-1),Data!$A:$A,"Sum",Data!$B:$B,LCA,Data!$C:$C,Aggregator,Data!$D:$D,Industry, Data!$G:$G, SASize, Data!$E:$E,AutoDR,Data!$F:$F,DualDR,Data!$I:$I,VLOOKUP(Product,Names!$B$2:$C$5,2,FALSE),Data!$J:$J,IF(Date="Average Event Day","",Date)))*IF(ResultType="Aggregate Impact",1/1000,1/$I$3)*_xlfn.NORM.S.INV(90/100)), 0)</f>
        <v>0</v>
      </c>
    </row>
    <row r="19" spans="4:13" ht="15" customHeight="1" x14ac:dyDescent="0.25">
      <c r="D19" s="18">
        <v>9</v>
      </c>
      <c r="E19" s="19">
        <f t="shared" ca="1" si="0"/>
        <v>0</v>
      </c>
      <c r="F19" s="19">
        <f ca="1">IFERROR(IF(EventWindow="",0,AVERAGEIFS(OFFSET(Data!$A:$A, 0, MATCH("kwh"&amp;Table!$D19, Data!$1:$1, 0)-1), Data!$A:$A,"Sum",Data!$B:$B,LCA,Data!$C:$C,Aggregator, Data!$G:$G, SASize, Data!$D:$D,Industry,Data!$E:$E,AutoDR,Data!$F:$F,DualDR,Data!$I:$I,VLOOKUP(Product,Names!$B$2:$C$5,2,FALSE),Data!$J:$J,IF(Date="Average Event Day","",Date))*IF(ResultType="Aggregate Impact",1/1000,1/$I$3)), 0)</f>
        <v>0</v>
      </c>
      <c r="G19" s="19">
        <f ca="1">IFERROR(IF(EventWindow="",0,AVERAGEIFS(OFFSET(Data!$A:$A, 0, MATCH("impact"&amp;Table!$D19, Data!$1:$1, 0)-1), Data!$A:$A, "Sum",Data!$B:$B,LCA,Data!$C:$C,Aggregator, Data!$G:$G, SASize, Data!$D:$D,Industry,Data!$E:$E,AutoDR,Data!$F:$F,DualDR,Data!$I:$I,VLOOKUP(Product,Names!$B$2:$C$5,2,FALSE),Data!$J:$J,IF(Date="Average Event Day","",Date))*IF(ResultType="Aggregate Impact",1/1000,1/$I$3)), 0)</f>
        <v>0</v>
      </c>
      <c r="H19" s="19">
        <f ca="1">IFERROR(IF(EventWindow="",0,AVERAGEIFS(OFFSET(Data!$A:$A, 0, MATCH("temp"&amp;Table!$D19, Data!$1:$1, 0)-1),Data!$A:$A,"Sum",Data!$B:$B,LCA,Data!$C:$C,Aggregator,Data!$D:$D,Industry, Data!$G:$G, SASize, Data!$E:$E,AutoDR,Data!$F:$F,DualDR,Data!$I:$I,VLOOKUP(Product,Names!$B$2:$C$5,2,FALSE),Data!$J:$J,IF(Date="Average Event Day","",Date))), 0)</f>
        <v>72.089849999999998</v>
      </c>
      <c r="I19" s="19">
        <f ca="1">IFERROR($G19+(SQRT(AVERAGEIFS(OFFSET(Data!$A:$A, 0, MATCH("v_impact"&amp;Table!$D19, Data!$1:$1, 0)-1),Data!$A:$A,"Sum",Data!$B:$B,LCA,Data!$C:$C,Aggregator,Data!$D:$D,Industry, Data!$G:$G, SASize, Data!$E:$E,AutoDR,Data!$F:$F,DualDR,Data!$I:$I,VLOOKUP(Product,Names!$B$2:$C$5,2,FALSE),Data!$J:$J,IF(Date="Average Event Day","",Date)))*IF(ResultType="Aggregate Impact",1/1000,1/$I$3)*_xlfn.NORM.S.INV(10/100)), 0)</f>
        <v>0</v>
      </c>
      <c r="J19" s="19">
        <f ca="1">IFERROR($G19+(SQRT(AVERAGEIFS(OFFSET(Data!$A:$A, 0, MATCH("v_impact"&amp;Table!$D19, Data!$1:$1, 0)-1),Data!$A:$A,"Sum",Data!$B:$B,LCA,Data!$C:$C,Aggregator,Data!$D:$D,Industry, Data!$G:$G, SASize, Data!$E:$E,AutoDR,Data!$F:$F,DualDR,Data!$I:$I,VLOOKUP(Product,Names!$B$2:$C$5,2,FALSE),Data!$J:$J,IF(Date="Average Event Day","",Date)))*IF(ResultType="Aggregate Impact",1/1000,1/$I$3)*_xlfn.NORM.S.INV(30/100)), 0)</f>
        <v>0</v>
      </c>
      <c r="K19" s="19">
        <f ca="1">IFERROR($G19+(SQRT(AVERAGEIFS(OFFSET(Data!$A:$A, 0, MATCH("v_impact"&amp;Table!$D19, Data!$1:$1, 0)-1),Data!$A:$A,"Sum",Data!$B:$B,LCA,Data!$C:$C,Aggregator,Data!$D:$D,Industry, Data!$G:$G, SASize, Data!$E:$E,AutoDR,Data!$F:$F,DualDR,Data!$I:$I,VLOOKUP(Product,Names!$B$2:$C$5,2,FALSE),Data!$J:$J,IF(Date="Average Event Day","",Date)))*IF(ResultType="Aggregate Impact",1/1000,1/$I$3)*_xlfn.NORM.S.INV(50/100)), 0)</f>
        <v>0</v>
      </c>
      <c r="L19" s="19">
        <f ca="1">IFERROR($G19+(SQRT(AVERAGEIFS(OFFSET(Data!$A:$A, 0, MATCH("v_impact"&amp;Table!$D19, Data!$1:$1, 0)-1),Data!$A:$A,"Sum",Data!$B:$B,LCA,Data!$C:$C,Aggregator,Data!$D:$D,Industry, Data!$G:$G, SASize, Data!$E:$E,AutoDR,Data!$F:$F,DualDR,Data!$I:$I,VLOOKUP(Product,Names!$B$2:$C$5,2,FALSE),Data!$J:$J,IF(Date="Average Event Day","",Date)))*IF(ResultType="Aggregate Impact",1/1000,1/$I$3)*_xlfn.NORM.S.INV(70/100)), 0)</f>
        <v>0</v>
      </c>
      <c r="M19" s="19">
        <f ca="1">IFERROR($G19+(SQRT(AVERAGEIFS(OFFSET(Data!$A:$A, 0, MATCH("v_impact"&amp;Table!$D19, Data!$1:$1, 0)-1),Data!$A:$A,"Sum",Data!$B:$B,LCA,Data!$C:$C,Aggregator,Data!$D:$D,Industry, Data!$G:$G, SASize, Data!$E:$E,AutoDR,Data!$F:$F,DualDR,Data!$I:$I,VLOOKUP(Product,Names!$B$2:$C$5,2,FALSE),Data!$J:$J,IF(Date="Average Event Day","",Date)))*IF(ResultType="Aggregate Impact",1/1000,1/$I$3)*_xlfn.NORM.S.INV(90/100)), 0)</f>
        <v>0</v>
      </c>
    </row>
    <row r="20" spans="4:13" ht="15" customHeight="1" x14ac:dyDescent="0.25">
      <c r="D20" s="18">
        <v>10</v>
      </c>
      <c r="E20" s="19">
        <f t="shared" ca="1" si="0"/>
        <v>0</v>
      </c>
      <c r="F20" s="19">
        <f ca="1">IFERROR(IF(EventWindow="",0,AVERAGEIFS(OFFSET(Data!$A:$A, 0, MATCH("kwh"&amp;Table!$D20, Data!$1:$1, 0)-1), Data!$A:$A,"Sum",Data!$B:$B,LCA,Data!$C:$C,Aggregator, Data!$G:$G, SASize, Data!$D:$D,Industry,Data!$E:$E,AutoDR,Data!$F:$F,DualDR,Data!$I:$I,VLOOKUP(Product,Names!$B$2:$C$5,2,FALSE),Data!$J:$J,IF(Date="Average Event Day","",Date))*IF(ResultType="Aggregate Impact",1/1000,1/$I$3)), 0)</f>
        <v>0</v>
      </c>
      <c r="G20" s="19">
        <f ca="1">IFERROR(IF(EventWindow="",0,AVERAGEIFS(OFFSET(Data!$A:$A, 0, MATCH("impact"&amp;Table!$D20, Data!$1:$1, 0)-1), Data!$A:$A, "Sum",Data!$B:$B,LCA,Data!$C:$C,Aggregator, Data!$G:$G, SASize, Data!$D:$D,Industry,Data!$E:$E,AutoDR,Data!$F:$F,DualDR,Data!$I:$I,VLOOKUP(Product,Names!$B$2:$C$5,2,FALSE),Data!$J:$J,IF(Date="Average Event Day","",Date))*IF(ResultType="Aggregate Impact",1/1000,1/$I$3)), 0)</f>
        <v>0</v>
      </c>
      <c r="H20" s="19">
        <f ca="1">IFERROR(IF(EventWindow="",0,AVERAGEIFS(OFFSET(Data!$A:$A, 0, MATCH("temp"&amp;Table!$D20, Data!$1:$1, 0)-1),Data!$A:$A,"Sum",Data!$B:$B,LCA,Data!$C:$C,Aggregator,Data!$D:$D,Industry, Data!$G:$G, SASize, Data!$E:$E,AutoDR,Data!$F:$F,DualDR,Data!$I:$I,VLOOKUP(Product,Names!$B$2:$C$5,2,FALSE),Data!$J:$J,IF(Date="Average Event Day","",Date))), 0)</f>
        <v>76.857969999999995</v>
      </c>
      <c r="I20" s="19">
        <f ca="1">IFERROR($G20+(SQRT(AVERAGEIFS(OFFSET(Data!$A:$A, 0, MATCH("v_impact"&amp;Table!$D20, Data!$1:$1, 0)-1),Data!$A:$A,"Sum",Data!$B:$B,LCA,Data!$C:$C,Aggregator,Data!$D:$D,Industry, Data!$G:$G, SASize, Data!$E:$E,AutoDR,Data!$F:$F,DualDR,Data!$I:$I,VLOOKUP(Product,Names!$B$2:$C$5,2,FALSE),Data!$J:$J,IF(Date="Average Event Day","",Date)))*IF(ResultType="Aggregate Impact",1/1000,1/$I$3)*_xlfn.NORM.S.INV(10/100)), 0)</f>
        <v>0</v>
      </c>
      <c r="J20" s="19">
        <f ca="1">IFERROR($G20+(SQRT(AVERAGEIFS(OFFSET(Data!$A:$A, 0, MATCH("v_impact"&amp;Table!$D20, Data!$1:$1, 0)-1),Data!$A:$A,"Sum",Data!$B:$B,LCA,Data!$C:$C,Aggregator,Data!$D:$D,Industry, Data!$G:$G, SASize, Data!$E:$E,AutoDR,Data!$F:$F,DualDR,Data!$I:$I,VLOOKUP(Product,Names!$B$2:$C$5,2,FALSE),Data!$J:$J,IF(Date="Average Event Day","",Date)))*IF(ResultType="Aggregate Impact",1/1000,1/$I$3)*_xlfn.NORM.S.INV(30/100)), 0)</f>
        <v>0</v>
      </c>
      <c r="K20" s="19">
        <f ca="1">IFERROR($G20+(SQRT(AVERAGEIFS(OFFSET(Data!$A:$A, 0, MATCH("v_impact"&amp;Table!$D20, Data!$1:$1, 0)-1),Data!$A:$A,"Sum",Data!$B:$B,LCA,Data!$C:$C,Aggregator,Data!$D:$D,Industry, Data!$G:$G, SASize, Data!$E:$E,AutoDR,Data!$F:$F,DualDR,Data!$I:$I,VLOOKUP(Product,Names!$B$2:$C$5,2,FALSE),Data!$J:$J,IF(Date="Average Event Day","",Date)))*IF(ResultType="Aggregate Impact",1/1000,1/$I$3)*_xlfn.NORM.S.INV(50/100)), 0)</f>
        <v>0</v>
      </c>
      <c r="L20" s="19">
        <f ca="1">IFERROR($G20+(SQRT(AVERAGEIFS(OFFSET(Data!$A:$A, 0, MATCH("v_impact"&amp;Table!$D20, Data!$1:$1, 0)-1),Data!$A:$A,"Sum",Data!$B:$B,LCA,Data!$C:$C,Aggregator,Data!$D:$D,Industry, Data!$G:$G, SASize, Data!$E:$E,AutoDR,Data!$F:$F,DualDR,Data!$I:$I,VLOOKUP(Product,Names!$B$2:$C$5,2,FALSE),Data!$J:$J,IF(Date="Average Event Day","",Date)))*IF(ResultType="Aggregate Impact",1/1000,1/$I$3)*_xlfn.NORM.S.INV(70/100)), 0)</f>
        <v>0</v>
      </c>
      <c r="M20" s="19">
        <f ca="1">IFERROR($G20+(SQRT(AVERAGEIFS(OFFSET(Data!$A:$A, 0, MATCH("v_impact"&amp;Table!$D20, Data!$1:$1, 0)-1),Data!$A:$A,"Sum",Data!$B:$B,LCA,Data!$C:$C,Aggregator,Data!$D:$D,Industry, Data!$G:$G, SASize, Data!$E:$E,AutoDR,Data!$F:$F,DualDR,Data!$I:$I,VLOOKUP(Product,Names!$B$2:$C$5,2,FALSE),Data!$J:$J,IF(Date="Average Event Day","",Date)))*IF(ResultType="Aggregate Impact",1/1000,1/$I$3)*_xlfn.NORM.S.INV(90/100)), 0)</f>
        <v>0</v>
      </c>
    </row>
    <row r="21" spans="4:13" ht="15" customHeight="1" x14ac:dyDescent="0.25">
      <c r="D21" s="18">
        <v>11</v>
      </c>
      <c r="E21" s="19">
        <f t="shared" ca="1" si="0"/>
        <v>0</v>
      </c>
      <c r="F21" s="19">
        <f ca="1">IFERROR(IF(EventWindow="",0,AVERAGEIFS(OFFSET(Data!$A:$A, 0, MATCH("kwh"&amp;Table!$D21, Data!$1:$1, 0)-1), Data!$A:$A,"Sum",Data!$B:$B,LCA,Data!$C:$C,Aggregator, Data!$G:$G, SASize, Data!$D:$D,Industry,Data!$E:$E,AutoDR,Data!$F:$F,DualDR,Data!$I:$I,VLOOKUP(Product,Names!$B$2:$C$5,2,FALSE),Data!$J:$J,IF(Date="Average Event Day","",Date))*IF(ResultType="Aggregate Impact",1/1000,1/$I$3)), 0)</f>
        <v>0</v>
      </c>
      <c r="G21" s="19">
        <f ca="1">IFERROR(IF(EventWindow="",0,AVERAGEIFS(OFFSET(Data!$A:$A, 0, MATCH("impact"&amp;Table!$D21, Data!$1:$1, 0)-1), Data!$A:$A, "Sum",Data!$B:$B,LCA,Data!$C:$C,Aggregator, Data!$G:$G, SASize, Data!$D:$D,Industry,Data!$E:$E,AutoDR,Data!$F:$F,DualDR,Data!$I:$I,VLOOKUP(Product,Names!$B$2:$C$5,2,FALSE),Data!$J:$J,IF(Date="Average Event Day","",Date))*IF(ResultType="Aggregate Impact",1/1000,1/$I$3)), 0)</f>
        <v>0</v>
      </c>
      <c r="H21" s="19">
        <f ca="1">IFERROR(IF(EventWindow="",0,AVERAGEIFS(OFFSET(Data!$A:$A, 0, MATCH("temp"&amp;Table!$D21, Data!$1:$1, 0)-1),Data!$A:$A,"Sum",Data!$B:$B,LCA,Data!$C:$C,Aggregator,Data!$D:$D,Industry, Data!$G:$G, SASize, Data!$E:$E,AutoDR,Data!$F:$F,DualDR,Data!$I:$I,VLOOKUP(Product,Names!$B$2:$C$5,2,FALSE),Data!$J:$J,IF(Date="Average Event Day","",Date))), 0)</f>
        <v>81.410150000000002</v>
      </c>
      <c r="I21" s="19">
        <f ca="1">IFERROR($G21+(SQRT(AVERAGEIFS(OFFSET(Data!$A:$A, 0, MATCH("v_impact"&amp;Table!$D21, Data!$1:$1, 0)-1),Data!$A:$A,"Sum",Data!$B:$B,LCA,Data!$C:$C,Aggregator,Data!$D:$D,Industry, Data!$G:$G, SASize, Data!$E:$E,AutoDR,Data!$F:$F,DualDR,Data!$I:$I,VLOOKUP(Product,Names!$B$2:$C$5,2,FALSE),Data!$J:$J,IF(Date="Average Event Day","",Date)))*IF(ResultType="Aggregate Impact",1/1000,1/$I$3)*_xlfn.NORM.S.INV(10/100)), 0)</f>
        <v>0</v>
      </c>
      <c r="J21" s="19">
        <f ca="1">IFERROR($G21+(SQRT(AVERAGEIFS(OFFSET(Data!$A:$A, 0, MATCH("v_impact"&amp;Table!$D21, Data!$1:$1, 0)-1),Data!$A:$A,"Sum",Data!$B:$B,LCA,Data!$C:$C,Aggregator,Data!$D:$D,Industry, Data!$G:$G, SASize, Data!$E:$E,AutoDR,Data!$F:$F,DualDR,Data!$I:$I,VLOOKUP(Product,Names!$B$2:$C$5,2,FALSE),Data!$J:$J,IF(Date="Average Event Day","",Date)))*IF(ResultType="Aggregate Impact",1/1000,1/$I$3)*_xlfn.NORM.S.INV(30/100)), 0)</f>
        <v>0</v>
      </c>
      <c r="K21" s="19">
        <f ca="1">IFERROR($G21+(SQRT(AVERAGEIFS(OFFSET(Data!$A:$A, 0, MATCH("v_impact"&amp;Table!$D21, Data!$1:$1, 0)-1),Data!$A:$A,"Sum",Data!$B:$B,LCA,Data!$C:$C,Aggregator,Data!$D:$D,Industry, Data!$G:$G, SASize, Data!$E:$E,AutoDR,Data!$F:$F,DualDR,Data!$I:$I,VLOOKUP(Product,Names!$B$2:$C$5,2,FALSE),Data!$J:$J,IF(Date="Average Event Day","",Date)))*IF(ResultType="Aggregate Impact",1/1000,1/$I$3)*_xlfn.NORM.S.INV(50/100)), 0)</f>
        <v>0</v>
      </c>
      <c r="L21" s="19">
        <f ca="1">IFERROR($G21+(SQRT(AVERAGEIFS(OFFSET(Data!$A:$A, 0, MATCH("v_impact"&amp;Table!$D21, Data!$1:$1, 0)-1),Data!$A:$A,"Sum",Data!$B:$B,LCA,Data!$C:$C,Aggregator,Data!$D:$D,Industry, Data!$G:$G, SASize, Data!$E:$E,AutoDR,Data!$F:$F,DualDR,Data!$I:$I,VLOOKUP(Product,Names!$B$2:$C$5,2,FALSE),Data!$J:$J,IF(Date="Average Event Day","",Date)))*IF(ResultType="Aggregate Impact",1/1000,1/$I$3)*_xlfn.NORM.S.INV(70/100)), 0)</f>
        <v>0</v>
      </c>
      <c r="M21" s="19">
        <f ca="1">IFERROR($G21+(SQRT(AVERAGEIFS(OFFSET(Data!$A:$A, 0, MATCH("v_impact"&amp;Table!$D21, Data!$1:$1, 0)-1),Data!$A:$A,"Sum",Data!$B:$B,LCA,Data!$C:$C,Aggregator,Data!$D:$D,Industry, Data!$G:$G, SASize, Data!$E:$E,AutoDR,Data!$F:$F,DualDR,Data!$I:$I,VLOOKUP(Product,Names!$B$2:$C$5,2,FALSE),Data!$J:$J,IF(Date="Average Event Day","",Date)))*IF(ResultType="Aggregate Impact",1/1000,1/$I$3)*_xlfn.NORM.S.INV(90/100)), 0)</f>
        <v>0</v>
      </c>
    </row>
    <row r="22" spans="4:13" ht="15" customHeight="1" x14ac:dyDescent="0.25">
      <c r="D22" s="18">
        <v>12</v>
      </c>
      <c r="E22" s="19">
        <f t="shared" ca="1" si="0"/>
        <v>0</v>
      </c>
      <c r="F22" s="19">
        <f ca="1">IFERROR(IF(EventWindow="",0,AVERAGEIFS(OFFSET(Data!$A:$A, 0, MATCH("kwh"&amp;Table!$D22, Data!$1:$1, 0)-1), Data!$A:$A,"Sum",Data!$B:$B,LCA,Data!$C:$C,Aggregator, Data!$G:$G, SASize, Data!$D:$D,Industry,Data!$E:$E,AutoDR,Data!$F:$F,DualDR,Data!$I:$I,VLOOKUP(Product,Names!$B$2:$C$5,2,FALSE),Data!$J:$J,IF(Date="Average Event Day","",Date))*IF(ResultType="Aggregate Impact",1/1000,1/$I$3)), 0)</f>
        <v>0</v>
      </c>
      <c r="G22" s="19">
        <f ca="1">IFERROR(IF(EventWindow="",0,AVERAGEIFS(OFFSET(Data!$A:$A, 0, MATCH("impact"&amp;Table!$D22, Data!$1:$1, 0)-1), Data!$A:$A, "Sum",Data!$B:$B,LCA,Data!$C:$C,Aggregator, Data!$G:$G, SASize, Data!$D:$D,Industry,Data!$E:$E,AutoDR,Data!$F:$F,DualDR,Data!$I:$I,VLOOKUP(Product,Names!$B$2:$C$5,2,FALSE),Data!$J:$J,IF(Date="Average Event Day","",Date))*IF(ResultType="Aggregate Impact",1/1000,1/$I$3)), 0)</f>
        <v>0</v>
      </c>
      <c r="H22" s="19">
        <f ca="1">IFERROR(IF(EventWindow="",0,AVERAGEIFS(OFFSET(Data!$A:$A, 0, MATCH("temp"&amp;Table!$D22, Data!$1:$1, 0)-1),Data!$A:$A,"Sum",Data!$B:$B,LCA,Data!$C:$C,Aggregator,Data!$D:$D,Industry, Data!$G:$G, SASize, Data!$E:$E,AutoDR,Data!$F:$F,DualDR,Data!$I:$I,VLOOKUP(Product,Names!$B$2:$C$5,2,FALSE),Data!$J:$J,IF(Date="Average Event Day","",Date))), 0)</f>
        <v>85.443479999999994</v>
      </c>
      <c r="I22" s="19">
        <f ca="1">IFERROR($G22+(SQRT(AVERAGEIFS(OFFSET(Data!$A:$A, 0, MATCH("v_impact"&amp;Table!$D22, Data!$1:$1, 0)-1),Data!$A:$A,"Sum",Data!$B:$B,LCA,Data!$C:$C,Aggregator,Data!$D:$D,Industry, Data!$G:$G, SASize, Data!$E:$E,AutoDR,Data!$F:$F,DualDR,Data!$I:$I,VLOOKUP(Product,Names!$B$2:$C$5,2,FALSE),Data!$J:$J,IF(Date="Average Event Day","",Date)))*IF(ResultType="Aggregate Impact",1/1000,1/$I$3)*_xlfn.NORM.S.INV(10/100)), 0)</f>
        <v>0</v>
      </c>
      <c r="J22" s="19">
        <f ca="1">IFERROR($G22+(SQRT(AVERAGEIFS(OFFSET(Data!$A:$A, 0, MATCH("v_impact"&amp;Table!$D22, Data!$1:$1, 0)-1),Data!$A:$A,"Sum",Data!$B:$B,LCA,Data!$C:$C,Aggregator,Data!$D:$D,Industry, Data!$G:$G, SASize, Data!$E:$E,AutoDR,Data!$F:$F,DualDR,Data!$I:$I,VLOOKUP(Product,Names!$B$2:$C$5,2,FALSE),Data!$J:$J,IF(Date="Average Event Day","",Date)))*IF(ResultType="Aggregate Impact",1/1000,1/$I$3)*_xlfn.NORM.S.INV(30/100)), 0)</f>
        <v>0</v>
      </c>
      <c r="K22" s="19">
        <f ca="1">IFERROR($G22+(SQRT(AVERAGEIFS(OFFSET(Data!$A:$A, 0, MATCH("v_impact"&amp;Table!$D22, Data!$1:$1, 0)-1),Data!$A:$A,"Sum",Data!$B:$B,LCA,Data!$C:$C,Aggregator,Data!$D:$D,Industry, Data!$G:$G, SASize, Data!$E:$E,AutoDR,Data!$F:$F,DualDR,Data!$I:$I,VLOOKUP(Product,Names!$B$2:$C$5,2,FALSE),Data!$J:$J,IF(Date="Average Event Day","",Date)))*IF(ResultType="Aggregate Impact",1/1000,1/$I$3)*_xlfn.NORM.S.INV(50/100)), 0)</f>
        <v>0</v>
      </c>
      <c r="L22" s="19">
        <f ca="1">IFERROR($G22+(SQRT(AVERAGEIFS(OFFSET(Data!$A:$A, 0, MATCH("v_impact"&amp;Table!$D22, Data!$1:$1, 0)-1),Data!$A:$A,"Sum",Data!$B:$B,LCA,Data!$C:$C,Aggregator,Data!$D:$D,Industry, Data!$G:$G, SASize, Data!$E:$E,AutoDR,Data!$F:$F,DualDR,Data!$I:$I,VLOOKUP(Product,Names!$B$2:$C$5,2,FALSE),Data!$J:$J,IF(Date="Average Event Day","",Date)))*IF(ResultType="Aggregate Impact",1/1000,1/$I$3)*_xlfn.NORM.S.INV(70/100)), 0)</f>
        <v>0</v>
      </c>
      <c r="M22" s="19">
        <f ca="1">IFERROR($G22+(SQRT(AVERAGEIFS(OFFSET(Data!$A:$A, 0, MATCH("v_impact"&amp;Table!$D22, Data!$1:$1, 0)-1),Data!$A:$A,"Sum",Data!$B:$B,LCA,Data!$C:$C,Aggregator,Data!$D:$D,Industry, Data!$G:$G, SASize, Data!$E:$E,AutoDR,Data!$F:$F,DualDR,Data!$I:$I,VLOOKUP(Product,Names!$B$2:$C$5,2,FALSE),Data!$J:$J,IF(Date="Average Event Day","",Date)))*IF(ResultType="Aggregate Impact",1/1000,1/$I$3)*_xlfn.NORM.S.INV(90/100)), 0)</f>
        <v>0</v>
      </c>
    </row>
    <row r="23" spans="4:13" ht="15" customHeight="1" x14ac:dyDescent="0.25">
      <c r="D23" s="18">
        <v>13</v>
      </c>
      <c r="E23" s="19">
        <f t="shared" ca="1" si="0"/>
        <v>0</v>
      </c>
      <c r="F23" s="19">
        <f ca="1">IFERROR(IF(EventWindow="",0,AVERAGEIFS(OFFSET(Data!$A:$A, 0, MATCH("kwh"&amp;Table!$D23, Data!$1:$1, 0)-1), Data!$A:$A,"Sum",Data!$B:$B,LCA,Data!$C:$C,Aggregator, Data!$G:$G, SASize, Data!$D:$D,Industry,Data!$E:$E,AutoDR,Data!$F:$F,DualDR,Data!$I:$I,VLOOKUP(Product,Names!$B$2:$C$5,2,FALSE),Data!$J:$J,IF(Date="Average Event Day","",Date))*IF(ResultType="Aggregate Impact",1/1000,1/$I$3)), 0)</f>
        <v>0</v>
      </c>
      <c r="G23" s="19">
        <f ca="1">IFERROR(IF(EventWindow="",0,AVERAGEIFS(OFFSET(Data!$A:$A, 0, MATCH("impact"&amp;Table!$D23, Data!$1:$1, 0)-1), Data!$A:$A, "Sum",Data!$B:$B,LCA,Data!$C:$C,Aggregator, Data!$G:$G, SASize, Data!$D:$D,Industry,Data!$E:$E,AutoDR,Data!$F:$F,DualDR,Data!$I:$I,VLOOKUP(Product,Names!$B$2:$C$5,2,FALSE),Data!$J:$J,IF(Date="Average Event Day","",Date))*IF(ResultType="Aggregate Impact",1/1000,1/$I$3)), 0)</f>
        <v>0</v>
      </c>
      <c r="H23" s="19">
        <f ca="1">IFERROR(IF(EventWindow="",0,AVERAGEIFS(OFFSET(Data!$A:$A, 0, MATCH("temp"&amp;Table!$D23, Data!$1:$1, 0)-1),Data!$A:$A,"Sum",Data!$B:$B,LCA,Data!$C:$C,Aggregator,Data!$D:$D,Industry, Data!$G:$G, SASize, Data!$E:$E,AutoDR,Data!$F:$F,DualDR,Data!$I:$I,VLOOKUP(Product,Names!$B$2:$C$5,2,FALSE),Data!$J:$J,IF(Date="Average Event Day","",Date))), 0)</f>
        <v>88.744929999999997</v>
      </c>
      <c r="I23" s="19">
        <f ca="1">IFERROR($G23+(SQRT(AVERAGEIFS(OFFSET(Data!$A:$A, 0, MATCH("v_impact"&amp;Table!$D23, Data!$1:$1, 0)-1),Data!$A:$A,"Sum",Data!$B:$B,LCA,Data!$C:$C,Aggregator,Data!$D:$D,Industry, Data!$G:$G, SASize, Data!$E:$E,AutoDR,Data!$F:$F,DualDR,Data!$I:$I,VLOOKUP(Product,Names!$B$2:$C$5,2,FALSE),Data!$J:$J,IF(Date="Average Event Day","",Date)))*IF(ResultType="Aggregate Impact",1/1000,1/$I$3)*_xlfn.NORM.S.INV(10/100)), 0)</f>
        <v>0</v>
      </c>
      <c r="J23" s="19">
        <f ca="1">IFERROR($G23+(SQRT(AVERAGEIFS(OFFSET(Data!$A:$A, 0, MATCH("v_impact"&amp;Table!$D23, Data!$1:$1, 0)-1),Data!$A:$A,"Sum",Data!$B:$B,LCA,Data!$C:$C,Aggregator,Data!$D:$D,Industry, Data!$G:$G, SASize, Data!$E:$E,AutoDR,Data!$F:$F,DualDR,Data!$I:$I,VLOOKUP(Product,Names!$B$2:$C$5,2,FALSE),Data!$J:$J,IF(Date="Average Event Day","",Date)))*IF(ResultType="Aggregate Impact",1/1000,1/$I$3)*_xlfn.NORM.S.INV(30/100)), 0)</f>
        <v>0</v>
      </c>
      <c r="K23" s="19">
        <f ca="1">IFERROR($G23+(SQRT(AVERAGEIFS(OFFSET(Data!$A:$A, 0, MATCH("v_impact"&amp;Table!$D23, Data!$1:$1, 0)-1),Data!$A:$A,"Sum",Data!$B:$B,LCA,Data!$C:$C,Aggregator,Data!$D:$D,Industry, Data!$G:$G, SASize, Data!$E:$E,AutoDR,Data!$F:$F,DualDR,Data!$I:$I,VLOOKUP(Product,Names!$B$2:$C$5,2,FALSE),Data!$J:$J,IF(Date="Average Event Day","",Date)))*IF(ResultType="Aggregate Impact",1/1000,1/$I$3)*_xlfn.NORM.S.INV(50/100)), 0)</f>
        <v>0</v>
      </c>
      <c r="L23" s="19">
        <f ca="1">IFERROR($G23+(SQRT(AVERAGEIFS(OFFSET(Data!$A:$A, 0, MATCH("v_impact"&amp;Table!$D23, Data!$1:$1, 0)-1),Data!$A:$A,"Sum",Data!$B:$B,LCA,Data!$C:$C,Aggregator,Data!$D:$D,Industry, Data!$G:$G, SASize, Data!$E:$E,AutoDR,Data!$F:$F,DualDR,Data!$I:$I,VLOOKUP(Product,Names!$B$2:$C$5,2,FALSE),Data!$J:$J,IF(Date="Average Event Day","",Date)))*IF(ResultType="Aggregate Impact",1/1000,1/$I$3)*_xlfn.NORM.S.INV(70/100)), 0)</f>
        <v>0</v>
      </c>
      <c r="M23" s="19">
        <f ca="1">IFERROR($G23+(SQRT(AVERAGEIFS(OFFSET(Data!$A:$A, 0, MATCH("v_impact"&amp;Table!$D23, Data!$1:$1, 0)-1),Data!$A:$A,"Sum",Data!$B:$B,LCA,Data!$C:$C,Aggregator,Data!$D:$D,Industry, Data!$G:$G, SASize, Data!$E:$E,AutoDR,Data!$F:$F,DualDR,Data!$I:$I,VLOOKUP(Product,Names!$B$2:$C$5,2,FALSE),Data!$J:$J,IF(Date="Average Event Day","",Date)))*IF(ResultType="Aggregate Impact",1/1000,1/$I$3)*_xlfn.NORM.S.INV(90/100)), 0)</f>
        <v>0</v>
      </c>
    </row>
    <row r="24" spans="4:13" ht="15" customHeight="1" x14ac:dyDescent="0.25">
      <c r="D24" s="18">
        <v>14</v>
      </c>
      <c r="E24" s="19">
        <f t="shared" ca="1" si="0"/>
        <v>0</v>
      </c>
      <c r="F24" s="19">
        <f ca="1">IFERROR(IF(EventWindow="",0,AVERAGEIFS(OFFSET(Data!$A:$A, 0, MATCH("kwh"&amp;Table!$D24, Data!$1:$1, 0)-1), Data!$A:$A,"Sum",Data!$B:$B,LCA,Data!$C:$C,Aggregator, Data!$G:$G, SASize, Data!$D:$D,Industry,Data!$E:$E,AutoDR,Data!$F:$F,DualDR,Data!$I:$I,VLOOKUP(Product,Names!$B$2:$C$5,2,FALSE),Data!$J:$J,IF(Date="Average Event Day","",Date))*IF(ResultType="Aggregate Impact",1/1000,1/$I$3)), 0)</f>
        <v>0</v>
      </c>
      <c r="G24" s="19">
        <f ca="1">IFERROR(IF(EventWindow="",0,AVERAGEIFS(OFFSET(Data!$A:$A, 0, MATCH("impact"&amp;Table!$D24, Data!$1:$1, 0)-1), Data!$A:$A, "Sum",Data!$B:$B,LCA,Data!$C:$C,Aggregator, Data!$G:$G, SASize, Data!$D:$D,Industry,Data!$E:$E,AutoDR,Data!$F:$F,DualDR,Data!$I:$I,VLOOKUP(Product,Names!$B$2:$C$5,2,FALSE),Data!$J:$J,IF(Date="Average Event Day","",Date))*IF(ResultType="Aggregate Impact",1/1000,1/$I$3)), 0)</f>
        <v>0</v>
      </c>
      <c r="H24" s="19">
        <f ca="1">IFERROR(IF(EventWindow="",0,AVERAGEIFS(OFFSET(Data!$A:$A, 0, MATCH("temp"&amp;Table!$D24, Data!$1:$1, 0)-1),Data!$A:$A,"Sum",Data!$B:$B,LCA,Data!$C:$C,Aggregator,Data!$D:$D,Industry, Data!$G:$G, SASize, Data!$E:$E,AutoDR,Data!$F:$F,DualDR,Data!$I:$I,VLOOKUP(Product,Names!$B$2:$C$5,2,FALSE),Data!$J:$J,IF(Date="Average Event Day","",Date))), 0)</f>
        <v>91.714489999999998</v>
      </c>
      <c r="I24" s="19">
        <f ca="1">IFERROR($G24+(SQRT(AVERAGEIFS(OFFSET(Data!$A:$A, 0, MATCH("v_impact"&amp;Table!$D24, Data!$1:$1, 0)-1),Data!$A:$A,"Sum",Data!$B:$B,LCA,Data!$C:$C,Aggregator,Data!$D:$D,Industry, Data!$G:$G, SASize, Data!$E:$E,AutoDR,Data!$F:$F,DualDR,Data!$I:$I,VLOOKUP(Product,Names!$B$2:$C$5,2,FALSE),Data!$J:$J,IF(Date="Average Event Day","",Date)))*IF(ResultType="Aggregate Impact",1/1000,1/$I$3)*_xlfn.NORM.S.INV(10/100)), 0)</f>
        <v>0</v>
      </c>
      <c r="J24" s="19">
        <f ca="1">IFERROR($G24+(SQRT(AVERAGEIFS(OFFSET(Data!$A:$A, 0, MATCH("v_impact"&amp;Table!$D24, Data!$1:$1, 0)-1),Data!$A:$A,"Sum",Data!$B:$B,LCA,Data!$C:$C,Aggregator,Data!$D:$D,Industry, Data!$G:$G, SASize, Data!$E:$E,AutoDR,Data!$F:$F,DualDR,Data!$I:$I,VLOOKUP(Product,Names!$B$2:$C$5,2,FALSE),Data!$J:$J,IF(Date="Average Event Day","",Date)))*IF(ResultType="Aggregate Impact",1/1000,1/$I$3)*_xlfn.NORM.S.INV(30/100)), 0)</f>
        <v>0</v>
      </c>
      <c r="K24" s="19">
        <f ca="1">IFERROR($G24+(SQRT(AVERAGEIFS(OFFSET(Data!$A:$A, 0, MATCH("v_impact"&amp;Table!$D24, Data!$1:$1, 0)-1),Data!$A:$A,"Sum",Data!$B:$B,LCA,Data!$C:$C,Aggregator,Data!$D:$D,Industry, Data!$G:$G, SASize, Data!$E:$E,AutoDR,Data!$F:$F,DualDR,Data!$I:$I,VLOOKUP(Product,Names!$B$2:$C$5,2,FALSE),Data!$J:$J,IF(Date="Average Event Day","",Date)))*IF(ResultType="Aggregate Impact",1/1000,1/$I$3)*_xlfn.NORM.S.INV(50/100)), 0)</f>
        <v>0</v>
      </c>
      <c r="L24" s="19">
        <f ca="1">IFERROR($G24+(SQRT(AVERAGEIFS(OFFSET(Data!$A:$A, 0, MATCH("v_impact"&amp;Table!$D24, Data!$1:$1, 0)-1),Data!$A:$A,"Sum",Data!$B:$B,LCA,Data!$C:$C,Aggregator,Data!$D:$D,Industry, Data!$G:$G, SASize, Data!$E:$E,AutoDR,Data!$F:$F,DualDR,Data!$I:$I,VLOOKUP(Product,Names!$B$2:$C$5,2,FALSE),Data!$J:$J,IF(Date="Average Event Day","",Date)))*IF(ResultType="Aggregate Impact",1/1000,1/$I$3)*_xlfn.NORM.S.INV(70/100)), 0)</f>
        <v>0</v>
      </c>
      <c r="M24" s="19">
        <f ca="1">IFERROR($G24+(SQRT(AVERAGEIFS(OFFSET(Data!$A:$A, 0, MATCH("v_impact"&amp;Table!$D24, Data!$1:$1, 0)-1),Data!$A:$A,"Sum",Data!$B:$B,LCA,Data!$C:$C,Aggregator,Data!$D:$D,Industry, Data!$G:$G, SASize, Data!$E:$E,AutoDR,Data!$F:$F,DualDR,Data!$I:$I,VLOOKUP(Product,Names!$B$2:$C$5,2,FALSE),Data!$J:$J,IF(Date="Average Event Day","",Date)))*IF(ResultType="Aggregate Impact",1/1000,1/$I$3)*_xlfn.NORM.S.INV(90/100)), 0)</f>
        <v>0</v>
      </c>
    </row>
    <row r="25" spans="4:13" ht="15" customHeight="1" x14ac:dyDescent="0.25">
      <c r="D25" s="18">
        <v>15</v>
      </c>
      <c r="E25" s="19">
        <f t="shared" ca="1" si="0"/>
        <v>0</v>
      </c>
      <c r="F25" s="19">
        <f ca="1">IFERROR(IF(EventWindow="",0,AVERAGEIFS(OFFSET(Data!$A:$A, 0, MATCH("kwh"&amp;Table!$D25, Data!$1:$1, 0)-1), Data!$A:$A,"Sum",Data!$B:$B,LCA,Data!$C:$C,Aggregator, Data!$G:$G, SASize, Data!$D:$D,Industry,Data!$E:$E,AutoDR,Data!$F:$F,DualDR,Data!$I:$I,VLOOKUP(Product,Names!$B$2:$C$5,2,FALSE),Data!$J:$J,IF(Date="Average Event Day","",Date))*IF(ResultType="Aggregate Impact",1/1000,1/$I$3)), 0)</f>
        <v>0</v>
      </c>
      <c r="G25" s="19">
        <f ca="1">IFERROR(IF(EventWindow="",0,AVERAGEIFS(OFFSET(Data!$A:$A, 0, MATCH("impact"&amp;Table!$D25, Data!$1:$1, 0)-1), Data!$A:$A, "Sum",Data!$B:$B,LCA,Data!$C:$C,Aggregator, Data!$G:$G, SASize, Data!$D:$D,Industry,Data!$E:$E,AutoDR,Data!$F:$F,DualDR,Data!$I:$I,VLOOKUP(Product,Names!$B$2:$C$5,2,FALSE),Data!$J:$J,IF(Date="Average Event Day","",Date))*IF(ResultType="Aggregate Impact",1/1000,1/$I$3)), 0)</f>
        <v>0</v>
      </c>
      <c r="H25" s="19">
        <f ca="1">IFERROR(IF(EventWindow="",0,AVERAGEIFS(OFFSET(Data!$A:$A, 0, MATCH("temp"&amp;Table!$D25, Data!$1:$1, 0)-1),Data!$A:$A,"Sum",Data!$B:$B,LCA,Data!$C:$C,Aggregator,Data!$D:$D,Industry, Data!$G:$G, SASize, Data!$E:$E,AutoDR,Data!$F:$F,DualDR,Data!$I:$I,VLOOKUP(Product,Names!$B$2:$C$5,2,FALSE),Data!$J:$J,IF(Date="Average Event Day","",Date))), 0)</f>
        <v>93.520290000000003</v>
      </c>
      <c r="I25" s="19">
        <f ca="1">IFERROR($G25+(SQRT(AVERAGEIFS(OFFSET(Data!$A:$A, 0, MATCH("v_impact"&amp;Table!$D25, Data!$1:$1, 0)-1),Data!$A:$A,"Sum",Data!$B:$B,LCA,Data!$C:$C,Aggregator,Data!$D:$D,Industry, Data!$G:$G, SASize, Data!$E:$E,AutoDR,Data!$F:$F,DualDR,Data!$I:$I,VLOOKUP(Product,Names!$B$2:$C$5,2,FALSE),Data!$J:$J,IF(Date="Average Event Day","",Date)))*IF(ResultType="Aggregate Impact",1/1000,1/$I$3)*_xlfn.NORM.S.INV(10/100)), 0)</f>
        <v>0</v>
      </c>
      <c r="J25" s="19">
        <f ca="1">IFERROR($G25+(SQRT(AVERAGEIFS(OFFSET(Data!$A:$A, 0, MATCH("v_impact"&amp;Table!$D25, Data!$1:$1, 0)-1),Data!$A:$A,"Sum",Data!$B:$B,LCA,Data!$C:$C,Aggregator,Data!$D:$D,Industry, Data!$G:$G, SASize, Data!$E:$E,AutoDR,Data!$F:$F,DualDR,Data!$I:$I,VLOOKUP(Product,Names!$B$2:$C$5,2,FALSE),Data!$J:$J,IF(Date="Average Event Day","",Date)))*IF(ResultType="Aggregate Impact",1/1000,1/$I$3)*_xlfn.NORM.S.INV(30/100)), 0)</f>
        <v>0</v>
      </c>
      <c r="K25" s="19">
        <f ca="1">IFERROR($G25+(SQRT(AVERAGEIFS(OFFSET(Data!$A:$A, 0, MATCH("v_impact"&amp;Table!$D25, Data!$1:$1, 0)-1),Data!$A:$A,"Sum",Data!$B:$B,LCA,Data!$C:$C,Aggregator,Data!$D:$D,Industry, Data!$G:$G, SASize, Data!$E:$E,AutoDR,Data!$F:$F,DualDR,Data!$I:$I,VLOOKUP(Product,Names!$B$2:$C$5,2,FALSE),Data!$J:$J,IF(Date="Average Event Day","",Date)))*IF(ResultType="Aggregate Impact",1/1000,1/$I$3)*_xlfn.NORM.S.INV(50/100)), 0)</f>
        <v>0</v>
      </c>
      <c r="L25" s="19">
        <f ca="1">IFERROR($G25+(SQRT(AVERAGEIFS(OFFSET(Data!$A:$A, 0, MATCH("v_impact"&amp;Table!$D25, Data!$1:$1, 0)-1),Data!$A:$A,"Sum",Data!$B:$B,LCA,Data!$C:$C,Aggregator,Data!$D:$D,Industry, Data!$G:$G, SASize, Data!$E:$E,AutoDR,Data!$F:$F,DualDR,Data!$I:$I,VLOOKUP(Product,Names!$B$2:$C$5,2,FALSE),Data!$J:$J,IF(Date="Average Event Day","",Date)))*IF(ResultType="Aggregate Impact",1/1000,1/$I$3)*_xlfn.NORM.S.INV(70/100)), 0)</f>
        <v>0</v>
      </c>
      <c r="M25" s="19">
        <f ca="1">IFERROR($G25+(SQRT(AVERAGEIFS(OFFSET(Data!$A:$A, 0, MATCH("v_impact"&amp;Table!$D25, Data!$1:$1, 0)-1),Data!$A:$A,"Sum",Data!$B:$B,LCA,Data!$C:$C,Aggregator,Data!$D:$D,Industry, Data!$G:$G, SASize, Data!$E:$E,AutoDR,Data!$F:$F,DualDR,Data!$I:$I,VLOOKUP(Product,Names!$B$2:$C$5,2,FALSE),Data!$J:$J,IF(Date="Average Event Day","",Date)))*IF(ResultType="Aggregate Impact",1/1000,1/$I$3)*_xlfn.NORM.S.INV(90/100)), 0)</f>
        <v>0</v>
      </c>
    </row>
    <row r="26" spans="4:13" ht="15" customHeight="1" x14ac:dyDescent="0.25">
      <c r="D26" s="18">
        <v>16</v>
      </c>
      <c r="E26" s="19">
        <f t="shared" ca="1" si="0"/>
        <v>0</v>
      </c>
      <c r="F26" s="19">
        <f ca="1">IFERROR(IF(EventWindow="",0,AVERAGEIFS(OFFSET(Data!$A:$A, 0, MATCH("kwh"&amp;Table!$D26, Data!$1:$1, 0)-1), Data!$A:$A,"Sum",Data!$B:$B,LCA,Data!$C:$C,Aggregator, Data!$G:$G, SASize, Data!$D:$D,Industry,Data!$E:$E,AutoDR,Data!$F:$F,DualDR,Data!$I:$I,VLOOKUP(Product,Names!$B$2:$C$5,2,FALSE),Data!$J:$J,IF(Date="Average Event Day","",Date))*IF(ResultType="Aggregate Impact",1/1000,1/$I$3)), 0)</f>
        <v>0</v>
      </c>
      <c r="G26" s="19">
        <f ca="1">IFERROR(IF(EventWindow="",0,AVERAGEIFS(OFFSET(Data!$A:$A, 0, MATCH("impact"&amp;Table!$D26, Data!$1:$1, 0)-1), Data!$A:$A, "Sum",Data!$B:$B,LCA,Data!$C:$C,Aggregator, Data!$G:$G, SASize, Data!$D:$D,Industry,Data!$E:$E,AutoDR,Data!$F:$F,DualDR,Data!$I:$I,VLOOKUP(Product,Names!$B$2:$C$5,2,FALSE),Data!$J:$J,IF(Date="Average Event Day","",Date))*IF(ResultType="Aggregate Impact",1/1000,1/$I$3)), 0)</f>
        <v>0</v>
      </c>
      <c r="H26" s="19">
        <f ca="1">IFERROR(IF(EventWindow="",0,AVERAGEIFS(OFFSET(Data!$A:$A, 0, MATCH("temp"&amp;Table!$D26, Data!$1:$1, 0)-1),Data!$A:$A,"Sum",Data!$B:$B,LCA,Data!$C:$C,Aggregator,Data!$D:$D,Industry, Data!$G:$G, SASize, Data!$E:$E,AutoDR,Data!$F:$F,DualDR,Data!$I:$I,VLOOKUP(Product,Names!$B$2:$C$5,2,FALSE),Data!$J:$J,IF(Date="Average Event Day","",Date))), 0)</f>
        <v>94.544929999999994</v>
      </c>
      <c r="I26" s="19">
        <f ca="1">IFERROR($G26+(SQRT(AVERAGEIFS(OFFSET(Data!$A:$A, 0, MATCH("v_impact"&amp;Table!$D26, Data!$1:$1, 0)-1),Data!$A:$A,"Sum",Data!$B:$B,LCA,Data!$C:$C,Aggregator,Data!$D:$D,Industry, Data!$G:$G, SASize, Data!$E:$E,AutoDR,Data!$F:$F,DualDR,Data!$I:$I,VLOOKUP(Product,Names!$B$2:$C$5,2,FALSE),Data!$J:$J,IF(Date="Average Event Day","",Date)))*IF(ResultType="Aggregate Impact",1/1000,1/$I$3)*_xlfn.NORM.S.INV(10/100)), 0)</f>
        <v>0</v>
      </c>
      <c r="J26" s="19">
        <f ca="1">IFERROR($G26+(SQRT(AVERAGEIFS(OFFSET(Data!$A:$A, 0, MATCH("v_impact"&amp;Table!$D26, Data!$1:$1, 0)-1),Data!$A:$A,"Sum",Data!$B:$B,LCA,Data!$C:$C,Aggregator,Data!$D:$D,Industry, Data!$G:$G, SASize, Data!$E:$E,AutoDR,Data!$F:$F,DualDR,Data!$I:$I,VLOOKUP(Product,Names!$B$2:$C$5,2,FALSE),Data!$J:$J,IF(Date="Average Event Day","",Date)))*IF(ResultType="Aggregate Impact",1/1000,1/$I$3)*_xlfn.NORM.S.INV(30/100)), 0)</f>
        <v>0</v>
      </c>
      <c r="K26" s="19">
        <f ca="1">IFERROR($G26+(SQRT(AVERAGEIFS(OFFSET(Data!$A:$A, 0, MATCH("v_impact"&amp;Table!$D26, Data!$1:$1, 0)-1),Data!$A:$A,"Sum",Data!$B:$B,LCA,Data!$C:$C,Aggregator,Data!$D:$D,Industry, Data!$G:$G, SASize, Data!$E:$E,AutoDR,Data!$F:$F,DualDR,Data!$I:$I,VLOOKUP(Product,Names!$B$2:$C$5,2,FALSE),Data!$J:$J,IF(Date="Average Event Day","",Date)))*IF(ResultType="Aggregate Impact",1/1000,1/$I$3)*_xlfn.NORM.S.INV(50/100)), 0)</f>
        <v>0</v>
      </c>
      <c r="L26" s="19">
        <f ca="1">IFERROR($G26+(SQRT(AVERAGEIFS(OFFSET(Data!$A:$A, 0, MATCH("v_impact"&amp;Table!$D26, Data!$1:$1, 0)-1),Data!$A:$A,"Sum",Data!$B:$B,LCA,Data!$C:$C,Aggregator,Data!$D:$D,Industry, Data!$G:$G, SASize, Data!$E:$E,AutoDR,Data!$F:$F,DualDR,Data!$I:$I,VLOOKUP(Product,Names!$B$2:$C$5,2,FALSE),Data!$J:$J,IF(Date="Average Event Day","",Date)))*IF(ResultType="Aggregate Impact",1/1000,1/$I$3)*_xlfn.NORM.S.INV(70/100)), 0)</f>
        <v>0</v>
      </c>
      <c r="M26" s="19">
        <f ca="1">IFERROR($G26+(SQRT(AVERAGEIFS(OFFSET(Data!$A:$A, 0, MATCH("v_impact"&amp;Table!$D26, Data!$1:$1, 0)-1),Data!$A:$A,"Sum",Data!$B:$B,LCA,Data!$C:$C,Aggregator,Data!$D:$D,Industry, Data!$G:$G, SASize, Data!$E:$E,AutoDR,Data!$F:$F,DualDR,Data!$I:$I,VLOOKUP(Product,Names!$B$2:$C$5,2,FALSE),Data!$J:$J,IF(Date="Average Event Day","",Date)))*IF(ResultType="Aggregate Impact",1/1000,1/$I$3)*_xlfn.NORM.S.INV(90/100)), 0)</f>
        <v>0</v>
      </c>
    </row>
    <row r="27" spans="4:13" ht="15" customHeight="1" x14ac:dyDescent="0.25">
      <c r="D27" s="18">
        <v>17</v>
      </c>
      <c r="E27" s="19">
        <f t="shared" ca="1" si="0"/>
        <v>0</v>
      </c>
      <c r="F27" s="19">
        <f ca="1">IFERROR(IF(EventWindow="",0,AVERAGEIFS(OFFSET(Data!$A:$A, 0, MATCH("kwh"&amp;Table!$D27, Data!$1:$1, 0)-1), Data!$A:$A,"Sum",Data!$B:$B,LCA,Data!$C:$C,Aggregator, Data!$G:$G, SASize, Data!$D:$D,Industry,Data!$E:$E,AutoDR,Data!$F:$F,DualDR,Data!$I:$I,VLOOKUP(Product,Names!$B$2:$C$5,2,FALSE),Data!$J:$J,IF(Date="Average Event Day","",Date))*IF(ResultType="Aggregate Impact",1/1000,1/$I$3)), 0)</f>
        <v>0</v>
      </c>
      <c r="G27" s="19">
        <f ca="1">IFERROR(IF(EventWindow="",0,AVERAGEIFS(OFFSET(Data!$A:$A, 0, MATCH("impact"&amp;Table!$D27, Data!$1:$1, 0)-1), Data!$A:$A, "Sum",Data!$B:$B,LCA,Data!$C:$C,Aggregator, Data!$G:$G, SASize, Data!$D:$D,Industry,Data!$E:$E,AutoDR,Data!$F:$F,DualDR,Data!$I:$I,VLOOKUP(Product,Names!$B$2:$C$5,2,FALSE),Data!$J:$J,IF(Date="Average Event Day","",Date))*IF(ResultType="Aggregate Impact",1/1000,1/$I$3)), 0)</f>
        <v>0</v>
      </c>
      <c r="H27" s="19">
        <f ca="1">IFERROR(IF(EventWindow="",0,AVERAGEIFS(OFFSET(Data!$A:$A, 0, MATCH("temp"&amp;Table!$D27, Data!$1:$1, 0)-1),Data!$A:$A,"Sum",Data!$B:$B,LCA,Data!$C:$C,Aggregator,Data!$D:$D,Industry, Data!$G:$G, SASize, Data!$E:$E,AutoDR,Data!$F:$F,DualDR,Data!$I:$I,VLOOKUP(Product,Names!$B$2:$C$5,2,FALSE),Data!$J:$J,IF(Date="Average Event Day","",Date))), 0)</f>
        <v>94.763769999999994</v>
      </c>
      <c r="I27" s="19">
        <f ca="1">IFERROR($G27+(SQRT(AVERAGEIFS(OFFSET(Data!$A:$A, 0, MATCH("v_impact"&amp;Table!$D27, Data!$1:$1, 0)-1),Data!$A:$A,"Sum",Data!$B:$B,LCA,Data!$C:$C,Aggregator,Data!$D:$D,Industry, Data!$G:$G, SASize, Data!$E:$E,AutoDR,Data!$F:$F,DualDR,Data!$I:$I,VLOOKUP(Product,Names!$B$2:$C$5,2,FALSE),Data!$J:$J,IF(Date="Average Event Day","",Date)))*IF(ResultType="Aggregate Impact",1/1000,1/$I$3)*_xlfn.NORM.S.INV(10/100)), 0)</f>
        <v>0</v>
      </c>
      <c r="J27" s="19">
        <f ca="1">IFERROR($G27+(SQRT(AVERAGEIFS(OFFSET(Data!$A:$A, 0, MATCH("v_impact"&amp;Table!$D27, Data!$1:$1, 0)-1),Data!$A:$A,"Sum",Data!$B:$B,LCA,Data!$C:$C,Aggregator,Data!$D:$D,Industry, Data!$G:$G, SASize, Data!$E:$E,AutoDR,Data!$F:$F,DualDR,Data!$I:$I,VLOOKUP(Product,Names!$B$2:$C$5,2,FALSE),Data!$J:$J,IF(Date="Average Event Day","",Date)))*IF(ResultType="Aggregate Impact",1/1000,1/$I$3)*_xlfn.NORM.S.INV(30/100)), 0)</f>
        <v>0</v>
      </c>
      <c r="K27" s="19">
        <f ca="1">IFERROR($G27+(SQRT(AVERAGEIFS(OFFSET(Data!$A:$A, 0, MATCH("v_impact"&amp;Table!$D27, Data!$1:$1, 0)-1),Data!$A:$A,"Sum",Data!$B:$B,LCA,Data!$C:$C,Aggregator,Data!$D:$D,Industry, Data!$G:$G, SASize, Data!$E:$E,AutoDR,Data!$F:$F,DualDR,Data!$I:$I,VLOOKUP(Product,Names!$B$2:$C$5,2,FALSE),Data!$J:$J,IF(Date="Average Event Day","",Date)))*IF(ResultType="Aggregate Impact",1/1000,1/$I$3)*_xlfn.NORM.S.INV(50/100)), 0)</f>
        <v>0</v>
      </c>
      <c r="L27" s="19">
        <f ca="1">IFERROR($G27+(SQRT(AVERAGEIFS(OFFSET(Data!$A:$A, 0, MATCH("v_impact"&amp;Table!$D27, Data!$1:$1, 0)-1),Data!$A:$A,"Sum",Data!$B:$B,LCA,Data!$C:$C,Aggregator,Data!$D:$D,Industry, Data!$G:$G, SASize, Data!$E:$E,AutoDR,Data!$F:$F,DualDR,Data!$I:$I,VLOOKUP(Product,Names!$B$2:$C$5,2,FALSE),Data!$J:$J,IF(Date="Average Event Day","",Date)))*IF(ResultType="Aggregate Impact",1/1000,1/$I$3)*_xlfn.NORM.S.INV(70/100)), 0)</f>
        <v>0</v>
      </c>
      <c r="M27" s="19">
        <f ca="1">IFERROR($G27+(SQRT(AVERAGEIFS(OFFSET(Data!$A:$A, 0, MATCH("v_impact"&amp;Table!$D27, Data!$1:$1, 0)-1),Data!$A:$A,"Sum",Data!$B:$B,LCA,Data!$C:$C,Aggregator,Data!$D:$D,Industry, Data!$G:$G, SASize, Data!$E:$E,AutoDR,Data!$F:$F,DualDR,Data!$I:$I,VLOOKUP(Product,Names!$B$2:$C$5,2,FALSE),Data!$J:$J,IF(Date="Average Event Day","",Date)))*IF(ResultType="Aggregate Impact",1/1000,1/$I$3)*_xlfn.NORM.S.INV(90/100)), 0)</f>
        <v>0</v>
      </c>
    </row>
    <row r="28" spans="4:13" ht="15" customHeight="1" x14ac:dyDescent="0.25">
      <c r="D28" s="18">
        <v>18</v>
      </c>
      <c r="E28" s="19">
        <f t="shared" ca="1" si="0"/>
        <v>0</v>
      </c>
      <c r="F28" s="19">
        <f ca="1">IFERROR(IF(EventWindow="",0,AVERAGEIFS(OFFSET(Data!$A:$A, 0, MATCH("kwh"&amp;Table!$D28, Data!$1:$1, 0)-1), Data!$A:$A,"Sum",Data!$B:$B,LCA,Data!$C:$C,Aggregator, Data!$G:$G, SASize, Data!$D:$D,Industry,Data!$E:$E,AutoDR,Data!$F:$F,DualDR,Data!$I:$I,VLOOKUP(Product,Names!$B$2:$C$5,2,FALSE),Data!$J:$J,IF(Date="Average Event Day","",Date))*IF(ResultType="Aggregate Impact",1/1000,1/$I$3)), 0)</f>
        <v>0</v>
      </c>
      <c r="G28" s="19">
        <f ca="1">IFERROR(IF(EventWindow="",0,AVERAGEIFS(OFFSET(Data!$A:$A, 0, MATCH("impact"&amp;Table!$D28, Data!$1:$1, 0)-1), Data!$A:$A, "Sum",Data!$B:$B,LCA,Data!$C:$C,Aggregator, Data!$G:$G, SASize, Data!$D:$D,Industry,Data!$E:$E,AutoDR,Data!$F:$F,DualDR,Data!$I:$I,VLOOKUP(Product,Names!$B$2:$C$5,2,FALSE),Data!$J:$J,IF(Date="Average Event Day","",Date))*IF(ResultType="Aggregate Impact",1/1000,1/$I$3)), 0)</f>
        <v>0</v>
      </c>
      <c r="H28" s="19">
        <f ca="1">IFERROR(IF(EventWindow="",0,AVERAGEIFS(OFFSET(Data!$A:$A, 0, MATCH("temp"&amp;Table!$D28, Data!$1:$1, 0)-1),Data!$A:$A,"Sum",Data!$B:$B,LCA,Data!$C:$C,Aggregator,Data!$D:$D,Industry, Data!$G:$G, SASize, Data!$E:$E,AutoDR,Data!$F:$F,DualDR,Data!$I:$I,VLOOKUP(Product,Names!$B$2:$C$5,2,FALSE),Data!$J:$J,IF(Date="Average Event Day","",Date))), 0)</f>
        <v>93.342029999999994</v>
      </c>
      <c r="I28" s="19">
        <f ca="1">IFERROR($G28+(SQRT(AVERAGEIFS(OFFSET(Data!$A:$A, 0, MATCH("v_impact"&amp;Table!$D28, Data!$1:$1, 0)-1),Data!$A:$A,"Sum",Data!$B:$B,LCA,Data!$C:$C,Aggregator,Data!$D:$D,Industry, Data!$G:$G, SASize, Data!$E:$E,AutoDR,Data!$F:$F,DualDR,Data!$I:$I,VLOOKUP(Product,Names!$B$2:$C$5,2,FALSE),Data!$J:$J,IF(Date="Average Event Day","",Date)))*IF(ResultType="Aggregate Impact",1/1000,1/$I$3)*_xlfn.NORM.S.INV(10/100)), 0)</f>
        <v>0</v>
      </c>
      <c r="J28" s="19">
        <f ca="1">IFERROR($G28+(SQRT(AVERAGEIFS(OFFSET(Data!$A:$A, 0, MATCH("v_impact"&amp;Table!$D28, Data!$1:$1, 0)-1),Data!$A:$A,"Sum",Data!$B:$B,LCA,Data!$C:$C,Aggregator,Data!$D:$D,Industry, Data!$G:$G, SASize, Data!$E:$E,AutoDR,Data!$F:$F,DualDR,Data!$I:$I,VLOOKUP(Product,Names!$B$2:$C$5,2,FALSE),Data!$J:$J,IF(Date="Average Event Day","",Date)))*IF(ResultType="Aggregate Impact",1/1000,1/$I$3)*_xlfn.NORM.S.INV(30/100)), 0)</f>
        <v>0</v>
      </c>
      <c r="K28" s="19">
        <f ca="1">IFERROR($G28+(SQRT(AVERAGEIFS(OFFSET(Data!$A:$A, 0, MATCH("v_impact"&amp;Table!$D28, Data!$1:$1, 0)-1),Data!$A:$A,"Sum",Data!$B:$B,LCA,Data!$C:$C,Aggregator,Data!$D:$D,Industry, Data!$G:$G, SASize, Data!$E:$E,AutoDR,Data!$F:$F,DualDR,Data!$I:$I,VLOOKUP(Product,Names!$B$2:$C$5,2,FALSE),Data!$J:$J,IF(Date="Average Event Day","",Date)))*IF(ResultType="Aggregate Impact",1/1000,1/$I$3)*_xlfn.NORM.S.INV(50/100)), 0)</f>
        <v>0</v>
      </c>
      <c r="L28" s="19">
        <f ca="1">IFERROR($G28+(SQRT(AVERAGEIFS(OFFSET(Data!$A:$A, 0, MATCH("v_impact"&amp;Table!$D28, Data!$1:$1, 0)-1),Data!$A:$A,"Sum",Data!$B:$B,LCA,Data!$C:$C,Aggregator,Data!$D:$D,Industry, Data!$G:$G, SASize, Data!$E:$E,AutoDR,Data!$F:$F,DualDR,Data!$I:$I,VLOOKUP(Product,Names!$B$2:$C$5,2,FALSE),Data!$J:$J,IF(Date="Average Event Day","",Date)))*IF(ResultType="Aggregate Impact",1/1000,1/$I$3)*_xlfn.NORM.S.INV(70/100)), 0)</f>
        <v>0</v>
      </c>
      <c r="M28" s="19">
        <f ca="1">IFERROR($G28+(SQRT(AVERAGEIFS(OFFSET(Data!$A:$A, 0, MATCH("v_impact"&amp;Table!$D28, Data!$1:$1, 0)-1),Data!$A:$A,"Sum",Data!$B:$B,LCA,Data!$C:$C,Aggregator,Data!$D:$D,Industry, Data!$G:$G, SASize, Data!$E:$E,AutoDR,Data!$F:$F,DualDR,Data!$I:$I,VLOOKUP(Product,Names!$B$2:$C$5,2,FALSE),Data!$J:$J,IF(Date="Average Event Day","",Date)))*IF(ResultType="Aggregate Impact",1/1000,1/$I$3)*_xlfn.NORM.S.INV(90/100)), 0)</f>
        <v>0</v>
      </c>
    </row>
    <row r="29" spans="4:13" ht="15" customHeight="1" x14ac:dyDescent="0.25">
      <c r="D29" s="18">
        <v>19</v>
      </c>
      <c r="E29" s="19">
        <f t="shared" ca="1" si="0"/>
        <v>0</v>
      </c>
      <c r="F29" s="19">
        <f ca="1">IFERROR(IF(EventWindow="",0,AVERAGEIFS(OFFSET(Data!$A:$A, 0, MATCH("kwh"&amp;Table!$D29, Data!$1:$1, 0)-1), Data!$A:$A,"Sum",Data!$B:$B,LCA,Data!$C:$C,Aggregator, Data!$G:$G, SASize, Data!$D:$D,Industry,Data!$E:$E,AutoDR,Data!$F:$F,DualDR,Data!$I:$I,VLOOKUP(Product,Names!$B$2:$C$5,2,FALSE),Data!$J:$J,IF(Date="Average Event Day","",Date))*IF(ResultType="Aggregate Impact",1/1000,1/$I$3)), 0)</f>
        <v>0</v>
      </c>
      <c r="G29" s="19">
        <f ca="1">IFERROR(IF(EventWindow="",0,AVERAGEIFS(OFFSET(Data!$A:$A, 0, MATCH("impact"&amp;Table!$D29, Data!$1:$1, 0)-1), Data!$A:$A, "Sum",Data!$B:$B,LCA,Data!$C:$C,Aggregator, Data!$G:$G, SASize, Data!$D:$D,Industry,Data!$E:$E,AutoDR,Data!$F:$F,DualDR,Data!$I:$I,VLOOKUP(Product,Names!$B$2:$C$5,2,FALSE),Data!$J:$J,IF(Date="Average Event Day","",Date))*IF(ResultType="Aggregate Impact",1/1000,1/$I$3)), 0)</f>
        <v>0</v>
      </c>
      <c r="H29" s="19">
        <f ca="1">IFERROR(IF(EventWindow="",0,AVERAGEIFS(OFFSET(Data!$A:$A, 0, MATCH("temp"&amp;Table!$D29, Data!$1:$1, 0)-1),Data!$A:$A,"Sum",Data!$B:$B,LCA,Data!$C:$C,Aggregator,Data!$D:$D,Industry, Data!$G:$G, SASize, Data!$E:$E,AutoDR,Data!$F:$F,DualDR,Data!$I:$I,VLOOKUP(Product,Names!$B$2:$C$5,2,FALSE),Data!$J:$J,IF(Date="Average Event Day","",Date))), 0)</f>
        <v>90.604349999999997</v>
      </c>
      <c r="I29" s="19">
        <f ca="1">IFERROR($G29+(SQRT(AVERAGEIFS(OFFSET(Data!$A:$A, 0, MATCH("v_impact"&amp;Table!$D29, Data!$1:$1, 0)-1),Data!$A:$A,"Sum",Data!$B:$B,LCA,Data!$C:$C,Aggregator,Data!$D:$D,Industry, Data!$G:$G, SASize, Data!$E:$E,AutoDR,Data!$F:$F,DualDR,Data!$I:$I,VLOOKUP(Product,Names!$B$2:$C$5,2,FALSE),Data!$J:$J,IF(Date="Average Event Day","",Date)))*IF(ResultType="Aggregate Impact",1/1000,1/$I$3)*_xlfn.NORM.S.INV(10/100)), 0)</f>
        <v>0</v>
      </c>
      <c r="J29" s="19">
        <f ca="1">IFERROR($G29+(SQRT(AVERAGEIFS(OFFSET(Data!$A:$A, 0, MATCH("v_impact"&amp;Table!$D29, Data!$1:$1, 0)-1),Data!$A:$A,"Sum",Data!$B:$B,LCA,Data!$C:$C,Aggregator,Data!$D:$D,Industry, Data!$G:$G, SASize, Data!$E:$E,AutoDR,Data!$F:$F,DualDR,Data!$I:$I,VLOOKUP(Product,Names!$B$2:$C$5,2,FALSE),Data!$J:$J,IF(Date="Average Event Day","",Date)))*IF(ResultType="Aggregate Impact",1/1000,1/$I$3)*_xlfn.NORM.S.INV(30/100)), 0)</f>
        <v>0</v>
      </c>
      <c r="K29" s="19">
        <f ca="1">IFERROR($G29+(SQRT(AVERAGEIFS(OFFSET(Data!$A:$A, 0, MATCH("v_impact"&amp;Table!$D29, Data!$1:$1, 0)-1),Data!$A:$A,"Sum",Data!$B:$B,LCA,Data!$C:$C,Aggregator,Data!$D:$D,Industry, Data!$G:$G, SASize, Data!$E:$E,AutoDR,Data!$F:$F,DualDR,Data!$I:$I,VLOOKUP(Product,Names!$B$2:$C$5,2,FALSE),Data!$J:$J,IF(Date="Average Event Day","",Date)))*IF(ResultType="Aggregate Impact",1/1000,1/$I$3)*_xlfn.NORM.S.INV(50/100)), 0)</f>
        <v>0</v>
      </c>
      <c r="L29" s="19">
        <f ca="1">IFERROR($G29+(SQRT(AVERAGEIFS(OFFSET(Data!$A:$A, 0, MATCH("v_impact"&amp;Table!$D29, Data!$1:$1, 0)-1),Data!$A:$A,"Sum",Data!$B:$B,LCA,Data!$C:$C,Aggregator,Data!$D:$D,Industry, Data!$G:$G, SASize, Data!$E:$E,AutoDR,Data!$F:$F,DualDR,Data!$I:$I,VLOOKUP(Product,Names!$B$2:$C$5,2,FALSE),Data!$J:$J,IF(Date="Average Event Day","",Date)))*IF(ResultType="Aggregate Impact",1/1000,1/$I$3)*_xlfn.NORM.S.INV(70/100)), 0)</f>
        <v>0</v>
      </c>
      <c r="M29" s="19">
        <f ca="1">IFERROR($G29+(SQRT(AVERAGEIFS(OFFSET(Data!$A:$A, 0, MATCH("v_impact"&amp;Table!$D29, Data!$1:$1, 0)-1),Data!$A:$A,"Sum",Data!$B:$B,LCA,Data!$C:$C,Aggregator,Data!$D:$D,Industry, Data!$G:$G, SASize, Data!$E:$E,AutoDR,Data!$F:$F,DualDR,Data!$I:$I,VLOOKUP(Product,Names!$B$2:$C$5,2,FALSE),Data!$J:$J,IF(Date="Average Event Day","",Date)))*IF(ResultType="Aggregate Impact",1/1000,1/$I$3)*_xlfn.NORM.S.INV(90/100)), 0)</f>
        <v>0</v>
      </c>
    </row>
    <row r="30" spans="4:13" ht="15" customHeight="1" x14ac:dyDescent="0.25">
      <c r="D30" s="18">
        <v>20</v>
      </c>
      <c r="E30" s="19">
        <f t="shared" ca="1" si="0"/>
        <v>0</v>
      </c>
      <c r="F30" s="19">
        <f ca="1">IFERROR(IF(EventWindow="",0,AVERAGEIFS(OFFSET(Data!$A:$A, 0, MATCH("kwh"&amp;Table!$D30, Data!$1:$1, 0)-1), Data!$A:$A,"Sum",Data!$B:$B,LCA,Data!$C:$C,Aggregator, Data!$G:$G, SASize, Data!$D:$D,Industry,Data!$E:$E,AutoDR,Data!$F:$F,DualDR,Data!$I:$I,VLOOKUP(Product,Names!$B$2:$C$5,2,FALSE),Data!$J:$J,IF(Date="Average Event Day","",Date))*IF(ResultType="Aggregate Impact",1/1000,1/$I$3)), 0)</f>
        <v>0</v>
      </c>
      <c r="G30" s="19">
        <f ca="1">IFERROR(IF(EventWindow="",0,AVERAGEIFS(OFFSET(Data!$A:$A, 0, MATCH("impact"&amp;Table!$D30, Data!$1:$1, 0)-1), Data!$A:$A, "Sum",Data!$B:$B,LCA,Data!$C:$C,Aggregator, Data!$G:$G, SASize, Data!$D:$D,Industry,Data!$E:$E,AutoDR,Data!$F:$F,DualDR,Data!$I:$I,VLOOKUP(Product,Names!$B$2:$C$5,2,FALSE),Data!$J:$J,IF(Date="Average Event Day","",Date))*IF(ResultType="Aggregate Impact",1/1000,1/$I$3)), 0)</f>
        <v>0</v>
      </c>
      <c r="H30" s="19">
        <f ca="1">IFERROR(IF(EventWindow="",0,AVERAGEIFS(OFFSET(Data!$A:$A, 0, MATCH("temp"&amp;Table!$D30, Data!$1:$1, 0)-1),Data!$A:$A,"Sum",Data!$B:$B,LCA,Data!$C:$C,Aggregator,Data!$D:$D,Industry, Data!$G:$G, SASize, Data!$E:$E,AutoDR,Data!$F:$F,DualDR,Data!$I:$I,VLOOKUP(Product,Names!$B$2:$C$5,2,FALSE),Data!$J:$J,IF(Date="Average Event Day","",Date))), 0)</f>
        <v>86.263769999999994</v>
      </c>
      <c r="I30" s="19">
        <f ca="1">IFERROR($G30+(SQRT(AVERAGEIFS(OFFSET(Data!$A:$A, 0, MATCH("v_impact"&amp;Table!$D30, Data!$1:$1, 0)-1),Data!$A:$A,"Sum",Data!$B:$B,LCA,Data!$C:$C,Aggregator,Data!$D:$D,Industry, Data!$G:$G, SASize, Data!$E:$E,AutoDR,Data!$F:$F,DualDR,Data!$I:$I,VLOOKUP(Product,Names!$B$2:$C$5,2,FALSE),Data!$J:$J,IF(Date="Average Event Day","",Date)))*IF(ResultType="Aggregate Impact",1/1000,1/$I$3)*_xlfn.NORM.S.INV(10/100)), 0)</f>
        <v>0</v>
      </c>
      <c r="J30" s="19">
        <f ca="1">IFERROR($G30+(SQRT(AVERAGEIFS(OFFSET(Data!$A:$A, 0, MATCH("v_impact"&amp;Table!$D30, Data!$1:$1, 0)-1),Data!$A:$A,"Sum",Data!$B:$B,LCA,Data!$C:$C,Aggregator,Data!$D:$D,Industry, Data!$G:$G, SASize, Data!$E:$E,AutoDR,Data!$F:$F,DualDR,Data!$I:$I,VLOOKUP(Product,Names!$B$2:$C$5,2,FALSE),Data!$J:$J,IF(Date="Average Event Day","",Date)))*IF(ResultType="Aggregate Impact",1/1000,1/$I$3)*_xlfn.NORM.S.INV(30/100)), 0)</f>
        <v>0</v>
      </c>
      <c r="K30" s="19">
        <f ca="1">IFERROR($G30+(SQRT(AVERAGEIFS(OFFSET(Data!$A:$A, 0, MATCH("v_impact"&amp;Table!$D30, Data!$1:$1, 0)-1),Data!$A:$A,"Sum",Data!$B:$B,LCA,Data!$C:$C,Aggregator,Data!$D:$D,Industry, Data!$G:$G, SASize, Data!$E:$E,AutoDR,Data!$F:$F,DualDR,Data!$I:$I,VLOOKUP(Product,Names!$B$2:$C$5,2,FALSE),Data!$J:$J,IF(Date="Average Event Day","",Date)))*IF(ResultType="Aggregate Impact",1/1000,1/$I$3)*_xlfn.NORM.S.INV(50/100)), 0)</f>
        <v>0</v>
      </c>
      <c r="L30" s="19">
        <f ca="1">IFERROR($G30+(SQRT(AVERAGEIFS(OFFSET(Data!$A:$A, 0, MATCH("v_impact"&amp;Table!$D30, Data!$1:$1, 0)-1),Data!$A:$A,"Sum",Data!$B:$B,LCA,Data!$C:$C,Aggregator,Data!$D:$D,Industry, Data!$G:$G, SASize, Data!$E:$E,AutoDR,Data!$F:$F,DualDR,Data!$I:$I,VLOOKUP(Product,Names!$B$2:$C$5,2,FALSE),Data!$J:$J,IF(Date="Average Event Day","",Date)))*IF(ResultType="Aggregate Impact",1/1000,1/$I$3)*_xlfn.NORM.S.INV(70/100)), 0)</f>
        <v>0</v>
      </c>
      <c r="M30" s="19">
        <f ca="1">IFERROR($G30+(SQRT(AVERAGEIFS(OFFSET(Data!$A:$A, 0, MATCH("v_impact"&amp;Table!$D30, Data!$1:$1, 0)-1),Data!$A:$A,"Sum",Data!$B:$B,LCA,Data!$C:$C,Aggregator,Data!$D:$D,Industry, Data!$G:$G, SASize, Data!$E:$E,AutoDR,Data!$F:$F,DualDR,Data!$I:$I,VLOOKUP(Product,Names!$B$2:$C$5,2,FALSE),Data!$J:$J,IF(Date="Average Event Day","",Date)))*IF(ResultType="Aggregate Impact",1/1000,1/$I$3)*_xlfn.NORM.S.INV(90/100)), 0)</f>
        <v>0</v>
      </c>
    </row>
    <row r="31" spans="4:13" ht="15" customHeight="1" x14ac:dyDescent="0.25">
      <c r="D31" s="18">
        <v>21</v>
      </c>
      <c r="E31" s="19">
        <f t="shared" ca="1" si="0"/>
        <v>0</v>
      </c>
      <c r="F31" s="19">
        <f ca="1">IFERROR(IF(EventWindow="",0,AVERAGEIFS(OFFSET(Data!$A:$A, 0, MATCH("kwh"&amp;Table!$D31, Data!$1:$1, 0)-1), Data!$A:$A,"Sum",Data!$B:$B,LCA,Data!$C:$C,Aggregator, Data!$G:$G, SASize, Data!$D:$D,Industry,Data!$E:$E,AutoDR,Data!$F:$F,DualDR,Data!$I:$I,VLOOKUP(Product,Names!$B$2:$C$5,2,FALSE),Data!$J:$J,IF(Date="Average Event Day","",Date))*IF(ResultType="Aggregate Impact",1/1000,1/$I$3)), 0)</f>
        <v>0</v>
      </c>
      <c r="G31" s="19">
        <f ca="1">IFERROR(IF(EventWindow="",0,AVERAGEIFS(OFFSET(Data!$A:$A, 0, MATCH("impact"&amp;Table!$D31, Data!$1:$1, 0)-1), Data!$A:$A, "Sum",Data!$B:$B,LCA,Data!$C:$C,Aggregator, Data!$G:$G, SASize, Data!$D:$D,Industry,Data!$E:$E,AutoDR,Data!$F:$F,DualDR,Data!$I:$I,VLOOKUP(Product,Names!$B$2:$C$5,2,FALSE),Data!$J:$J,IF(Date="Average Event Day","",Date))*IF(ResultType="Aggregate Impact",1/1000,1/$I$3)), 0)</f>
        <v>0</v>
      </c>
      <c r="H31" s="19">
        <f ca="1">IFERROR(IF(EventWindow="",0,AVERAGEIFS(OFFSET(Data!$A:$A, 0, MATCH("temp"&amp;Table!$D31, Data!$1:$1, 0)-1),Data!$A:$A,"Sum",Data!$B:$B,LCA,Data!$C:$C,Aggregator,Data!$D:$D,Industry, Data!$G:$G, SASize, Data!$E:$E,AutoDR,Data!$F:$F,DualDR,Data!$I:$I,VLOOKUP(Product,Names!$B$2:$C$5,2,FALSE),Data!$J:$J,IF(Date="Average Event Day","",Date))), 0)</f>
        <v>81</v>
      </c>
      <c r="I31" s="19">
        <f ca="1">IFERROR($G31+(SQRT(AVERAGEIFS(OFFSET(Data!$A:$A, 0, MATCH("v_impact"&amp;Table!$D31, Data!$1:$1, 0)-1),Data!$A:$A,"Sum",Data!$B:$B,LCA,Data!$C:$C,Aggregator,Data!$D:$D,Industry, Data!$G:$G, SASize, Data!$E:$E,AutoDR,Data!$F:$F,DualDR,Data!$I:$I,VLOOKUP(Product,Names!$B$2:$C$5,2,FALSE),Data!$J:$J,IF(Date="Average Event Day","",Date)))*IF(ResultType="Aggregate Impact",1/1000,1/$I$3)*_xlfn.NORM.S.INV(10/100)), 0)</f>
        <v>0</v>
      </c>
      <c r="J31" s="19">
        <f ca="1">IFERROR($G31+(SQRT(AVERAGEIFS(OFFSET(Data!$A:$A, 0, MATCH("v_impact"&amp;Table!$D31, Data!$1:$1, 0)-1),Data!$A:$A,"Sum",Data!$B:$B,LCA,Data!$C:$C,Aggregator,Data!$D:$D,Industry, Data!$G:$G, SASize, Data!$E:$E,AutoDR,Data!$F:$F,DualDR,Data!$I:$I,VLOOKUP(Product,Names!$B$2:$C$5,2,FALSE),Data!$J:$J,IF(Date="Average Event Day","",Date)))*IF(ResultType="Aggregate Impact",1/1000,1/$I$3)*_xlfn.NORM.S.INV(30/100)), 0)</f>
        <v>0</v>
      </c>
      <c r="K31" s="19">
        <f ca="1">IFERROR($G31+(SQRT(AVERAGEIFS(OFFSET(Data!$A:$A, 0, MATCH("v_impact"&amp;Table!$D31, Data!$1:$1, 0)-1),Data!$A:$A,"Sum",Data!$B:$B,LCA,Data!$C:$C,Aggregator,Data!$D:$D,Industry, Data!$G:$G, SASize, Data!$E:$E,AutoDR,Data!$F:$F,DualDR,Data!$I:$I,VLOOKUP(Product,Names!$B$2:$C$5,2,FALSE),Data!$J:$J,IF(Date="Average Event Day","",Date)))*IF(ResultType="Aggregate Impact",1/1000,1/$I$3)*_xlfn.NORM.S.INV(50/100)), 0)</f>
        <v>0</v>
      </c>
      <c r="L31" s="19">
        <f ca="1">IFERROR($G31+(SQRT(AVERAGEIFS(OFFSET(Data!$A:$A, 0, MATCH("v_impact"&amp;Table!$D31, Data!$1:$1, 0)-1),Data!$A:$A,"Sum",Data!$B:$B,LCA,Data!$C:$C,Aggregator,Data!$D:$D,Industry, Data!$G:$G, SASize, Data!$E:$E,AutoDR,Data!$F:$F,DualDR,Data!$I:$I,VLOOKUP(Product,Names!$B$2:$C$5,2,FALSE),Data!$J:$J,IF(Date="Average Event Day","",Date)))*IF(ResultType="Aggregate Impact",1/1000,1/$I$3)*_xlfn.NORM.S.INV(70/100)), 0)</f>
        <v>0</v>
      </c>
      <c r="M31" s="19">
        <f ca="1">IFERROR($G31+(SQRT(AVERAGEIFS(OFFSET(Data!$A:$A, 0, MATCH("v_impact"&amp;Table!$D31, Data!$1:$1, 0)-1),Data!$A:$A,"Sum",Data!$B:$B,LCA,Data!$C:$C,Aggregator,Data!$D:$D,Industry, Data!$G:$G, SASize, Data!$E:$E,AutoDR,Data!$F:$F,DualDR,Data!$I:$I,VLOOKUP(Product,Names!$B$2:$C$5,2,FALSE),Data!$J:$J,IF(Date="Average Event Day","",Date)))*IF(ResultType="Aggregate Impact",1/1000,1/$I$3)*_xlfn.NORM.S.INV(90/100)), 0)</f>
        <v>0</v>
      </c>
    </row>
    <row r="32" spans="4:13" ht="15" customHeight="1" x14ac:dyDescent="0.25">
      <c r="D32" s="18">
        <v>22</v>
      </c>
      <c r="E32" s="19">
        <f t="shared" ca="1" si="0"/>
        <v>0</v>
      </c>
      <c r="F32" s="19">
        <f ca="1">IFERROR(IF(EventWindow="",0,AVERAGEIFS(OFFSET(Data!$A:$A, 0, MATCH("kwh"&amp;Table!$D32, Data!$1:$1, 0)-1), Data!$A:$A,"Sum",Data!$B:$B,LCA,Data!$C:$C,Aggregator, Data!$G:$G, SASize, Data!$D:$D,Industry,Data!$E:$E,AutoDR,Data!$F:$F,DualDR,Data!$I:$I,VLOOKUP(Product,Names!$B$2:$C$5,2,FALSE),Data!$J:$J,IF(Date="Average Event Day","",Date))*IF(ResultType="Aggregate Impact",1/1000,1/$I$3)), 0)</f>
        <v>0</v>
      </c>
      <c r="G32" s="19">
        <f ca="1">IFERROR(IF(EventWindow="",0,AVERAGEIFS(OFFSET(Data!$A:$A, 0, MATCH("impact"&amp;Table!$D32, Data!$1:$1, 0)-1), Data!$A:$A, "Sum",Data!$B:$B,LCA,Data!$C:$C,Aggregator, Data!$G:$G, SASize, Data!$D:$D,Industry,Data!$E:$E,AutoDR,Data!$F:$F,DualDR,Data!$I:$I,VLOOKUP(Product,Names!$B$2:$C$5,2,FALSE),Data!$J:$J,IF(Date="Average Event Day","",Date))*IF(ResultType="Aggregate Impact",1/1000,1/$I$3)), 0)</f>
        <v>0</v>
      </c>
      <c r="H32" s="19">
        <f ca="1">IFERROR(IF(EventWindow="",0,AVERAGEIFS(OFFSET(Data!$A:$A, 0, MATCH("temp"&amp;Table!$D32, Data!$1:$1, 0)-1),Data!$A:$A,"Sum",Data!$B:$B,LCA,Data!$C:$C,Aggregator,Data!$D:$D,Industry, Data!$G:$G, SASize, Data!$E:$E,AutoDR,Data!$F:$F,DualDR,Data!$I:$I,VLOOKUP(Product,Names!$B$2:$C$5,2,FALSE),Data!$J:$J,IF(Date="Average Event Day","",Date))), 0)</f>
        <v>77.379710000000003</v>
      </c>
      <c r="I32" s="19">
        <f ca="1">IFERROR($G32+(SQRT(AVERAGEIFS(OFFSET(Data!$A:$A, 0, MATCH("v_impact"&amp;Table!$D32, Data!$1:$1, 0)-1),Data!$A:$A,"Sum",Data!$B:$B,LCA,Data!$C:$C,Aggregator,Data!$D:$D,Industry, Data!$G:$G, SASize, Data!$E:$E,AutoDR,Data!$F:$F,DualDR,Data!$I:$I,VLOOKUP(Product,Names!$B$2:$C$5,2,FALSE),Data!$J:$J,IF(Date="Average Event Day","",Date)))*IF(ResultType="Aggregate Impact",1/1000,1/$I$3)*_xlfn.NORM.S.INV(10/100)), 0)</f>
        <v>0</v>
      </c>
      <c r="J32" s="19">
        <f ca="1">IFERROR($G32+(SQRT(AVERAGEIFS(OFFSET(Data!$A:$A, 0, MATCH("v_impact"&amp;Table!$D32, Data!$1:$1, 0)-1),Data!$A:$A,"Sum",Data!$B:$B,LCA,Data!$C:$C,Aggregator,Data!$D:$D,Industry, Data!$G:$G, SASize, Data!$E:$E,AutoDR,Data!$F:$F,DualDR,Data!$I:$I,VLOOKUP(Product,Names!$B$2:$C$5,2,FALSE),Data!$J:$J,IF(Date="Average Event Day","",Date)))*IF(ResultType="Aggregate Impact",1/1000,1/$I$3)*_xlfn.NORM.S.INV(30/100)), 0)</f>
        <v>0</v>
      </c>
      <c r="K32" s="19">
        <f ca="1">IFERROR($G32+(SQRT(AVERAGEIFS(OFFSET(Data!$A:$A, 0, MATCH("v_impact"&amp;Table!$D32, Data!$1:$1, 0)-1),Data!$A:$A,"Sum",Data!$B:$B,LCA,Data!$C:$C,Aggregator,Data!$D:$D,Industry, Data!$G:$G, SASize, Data!$E:$E,AutoDR,Data!$F:$F,DualDR,Data!$I:$I,VLOOKUP(Product,Names!$B$2:$C$5,2,FALSE),Data!$J:$J,IF(Date="Average Event Day","",Date)))*IF(ResultType="Aggregate Impact",1/1000,1/$I$3)*_xlfn.NORM.S.INV(50/100)), 0)</f>
        <v>0</v>
      </c>
      <c r="L32" s="19">
        <f ca="1">IFERROR($G32+(SQRT(AVERAGEIFS(OFFSET(Data!$A:$A, 0, MATCH("v_impact"&amp;Table!$D32, Data!$1:$1, 0)-1),Data!$A:$A,"Sum",Data!$B:$B,LCA,Data!$C:$C,Aggregator,Data!$D:$D,Industry, Data!$G:$G, SASize, Data!$E:$E,AutoDR,Data!$F:$F,DualDR,Data!$I:$I,VLOOKUP(Product,Names!$B$2:$C$5,2,FALSE),Data!$J:$J,IF(Date="Average Event Day","",Date)))*IF(ResultType="Aggregate Impact",1/1000,1/$I$3)*_xlfn.NORM.S.INV(70/100)), 0)</f>
        <v>0</v>
      </c>
      <c r="M32" s="19">
        <f ca="1">IFERROR($G32+(SQRT(AVERAGEIFS(OFFSET(Data!$A:$A, 0, MATCH("v_impact"&amp;Table!$D32, Data!$1:$1, 0)-1),Data!$A:$A,"Sum",Data!$B:$B,LCA,Data!$C:$C,Aggregator,Data!$D:$D,Industry, Data!$G:$G, SASize, Data!$E:$E,AutoDR,Data!$F:$F,DualDR,Data!$I:$I,VLOOKUP(Product,Names!$B$2:$C$5,2,FALSE),Data!$J:$J,IF(Date="Average Event Day","",Date)))*IF(ResultType="Aggregate Impact",1/1000,1/$I$3)*_xlfn.NORM.S.INV(90/100)), 0)</f>
        <v>0</v>
      </c>
    </row>
    <row r="33" spans="4:13" ht="15" customHeight="1" x14ac:dyDescent="0.25">
      <c r="D33" s="18">
        <v>23</v>
      </c>
      <c r="E33" s="19">
        <f t="shared" ca="1" si="0"/>
        <v>0</v>
      </c>
      <c r="F33" s="19">
        <f ca="1">IFERROR(IF(EventWindow="",0,AVERAGEIFS(OFFSET(Data!$A:$A, 0, MATCH("kwh"&amp;Table!$D33, Data!$1:$1, 0)-1), Data!$A:$A,"Sum",Data!$B:$B,LCA,Data!$C:$C,Aggregator, Data!$G:$G, SASize, Data!$D:$D,Industry,Data!$E:$E,AutoDR,Data!$F:$F,DualDR,Data!$I:$I,VLOOKUP(Product,Names!$B$2:$C$5,2,FALSE),Data!$J:$J,IF(Date="Average Event Day","",Date))*IF(ResultType="Aggregate Impact",1/1000,1/$I$3)), 0)</f>
        <v>0</v>
      </c>
      <c r="G33" s="19">
        <f ca="1">IFERROR(IF(EventWindow="",0,AVERAGEIFS(OFFSET(Data!$A:$A, 0, MATCH("impact"&amp;Table!$D33, Data!$1:$1, 0)-1), Data!$A:$A, "Sum",Data!$B:$B,LCA,Data!$C:$C,Aggregator, Data!$G:$G, SASize, Data!$D:$D,Industry,Data!$E:$E,AutoDR,Data!$F:$F,DualDR,Data!$I:$I,VLOOKUP(Product,Names!$B$2:$C$5,2,FALSE),Data!$J:$J,IF(Date="Average Event Day","",Date))*IF(ResultType="Aggregate Impact",1/1000,1/$I$3)), 0)</f>
        <v>0</v>
      </c>
      <c r="H33" s="19">
        <f ca="1">IFERROR(IF(EventWindow="",0,AVERAGEIFS(OFFSET(Data!$A:$A, 0, MATCH("temp"&amp;Table!$D33, Data!$1:$1, 0)-1),Data!$A:$A,"Sum",Data!$B:$B,LCA,Data!$C:$C,Aggregator,Data!$D:$D,Industry, Data!$G:$G, SASize, Data!$E:$E,AutoDR,Data!$F:$F,DualDR,Data!$I:$I,VLOOKUP(Product,Names!$B$2:$C$5,2,FALSE),Data!$J:$J,IF(Date="Average Event Day","",Date))), 0)</f>
        <v>74.620289999999997</v>
      </c>
      <c r="I33" s="19">
        <f ca="1">IFERROR($G33+(SQRT(AVERAGEIFS(OFFSET(Data!$A:$A, 0, MATCH("v_impact"&amp;Table!$D33, Data!$1:$1, 0)-1),Data!$A:$A,"Sum",Data!$B:$B,LCA,Data!$C:$C,Aggregator,Data!$D:$D,Industry, Data!$G:$G, SASize, Data!$E:$E,AutoDR,Data!$F:$F,DualDR,Data!$I:$I,VLOOKUP(Product,Names!$B$2:$C$5,2,FALSE),Data!$J:$J,IF(Date="Average Event Day","",Date)))*IF(ResultType="Aggregate Impact",1/1000,1/$I$3)*_xlfn.NORM.S.INV(10/100)), 0)</f>
        <v>0</v>
      </c>
      <c r="J33" s="19">
        <f ca="1">IFERROR($G33+(SQRT(AVERAGEIFS(OFFSET(Data!$A:$A, 0, MATCH("v_impact"&amp;Table!$D33, Data!$1:$1, 0)-1),Data!$A:$A,"Sum",Data!$B:$B,LCA,Data!$C:$C,Aggregator,Data!$D:$D,Industry, Data!$G:$G, SASize, Data!$E:$E,AutoDR,Data!$F:$F,DualDR,Data!$I:$I,VLOOKUP(Product,Names!$B$2:$C$5,2,FALSE),Data!$J:$J,IF(Date="Average Event Day","",Date)))*IF(ResultType="Aggregate Impact",1/1000,1/$I$3)*_xlfn.NORM.S.INV(30/100)), 0)</f>
        <v>0</v>
      </c>
      <c r="K33" s="19">
        <f ca="1">IFERROR($G33+(SQRT(AVERAGEIFS(OFFSET(Data!$A:$A, 0, MATCH("v_impact"&amp;Table!$D33, Data!$1:$1, 0)-1),Data!$A:$A,"Sum",Data!$B:$B,LCA,Data!$C:$C,Aggregator,Data!$D:$D,Industry, Data!$G:$G, SASize, Data!$E:$E,AutoDR,Data!$F:$F,DualDR,Data!$I:$I,VLOOKUP(Product,Names!$B$2:$C$5,2,FALSE),Data!$J:$J,IF(Date="Average Event Day","",Date)))*IF(ResultType="Aggregate Impact",1/1000,1/$I$3)*_xlfn.NORM.S.INV(50/100)), 0)</f>
        <v>0</v>
      </c>
      <c r="L33" s="19">
        <f ca="1">IFERROR($G33+(SQRT(AVERAGEIFS(OFFSET(Data!$A:$A, 0, MATCH("v_impact"&amp;Table!$D33, Data!$1:$1, 0)-1),Data!$A:$A,"Sum",Data!$B:$B,LCA,Data!$C:$C,Aggregator,Data!$D:$D,Industry, Data!$G:$G, SASize, Data!$E:$E,AutoDR,Data!$F:$F,DualDR,Data!$I:$I,VLOOKUP(Product,Names!$B$2:$C$5,2,FALSE),Data!$J:$J,IF(Date="Average Event Day","",Date)))*IF(ResultType="Aggregate Impact",1/1000,1/$I$3)*_xlfn.NORM.S.INV(70/100)), 0)</f>
        <v>0</v>
      </c>
      <c r="M33" s="19">
        <f ca="1">IFERROR($G33+(SQRT(AVERAGEIFS(OFFSET(Data!$A:$A, 0, MATCH("v_impact"&amp;Table!$D33, Data!$1:$1, 0)-1),Data!$A:$A,"Sum",Data!$B:$B,LCA,Data!$C:$C,Aggregator,Data!$D:$D,Industry, Data!$G:$G, SASize, Data!$E:$E,AutoDR,Data!$F:$F,DualDR,Data!$I:$I,VLOOKUP(Product,Names!$B$2:$C$5,2,FALSE),Data!$J:$J,IF(Date="Average Event Day","",Date)))*IF(ResultType="Aggregate Impact",1/1000,1/$I$3)*_xlfn.NORM.S.INV(90/100)), 0)</f>
        <v>0</v>
      </c>
    </row>
    <row r="34" spans="4:13" ht="15" customHeight="1" x14ac:dyDescent="0.25">
      <c r="D34" s="18">
        <v>24</v>
      </c>
      <c r="E34" s="19">
        <f t="shared" ca="1" si="0"/>
        <v>0</v>
      </c>
      <c r="F34" s="19">
        <f ca="1">IFERROR(IF(EventWindow="",0,AVERAGEIFS(OFFSET(Data!$A:$A, 0, MATCH("kwh"&amp;Table!$D34, Data!$1:$1, 0)-1), Data!$A:$A,"Sum",Data!$B:$B,LCA,Data!$C:$C,Aggregator, Data!$G:$G, SASize, Data!$D:$D,Industry,Data!$E:$E,AutoDR,Data!$F:$F,DualDR,Data!$I:$I,VLOOKUP(Product,Names!$B$2:$C$5,2,FALSE),Data!$J:$J,IF(Date="Average Event Day","",Date))*IF(ResultType="Aggregate Impact",1/1000,1/$I$3)), 0)</f>
        <v>0</v>
      </c>
      <c r="G34" s="19">
        <f ca="1">IFERROR(IF(EventWindow="",0,AVERAGEIFS(OFFSET(Data!$A:$A, 0, MATCH("impact"&amp;Table!$D34, Data!$1:$1, 0)-1), Data!$A:$A, "Sum",Data!$B:$B,LCA,Data!$C:$C,Aggregator, Data!$G:$G, SASize, Data!$D:$D,Industry,Data!$E:$E,AutoDR,Data!$F:$F,DualDR,Data!$I:$I,VLOOKUP(Product,Names!$B$2:$C$5,2,FALSE),Data!$J:$J,IF(Date="Average Event Day","",Date))*IF(ResultType="Aggregate Impact",1/1000,1/$I$3)), 0)</f>
        <v>0</v>
      </c>
      <c r="H34" s="19">
        <f ca="1">IFERROR(IF(EventWindow="",0,AVERAGEIFS(OFFSET(Data!$A:$A, 0, MATCH("temp"&amp;Table!$D34, Data!$1:$1, 0)-1),Data!$A:$A,"Sum",Data!$B:$B,LCA,Data!$C:$C,Aggregator,Data!$D:$D,Industry, Data!$G:$G, SASize, Data!$E:$E,AutoDR,Data!$F:$F,DualDR,Data!$I:$I,VLOOKUP(Product,Names!$B$2:$C$5,2,FALSE),Data!$J:$J,IF(Date="Average Event Day","",Date))), 0)</f>
        <v>72.611599999999996</v>
      </c>
      <c r="I34" s="19">
        <f ca="1">IFERROR($G34+(SQRT(AVERAGEIFS(OFFSET(Data!$A:$A, 0, MATCH("v_impact"&amp;Table!$D34, Data!$1:$1, 0)-1),Data!$A:$A,"Sum",Data!$B:$B,LCA,Data!$C:$C,Aggregator,Data!$D:$D,Industry, Data!$G:$G, SASize, Data!$E:$E,AutoDR,Data!$F:$F,DualDR,Data!$I:$I,VLOOKUP(Product,Names!$B$2:$C$5,2,FALSE),Data!$J:$J,IF(Date="Average Event Day","",Date)))*IF(ResultType="Aggregate Impact",1/1000,1/$I$3)*_xlfn.NORM.S.INV(10/100)), 0)</f>
        <v>0</v>
      </c>
      <c r="J34" s="19">
        <f ca="1">IFERROR($G34+(SQRT(AVERAGEIFS(OFFSET(Data!$A:$A, 0, MATCH("v_impact"&amp;Table!$D34, Data!$1:$1, 0)-1),Data!$A:$A,"Sum",Data!$B:$B,LCA,Data!$C:$C,Aggregator,Data!$D:$D,Industry, Data!$G:$G, SASize, Data!$E:$E,AutoDR,Data!$F:$F,DualDR,Data!$I:$I,VLOOKUP(Product,Names!$B$2:$C$5,2,FALSE),Data!$J:$J,IF(Date="Average Event Day","",Date)))*IF(ResultType="Aggregate Impact",1/1000,1/$I$3)*_xlfn.NORM.S.INV(30/100)), 0)</f>
        <v>0</v>
      </c>
      <c r="K34" s="19">
        <f ca="1">IFERROR($G34+(SQRT(AVERAGEIFS(OFFSET(Data!$A:$A, 0, MATCH("v_impact"&amp;Table!$D34, Data!$1:$1, 0)-1),Data!$A:$A,"Sum",Data!$B:$B,LCA,Data!$C:$C,Aggregator,Data!$D:$D,Industry, Data!$G:$G, SASize, Data!$E:$E,AutoDR,Data!$F:$F,DualDR,Data!$I:$I,VLOOKUP(Product,Names!$B$2:$C$5,2,FALSE),Data!$J:$J,IF(Date="Average Event Day","",Date)))*IF(ResultType="Aggregate Impact",1/1000,1/$I$3)*_xlfn.NORM.S.INV(50/100)), 0)</f>
        <v>0</v>
      </c>
      <c r="L34" s="19">
        <f ca="1">IFERROR($G34+(SQRT(AVERAGEIFS(OFFSET(Data!$A:$A, 0, MATCH("v_impact"&amp;Table!$D34, Data!$1:$1, 0)-1),Data!$A:$A,"Sum",Data!$B:$B,LCA,Data!$C:$C,Aggregator,Data!$D:$D,Industry, Data!$G:$G, SASize, Data!$E:$E,AutoDR,Data!$F:$F,DualDR,Data!$I:$I,VLOOKUP(Product,Names!$B$2:$C$5,2,FALSE),Data!$J:$J,IF(Date="Average Event Day","",Date)))*IF(ResultType="Aggregate Impact",1/1000,1/$I$3)*_xlfn.NORM.S.INV(70/100)), 0)</f>
        <v>0</v>
      </c>
      <c r="M34" s="19">
        <f ca="1">IFERROR($G34+(SQRT(AVERAGEIFS(OFFSET(Data!$A:$A, 0, MATCH("v_impact"&amp;Table!$D34, Data!$1:$1, 0)-1),Data!$A:$A,"Sum",Data!$B:$B,LCA,Data!$C:$C,Aggregator,Data!$D:$D,Industry, Data!$G:$G, SASize, Data!$E:$E,AutoDR,Data!$F:$F,DualDR,Data!$I:$I,VLOOKUP(Product,Names!$B$2:$C$5,2,FALSE),Data!$J:$J,IF(Date="Average Event Day","",Date)))*IF(ResultType="Aggregate Impact",1/1000,1/$I$3)*_xlfn.NORM.S.INV(90/100)), 0)</f>
        <v>0</v>
      </c>
    </row>
    <row r="35" spans="4:13" ht="24.75" customHeight="1" x14ac:dyDescent="0.25">
      <c r="D35" s="33" t="s">
        <v>74</v>
      </c>
      <c r="E35" s="34" t="str">
        <f>"Estimated Reference Energy Use ("&amp;IF(ResultType="Aggregate Impact","MWh","kWh")&amp;"/hour)"</f>
        <v>Estimated Reference Energy Use (MWh/hour)</v>
      </c>
      <c r="F35" s="34" t="str">
        <f>"Observed Event Day Energy Use ("&amp;IF(ResultType="Aggregate Impact","MWh","kWh")&amp;"/hour)"</f>
        <v>Observed Event Day Energy Use (MWh/hour)</v>
      </c>
      <c r="G35" s="34" t="str">
        <f>"Estimated Change in Energy Use ("&amp;IF(ResultType="Aggregate Impact","MWh","kWh")&amp;"/hour)"</f>
        <v>Estimated Change in Energy Use (MWh/hour)</v>
      </c>
      <c r="H35" s="34" t="s">
        <v>77</v>
      </c>
      <c r="I35" s="33" t="str">
        <f>"Uncertainty Adjusted Impact ("&amp;IF(ResultType="Aggregate Impact","MWh/hr)- Percentiles","kWh/hr)- Percentiles")</f>
        <v>Uncertainty Adjusted Impact (MWh/hr)- Percentiles</v>
      </c>
      <c r="J35" s="33"/>
      <c r="K35" s="33"/>
      <c r="L35" s="33"/>
      <c r="M35" s="33"/>
    </row>
    <row r="36" spans="4:13" ht="24.75" customHeight="1" x14ac:dyDescent="0.25">
      <c r="D36" s="33"/>
      <c r="E36" s="34"/>
      <c r="F36" s="34"/>
      <c r="G36" s="34"/>
      <c r="H36" s="34"/>
      <c r="I36" s="33"/>
      <c r="J36" s="33"/>
      <c r="K36" s="33"/>
      <c r="L36" s="33"/>
      <c r="M36" s="33"/>
    </row>
    <row r="37" spans="4:13" ht="15" customHeight="1" x14ac:dyDescent="0.2">
      <c r="D37" s="33"/>
      <c r="E37" s="34"/>
      <c r="F37" s="34"/>
      <c r="G37" s="34"/>
      <c r="H37" s="34"/>
      <c r="I37" s="17" t="s">
        <v>69</v>
      </c>
      <c r="J37" s="17" t="s">
        <v>70</v>
      </c>
      <c r="K37" s="17" t="s">
        <v>71</v>
      </c>
      <c r="L37" s="17" t="s">
        <v>72</v>
      </c>
      <c r="M37" s="17" t="s">
        <v>73</v>
      </c>
    </row>
    <row r="38" spans="4:13" ht="15" customHeight="1" x14ac:dyDescent="0.25">
      <c r="D38" s="18" t="s">
        <v>75</v>
      </c>
      <c r="E38" s="19">
        <f ca="1">SUM(E11:E34)</f>
        <v>0</v>
      </c>
      <c r="F38" s="19">
        <f ca="1">SUM(F11:F34)</f>
        <v>0</v>
      </c>
      <c r="G38" s="19">
        <f ca="1">SUM(G11:G34)</f>
        <v>0</v>
      </c>
      <c r="H38" s="19">
        <f ca="1">SUMIF($H$11:$H$34,"&gt;=70",$H$11:$H$34)-70*COUNTIF($H$11:$H$34,"&gt;=70")</f>
        <v>234.91160999999988</v>
      </c>
      <c r="I38" s="19" t="s">
        <v>115</v>
      </c>
      <c r="J38" s="19" t="s">
        <v>115</v>
      </c>
      <c r="K38" s="19" t="s">
        <v>115</v>
      </c>
      <c r="L38" s="19" t="s">
        <v>115</v>
      </c>
      <c r="M38" s="19" t="s">
        <v>115</v>
      </c>
    </row>
    <row r="39" spans="4:13" ht="15" customHeight="1" thickBot="1" x14ac:dyDescent="0.3">
      <c r="D39" s="20" t="s">
        <v>219</v>
      </c>
      <c r="E39" s="21">
        <f ca="1">IFERROR(AVERAGEIFS(E$11:E$34,$D$11:$D$34, "&gt;="&amp;$F$5,$D$11:$D$34,"&lt;="&amp;$H$5),0)</f>
        <v>0</v>
      </c>
      <c r="F39" s="21">
        <f ca="1">IFERROR(AVERAGEIFS(F$11:F$34,$D$11:$D$34, "&gt;="&amp;$F$5,$D$11:$D$34,"&lt;="&amp;$H$5),0)</f>
        <v>0</v>
      </c>
      <c r="G39" s="21">
        <f ca="1">IFERROR(AVERAGEIFS(G$11:G$34,$D$11:$D$34, "&gt;="&amp;$F$5,$D$11:$D$34,"&lt;="&amp;$H$5),0)</f>
        <v>0</v>
      </c>
      <c r="H39" s="21">
        <f ca="1">IFERROR(AVERAGEIFS(H$11:H$34,$D$11:$D$34,"&gt;="&amp;$F$5,$D$11:$D$34,"&lt;="&amp;$H$5,$H$11:$H$34,"&gt;=70")-70,0)</f>
        <v>23.313769999999991</v>
      </c>
      <c r="I39" s="21">
        <f ca="1">IFERROR($G39+(SQRT(AVERAGEIFS(OFFSET(Data!$A:$A, 0, MATCH("v_impact_onpk", Data!$1:$1, 0)-1),Data!$A:$A,"Sum",Data!$B:$B,LCA,Data!$C:$C,Aggregator,Data!$D:$D,Industry, Data!$G:$G, SASize, Data!$E:$E,AutoDR,Data!$F:$F,DualDR,Data!$I:$I,VLOOKUP(Product,Names!$B$2:$C$5,2,FALSE),Data!$J:$J,IF(Date="Average Event Day","",Date)))*IF(ResultType="Aggregate Impact",1/1000,1/$I$3)*_xlfn.NORM.S.INV(10/100)), 0)</f>
        <v>0</v>
      </c>
      <c r="J39" s="21">
        <f ca="1">IFERROR($G39+(SQRT(AVERAGEIFS(OFFSET(Data!$A:$A, 0, MATCH("v_impact_onpk", Data!$1:$1, 0)-1),Data!$A:$A,"Sum",Data!$B:$B,LCA,Data!$C:$C,Aggregator,Data!$D:$D,Industry, Data!$G:$G, SASize, Data!$E:$E,AutoDR,Data!$F:$F,DualDR,Data!$I:$I,VLOOKUP(Product,Names!$B$2:$C$5,2,FALSE),Data!$J:$J,IF(Date="Average Event Day","",Date)))*IF(ResultType="Aggregate Impact",1/1000,1/$I$3)*_xlfn.NORM.S.INV(30/100)), 0)</f>
        <v>0</v>
      </c>
      <c r="K39" s="21">
        <f ca="1">IFERROR($G39+(SQRT(AVERAGEIFS(OFFSET(Data!$A:$A, 0, MATCH("v_impact_onpk", Data!$1:$1, 0)-1),Data!$A:$A,"Sum",Data!$B:$B,LCA,Data!$C:$C,Aggregator,Data!$D:$D,Industry, Data!$G:$G, SASize, Data!$E:$E,AutoDR,Data!$F:$F,DualDR,Data!$I:$I,VLOOKUP(Product,Names!$B$2:$C$5,2,FALSE),Data!$J:$J,IF(Date="Average Event Day","",Date)))*IF(ResultType="Aggregate Impact",1/1000,1/$I$3)*_xlfn.NORM.S.INV(50/100)), 0)</f>
        <v>0</v>
      </c>
      <c r="L39" s="21">
        <f ca="1">IFERROR($G39+(SQRT(AVERAGEIFS(OFFSET(Data!$A:$A, 0, MATCH("v_impact_onpk", Data!$1:$1, 0)-1),Data!$A:$A,"Sum",Data!$B:$B,LCA,Data!$C:$C,Aggregator,Data!$D:$D,Industry, Data!$G:$G, SASize, Data!$E:$E,AutoDR,Data!$F:$F,DualDR,Data!$I:$I,VLOOKUP(Product,Names!$B$2:$C$5,2,FALSE),Data!$J:$J,IF(Date="Average Event Day","",Date)))*IF(ResultType="Aggregate Impact",1/1000,1/$I$3)*_xlfn.NORM.S.INV(70/100)), 0)</f>
        <v>0</v>
      </c>
      <c r="M39" s="21">
        <f ca="1">IFERROR($G39+(SQRT(AVERAGEIFS(OFFSET(Data!$A:$A, 0, MATCH("v_impact_onpk", Data!$1:$1, 0)-1),Data!$A:$A,"Sum",Data!$B:$B,LCA,Data!$C:$C,Aggregator,Data!$D:$D,Industry, Data!$G:$G, SASize, Data!$E:$E,AutoDR,Data!$F:$F,DualDR,Data!$I:$I,VLOOKUP(Product,Names!$B$2:$C$5,2,FALSE),Data!$J:$J,IF(Date="Average Event Day","",Date)))*IF(ResultType="Aggregate Impact",1/1000,1/$I$3)*_xlfn.NORM.S.INV(70/100)), 0)</f>
        <v>0</v>
      </c>
    </row>
    <row r="40" spans="4:13" ht="24.75" customHeight="1" x14ac:dyDescent="0.2">
      <c r="D40" s="38" t="s">
        <v>220</v>
      </c>
      <c r="E40" s="38"/>
      <c r="F40" s="38"/>
      <c r="G40" s="38"/>
      <c r="H40" s="38"/>
      <c r="I40" s="38"/>
      <c r="J40" s="38"/>
      <c r="K40" s="38"/>
      <c r="L40" s="38"/>
      <c r="M40" s="38"/>
    </row>
  </sheetData>
  <mergeCells count="14">
    <mergeCell ref="D40:M40"/>
    <mergeCell ref="D7:M7"/>
    <mergeCell ref="H8:H10"/>
    <mergeCell ref="I8:M9"/>
    <mergeCell ref="D8:D10"/>
    <mergeCell ref="F8:F10"/>
    <mergeCell ref="E8:E10"/>
    <mergeCell ref="G8:G10"/>
    <mergeCell ref="I35:M36"/>
    <mergeCell ref="D35:D37"/>
    <mergeCell ref="F35:F37"/>
    <mergeCell ref="E35:E37"/>
    <mergeCell ref="G35:G37"/>
    <mergeCell ref="H35:H37"/>
  </mergeCells>
  <conditionalFormatting sqref="F5 H5">
    <cfRule type="containsErrors" dxfId="6" priority="28">
      <formula>ISERROR(F5)</formula>
    </cfRule>
  </conditionalFormatting>
  <conditionalFormatting sqref="H39 E38:G39 D11:M34">
    <cfRule type="expression" dxfId="5" priority="26">
      <formula>AND($D11&gt;=$F$5, $D11 &lt;=$H$5)</formula>
    </cfRule>
  </conditionalFormatting>
  <conditionalFormatting sqref="D7">
    <cfRule type="expression" dxfId="4" priority="21">
      <formula>D7&lt;&gt;""</formula>
    </cfRule>
  </conditionalFormatting>
  <conditionalFormatting sqref="I38:M38">
    <cfRule type="expression" dxfId="3" priority="19">
      <formula>AND($D38&gt;=$F$5, $D38 &lt;=$H$5)</formula>
    </cfRule>
  </conditionalFormatting>
  <conditionalFormatting sqref="I39:M39">
    <cfRule type="expression" dxfId="2" priority="13">
      <formula>AND($D39&gt;=$F$5, $D39 &lt;=$H$5)</formula>
    </cfRule>
  </conditionalFormatting>
  <conditionalFormatting sqref="N5:O5">
    <cfRule type="notContainsBlanks" dxfId="1" priority="8">
      <formula>LEN(TRIM(N5))&gt;0</formula>
    </cfRule>
  </conditionalFormatting>
  <conditionalFormatting sqref="B8">
    <cfRule type="cellIs" dxfId="0" priority="2" operator="notEqual">
      <formula>""</formula>
    </cfRule>
  </conditionalFormatting>
  <dataValidations count="9">
    <dataValidation type="list" allowBlank="1" showInputMessage="1" showErrorMessage="1" sqref="B4">
      <formula1>"Aggregate Impact, Average per Called Customer"</formula1>
    </dataValidation>
    <dataValidation type="list" allowBlank="1" showInputMessage="1" showErrorMessage="1" sqref="B5">
      <formula1>Products</formula1>
    </dataValidation>
    <dataValidation type="list" allowBlank="1" showInputMessage="1" showErrorMessage="1" sqref="B10">
      <formula1>LCAs</formula1>
    </dataValidation>
    <dataValidation type="list" allowBlank="1" showInputMessage="1" showErrorMessage="1" sqref="B11">
      <formula1>Aggregators</formula1>
    </dataValidation>
    <dataValidation type="list" allowBlank="1" showInputMessage="1" showErrorMessage="1" sqref="B13">
      <formula1>Industries</formula1>
    </dataValidation>
    <dataValidation type="list" allowBlank="1" showInputMessage="1" showErrorMessage="1" sqref="B14">
      <formula1>AutoDRs</formula1>
    </dataValidation>
    <dataValidation type="list" allowBlank="1" showInputMessage="1" showErrorMessage="1" sqref="B15">
      <formula1>DualDRs</formula1>
    </dataValidation>
    <dataValidation type="list" allowBlank="1" showInputMessage="1" showErrorMessage="1" sqref="B6">
      <formula1>Event_Days</formula1>
    </dataValidation>
    <dataValidation type="list" allowBlank="1" showInputMessage="1" showErrorMessage="1" sqref="B12">
      <formula1>SizeDesc</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1"/>
  </sheetPr>
  <dimension ref="A1:X2477"/>
  <sheetViews>
    <sheetView zoomScale="85" zoomScaleNormal="85" workbookViewId="0">
      <selection activeCell="T13" sqref="T13"/>
    </sheetView>
  </sheetViews>
  <sheetFormatPr defaultRowHeight="15" x14ac:dyDescent="0.25"/>
  <cols>
    <col min="1" max="1" width="18.140625" bestFit="1" customWidth="1"/>
    <col min="2" max="2" width="32.5703125" bestFit="1" customWidth="1"/>
    <col min="3" max="3" width="13.7109375" bestFit="1" customWidth="1"/>
    <col min="4" max="7" width="10.28515625" style="12" customWidth="1"/>
    <col min="8" max="8" width="13.28515625" bestFit="1" customWidth="1"/>
    <col min="11" max="11" width="9.85546875" style="12" bestFit="1" customWidth="1"/>
    <col min="12" max="12" width="10.28515625" style="12" bestFit="1" customWidth="1"/>
    <col min="14" max="15" width="9.140625" style="12"/>
    <col min="17" max="17" width="14.28515625" bestFit="1" customWidth="1"/>
    <col min="21" max="21" width="9.85546875" bestFit="1" customWidth="1"/>
    <col min="23" max="23" width="14.28515625" bestFit="1" customWidth="1"/>
  </cols>
  <sheetData>
    <row r="1" spans="1:24" x14ac:dyDescent="0.25">
      <c r="A1" s="14" t="s">
        <v>104</v>
      </c>
      <c r="B1" s="14" t="s">
        <v>105</v>
      </c>
      <c r="C1" s="14" t="s">
        <v>106</v>
      </c>
      <c r="D1" s="14" t="s">
        <v>152</v>
      </c>
      <c r="E1" s="14" t="s">
        <v>151</v>
      </c>
      <c r="F1" s="14" t="s">
        <v>153</v>
      </c>
      <c r="G1" s="14" t="s">
        <v>160</v>
      </c>
      <c r="H1" s="14" t="s">
        <v>108</v>
      </c>
      <c r="J1" s="30" t="s">
        <v>137</v>
      </c>
      <c r="K1" s="30" t="s">
        <v>122</v>
      </c>
      <c r="L1" s="30" t="s">
        <v>0</v>
      </c>
      <c r="M1" s="30" t="s">
        <v>136</v>
      </c>
      <c r="N1" s="30" t="s">
        <v>138</v>
      </c>
      <c r="O1" s="30" t="s">
        <v>139</v>
      </c>
    </row>
    <row r="2" spans="1:24" x14ac:dyDescent="0.25">
      <c r="A2" s="15" t="s">
        <v>65</v>
      </c>
      <c r="B2" s="15" t="s">
        <v>65</v>
      </c>
      <c r="C2" s="15">
        <v>15</v>
      </c>
      <c r="D2" s="29" t="s">
        <v>158</v>
      </c>
      <c r="E2" s="29" t="s">
        <v>158</v>
      </c>
      <c r="F2" s="29" t="s">
        <v>158</v>
      </c>
      <c r="G2" s="29" t="s">
        <v>158</v>
      </c>
      <c r="H2" s="15" t="str">
        <f>VLOOKUP(VLOOKUP(Product, Names!$B$2:$C$5, 2, FALSE)&amp;"_"&amp;Date,$J:$O, 4, FALSE)</f>
        <v>HE-16 to HE-19</v>
      </c>
      <c r="I2" s="12"/>
      <c r="J2" s="15" t="str">
        <f t="shared" ref="J2:J39" si="0">K2&amp;"_"&amp;L2</f>
        <v>D_42523</v>
      </c>
      <c r="K2" s="15" t="s">
        <v>125</v>
      </c>
      <c r="L2" s="29">
        <v>42523</v>
      </c>
      <c r="M2" s="15" t="s">
        <v>144</v>
      </c>
      <c r="N2" s="16">
        <v>19</v>
      </c>
      <c r="O2" s="16">
        <v>19</v>
      </c>
      <c r="Q2" t="s">
        <v>104</v>
      </c>
      <c r="R2" t="str">
        <f ca="1">CELL("address", OFFSET(Temp!$A$1, 1, MATCH("LCAs", Temp!$1:$1, 0)-1, IF(Table!$B$13="All", COUNTA(OFFSET($A:$A, 0, MATCH("LCAs", Temp!$1:$1, 0)-1))-1, 1), 1))</f>
        <v>$A$2</v>
      </c>
    </row>
    <row r="3" spans="1:24" x14ac:dyDescent="0.25">
      <c r="A3" s="15" t="s">
        <v>36</v>
      </c>
      <c r="B3" s="15" t="s">
        <v>30</v>
      </c>
      <c r="D3" s="29">
        <v>42523</v>
      </c>
      <c r="E3" s="29">
        <v>42541</v>
      </c>
      <c r="F3" s="29">
        <v>42524</v>
      </c>
      <c r="G3" s="29">
        <v>42523</v>
      </c>
      <c r="H3" s="15">
        <f>VLOOKUP(VLOOKUP(Product, Names!$B$2:$C$5, 2, FALSE)&amp;"_"&amp;Date,$J:$O, 5, FALSE)</f>
        <v>16</v>
      </c>
      <c r="I3" s="12"/>
      <c r="J3" s="15" t="str">
        <f t="shared" si="0"/>
        <v>D_42524</v>
      </c>
      <c r="K3" s="15" t="s">
        <v>125</v>
      </c>
      <c r="L3" s="29">
        <v>42524</v>
      </c>
      <c r="M3" s="15" t="s">
        <v>141</v>
      </c>
      <c r="N3" s="16">
        <v>16</v>
      </c>
      <c r="O3" s="16">
        <v>19</v>
      </c>
      <c r="Q3" s="12" t="s">
        <v>105</v>
      </c>
      <c r="R3" s="12" t="str">
        <f ca="1">CELL("address", OFFSET(Temp!$A$1, 1, MATCH("Industries", Temp!$1:$1, 0)-1, IF(Table!$B$10="All", COUNTA(OFFSET($A:$A, 0, MATCH("Industries", Temp!$1:$1, 0)-1))-1, 1), 1))</f>
        <v>$B$2</v>
      </c>
    </row>
    <row r="4" spans="1:24" x14ac:dyDescent="0.25">
      <c r="A4" s="15" t="s">
        <v>117</v>
      </c>
      <c r="B4" s="15" t="s">
        <v>38</v>
      </c>
      <c r="D4" s="29">
        <v>42524</v>
      </c>
      <c r="E4" s="29">
        <v>42542</v>
      </c>
      <c r="F4" s="29">
        <v>42541</v>
      </c>
      <c r="G4" s="29">
        <v>42524</v>
      </c>
      <c r="H4" s="15">
        <f>VLOOKUP(VLOOKUP(Product, Names!$B$2:$C$5, 2, FALSE)&amp;"_"&amp;Date,$J:$O, 6, FALSE)</f>
        <v>19</v>
      </c>
      <c r="I4" s="12"/>
      <c r="J4" s="15" t="str">
        <f t="shared" si="0"/>
        <v>D_42541</v>
      </c>
      <c r="K4" s="15" t="s">
        <v>125</v>
      </c>
      <c r="L4" s="29">
        <v>42541</v>
      </c>
      <c r="M4" s="15" t="s">
        <v>141</v>
      </c>
      <c r="N4" s="16">
        <v>16</v>
      </c>
      <c r="O4" s="16">
        <v>19</v>
      </c>
      <c r="Q4" s="12" t="s">
        <v>107</v>
      </c>
      <c r="R4" s="12" t="str">
        <f ca="1">CELL("address", OFFSET(Temp!$A$1, 1, MATCH("Event Days ("&amp;Temp!$R$6&amp;") ", Temp!$1:$1, 0)-1, COUNTA(OFFSET(Temp!$A:$A, 0, MATCH("Event Days ("&amp;Temp!$R$6&amp;") ", Temp!$1:$1, 0)-1))-1, 1))</f>
        <v>$D$2</v>
      </c>
    </row>
    <row r="5" spans="1:24" x14ac:dyDescent="0.25">
      <c r="A5" s="15" t="s">
        <v>41</v>
      </c>
      <c r="B5" s="15" t="s">
        <v>31</v>
      </c>
      <c r="D5" s="29">
        <v>42541</v>
      </c>
      <c r="E5" s="29">
        <v>42543</v>
      </c>
      <c r="F5" s="29">
        <v>42542</v>
      </c>
      <c r="G5" s="29">
        <v>42541</v>
      </c>
      <c r="H5" s="12"/>
      <c r="I5" s="12"/>
      <c r="J5" s="15" t="str">
        <f t="shared" si="0"/>
        <v>D_42542</v>
      </c>
      <c r="K5" s="15" t="s">
        <v>125</v>
      </c>
      <c r="L5" s="29">
        <v>42542</v>
      </c>
      <c r="M5" s="15" t="s">
        <v>145</v>
      </c>
      <c r="N5" s="16">
        <v>18</v>
      </c>
      <c r="O5" s="16">
        <v>19</v>
      </c>
      <c r="Q5" s="12" t="s">
        <v>108</v>
      </c>
      <c r="R5" s="12" t="str">
        <f ca="1">CELL("address",OFFSET(Temp!$A$1,1,MATCH("Event Window",Temp!1:1,0)-1,1,1))</f>
        <v>$H$2</v>
      </c>
    </row>
    <row r="6" spans="1:24" x14ac:dyDescent="0.25">
      <c r="A6" s="15" t="s">
        <v>29</v>
      </c>
      <c r="B6" s="15" t="s">
        <v>33</v>
      </c>
      <c r="D6" s="29">
        <v>42542</v>
      </c>
      <c r="E6" s="29">
        <v>42548</v>
      </c>
      <c r="F6" s="29">
        <v>42543</v>
      </c>
      <c r="G6" s="29">
        <v>42542</v>
      </c>
      <c r="I6" s="12"/>
      <c r="J6" s="15" t="str">
        <f t="shared" si="0"/>
        <v>D_42543</v>
      </c>
      <c r="K6" s="15" t="s">
        <v>125</v>
      </c>
      <c r="L6" s="29">
        <v>42543</v>
      </c>
      <c r="M6" s="15" t="s">
        <v>145</v>
      </c>
      <c r="N6" s="16">
        <v>18</v>
      </c>
      <c r="O6" s="16">
        <v>19</v>
      </c>
      <c r="Q6" t="s">
        <v>140</v>
      </c>
      <c r="R6" t="str">
        <f>VLOOKUP(Product, Names!$B$2:$C$5,2, FALSE)</f>
        <v>D</v>
      </c>
    </row>
    <row r="7" spans="1:24" x14ac:dyDescent="0.25">
      <c r="A7" s="15" t="s">
        <v>118</v>
      </c>
      <c r="B7" s="15" t="s">
        <v>37</v>
      </c>
      <c r="D7" s="29">
        <v>42543</v>
      </c>
      <c r="E7" s="29">
        <v>42549</v>
      </c>
      <c r="F7" s="29">
        <v>42548</v>
      </c>
      <c r="G7" s="29">
        <v>42543</v>
      </c>
      <c r="I7" s="12"/>
      <c r="J7" s="15" t="str">
        <f t="shared" si="0"/>
        <v>D_42548</v>
      </c>
      <c r="K7" s="15" t="s">
        <v>125</v>
      </c>
      <c r="L7" s="29">
        <v>42548</v>
      </c>
      <c r="M7" s="15" t="s">
        <v>141</v>
      </c>
      <c r="N7" s="16">
        <v>16</v>
      </c>
      <c r="O7" s="16">
        <v>19</v>
      </c>
    </row>
    <row r="8" spans="1:24" x14ac:dyDescent="0.25">
      <c r="A8" s="15" t="s">
        <v>32</v>
      </c>
      <c r="B8" s="15" t="s">
        <v>40</v>
      </c>
      <c r="D8" s="29">
        <v>42548</v>
      </c>
      <c r="E8" s="29">
        <v>42551</v>
      </c>
      <c r="F8" s="29">
        <v>42549</v>
      </c>
      <c r="G8" s="29">
        <v>42548</v>
      </c>
      <c r="I8" s="12"/>
      <c r="J8" s="15" t="str">
        <f t="shared" si="0"/>
        <v>D_42549</v>
      </c>
      <c r="K8" s="15" t="s">
        <v>125</v>
      </c>
      <c r="L8" s="29">
        <v>42549</v>
      </c>
      <c r="M8" s="15" t="s">
        <v>141</v>
      </c>
      <c r="N8" s="16">
        <v>16</v>
      </c>
      <c r="O8" s="16">
        <v>19</v>
      </c>
      <c r="Q8" t="s">
        <v>161</v>
      </c>
      <c r="R8">
        <f>COUNTIF($J:$J,VLOOKUP(Product, Names!$B$2:$C$5, 2, FALSE)&amp;"_"&amp;Date)</f>
        <v>1</v>
      </c>
    </row>
    <row r="9" spans="1:24" x14ac:dyDescent="0.25">
      <c r="A9" s="15" t="s">
        <v>34</v>
      </c>
      <c r="B9" s="15" t="s">
        <v>35</v>
      </c>
      <c r="D9" s="29">
        <v>42549</v>
      </c>
      <c r="E9" s="29">
        <v>42565</v>
      </c>
      <c r="F9" s="29">
        <v>42551</v>
      </c>
      <c r="G9" s="29">
        <v>42549</v>
      </c>
      <c r="I9" s="12"/>
      <c r="J9" s="15" t="str">
        <f t="shared" si="0"/>
        <v>D_42551</v>
      </c>
      <c r="K9" s="15" t="s">
        <v>125</v>
      </c>
      <c r="L9" s="29">
        <v>42551</v>
      </c>
      <c r="M9" s="15" t="s">
        <v>146</v>
      </c>
      <c r="N9" s="16">
        <v>17</v>
      </c>
      <c r="O9" s="16">
        <v>19</v>
      </c>
      <c r="X9" s="12"/>
    </row>
    <row r="10" spans="1:24" x14ac:dyDescent="0.25">
      <c r="A10" s="15" t="s">
        <v>39</v>
      </c>
      <c r="B10" s="15" t="s">
        <v>42</v>
      </c>
      <c r="D10" s="29">
        <v>42551</v>
      </c>
      <c r="E10" s="29">
        <v>42576</v>
      </c>
      <c r="F10" s="29">
        <v>42564</v>
      </c>
      <c r="G10" s="29">
        <v>42551</v>
      </c>
      <c r="I10" s="12"/>
      <c r="J10" s="15" t="str">
        <f t="shared" si="0"/>
        <v>D_42564</v>
      </c>
      <c r="K10" s="15" t="s">
        <v>125</v>
      </c>
      <c r="L10" s="29">
        <v>42564</v>
      </c>
      <c r="M10" s="15" t="s">
        <v>146</v>
      </c>
      <c r="N10" s="16">
        <v>17</v>
      </c>
      <c r="O10" s="16">
        <v>19</v>
      </c>
      <c r="X10" s="12"/>
    </row>
    <row r="11" spans="1:24" x14ac:dyDescent="0.25">
      <c r="D11" s="29">
        <v>42564</v>
      </c>
      <c r="E11" s="29">
        <v>42578</v>
      </c>
      <c r="F11" s="29">
        <v>42565</v>
      </c>
      <c r="G11" s="29">
        <v>42564</v>
      </c>
      <c r="I11" s="12"/>
      <c r="J11" s="15" t="str">
        <f t="shared" si="0"/>
        <v>D_42565</v>
      </c>
      <c r="K11" s="15" t="s">
        <v>125</v>
      </c>
      <c r="L11" s="29">
        <v>42565</v>
      </c>
      <c r="M11" s="15" t="s">
        <v>146</v>
      </c>
      <c r="N11" s="16">
        <v>17</v>
      </c>
      <c r="O11" s="16">
        <v>19</v>
      </c>
      <c r="X11" s="12"/>
    </row>
    <row r="12" spans="1:24" x14ac:dyDescent="0.25">
      <c r="D12" s="29">
        <v>42565</v>
      </c>
      <c r="E12" s="29">
        <v>42579</v>
      </c>
      <c r="F12" s="29">
        <v>42577</v>
      </c>
      <c r="G12" s="29">
        <v>42565</v>
      </c>
      <c r="I12" s="12"/>
      <c r="J12" s="15" t="str">
        <f t="shared" si="0"/>
        <v>D_42577</v>
      </c>
      <c r="K12" s="15" t="s">
        <v>125</v>
      </c>
      <c r="L12" s="29">
        <v>42577</v>
      </c>
      <c r="M12" s="15" t="s">
        <v>141</v>
      </c>
      <c r="N12" s="16">
        <v>16</v>
      </c>
      <c r="O12" s="16">
        <v>19</v>
      </c>
      <c r="X12" s="12"/>
    </row>
    <row r="13" spans="1:24" x14ac:dyDescent="0.25">
      <c r="D13" s="29">
        <v>42577</v>
      </c>
      <c r="E13" s="29">
        <v>42580</v>
      </c>
      <c r="F13" s="29">
        <v>42578</v>
      </c>
      <c r="G13" s="29">
        <v>42577</v>
      </c>
      <c r="I13" s="12"/>
      <c r="J13" s="15" t="str">
        <f t="shared" si="0"/>
        <v>D_42578</v>
      </c>
      <c r="K13" s="15" t="s">
        <v>125</v>
      </c>
      <c r="L13" s="29">
        <v>42578</v>
      </c>
      <c r="M13" s="15" t="s">
        <v>141</v>
      </c>
      <c r="N13" s="16">
        <v>16</v>
      </c>
      <c r="O13" s="16">
        <v>19</v>
      </c>
      <c r="X13" s="12"/>
    </row>
    <row r="14" spans="1:24" x14ac:dyDescent="0.25">
      <c r="D14" s="29">
        <v>42578</v>
      </c>
      <c r="E14" s="29">
        <v>42597</v>
      </c>
      <c r="F14" s="29">
        <v>42579</v>
      </c>
      <c r="G14" s="29">
        <v>42578</v>
      </c>
      <c r="I14" s="12"/>
      <c r="J14" s="15" t="str">
        <f t="shared" si="0"/>
        <v>D_42579</v>
      </c>
      <c r="K14" s="15" t="s">
        <v>125</v>
      </c>
      <c r="L14" s="29">
        <v>42579</v>
      </c>
      <c r="M14" s="15" t="s">
        <v>141</v>
      </c>
      <c r="N14" s="16">
        <v>16</v>
      </c>
      <c r="O14" s="16">
        <v>19</v>
      </c>
    </row>
    <row r="15" spans="1:24" x14ac:dyDescent="0.25">
      <c r="D15" s="29">
        <v>42579</v>
      </c>
      <c r="E15" s="29">
        <v>42598</v>
      </c>
      <c r="F15" s="29">
        <v>42597</v>
      </c>
      <c r="G15" s="29">
        <v>42579</v>
      </c>
      <c r="I15" s="12"/>
      <c r="J15" s="15" t="str">
        <f t="shared" si="0"/>
        <v>D_42597</v>
      </c>
      <c r="K15" s="15" t="s">
        <v>125</v>
      </c>
      <c r="L15" s="29">
        <v>42597</v>
      </c>
      <c r="M15" s="15" t="s">
        <v>141</v>
      </c>
      <c r="N15" s="16">
        <v>16</v>
      </c>
      <c r="O15" s="16">
        <v>19</v>
      </c>
    </row>
    <row r="16" spans="1:24" x14ac:dyDescent="0.25">
      <c r="D16" s="29">
        <v>42597</v>
      </c>
      <c r="E16" s="29">
        <v>42599</v>
      </c>
      <c r="F16" s="29">
        <v>42598</v>
      </c>
      <c r="G16" s="29">
        <v>42597</v>
      </c>
      <c r="I16" s="12"/>
      <c r="J16" s="15" t="str">
        <f t="shared" si="0"/>
        <v>D_42598</v>
      </c>
      <c r="K16" s="15" t="s">
        <v>125</v>
      </c>
      <c r="L16" s="29">
        <v>42598</v>
      </c>
      <c r="M16" s="15" t="s">
        <v>141</v>
      </c>
      <c r="N16" s="16">
        <v>16</v>
      </c>
      <c r="O16" s="16">
        <v>19</v>
      </c>
    </row>
    <row r="17" spans="4:15" x14ac:dyDescent="0.25">
      <c r="D17" s="29">
        <v>42598</v>
      </c>
      <c r="E17" s="29">
        <v>42639</v>
      </c>
      <c r="F17" s="29">
        <v>42599</v>
      </c>
      <c r="G17" s="29">
        <v>42598</v>
      </c>
      <c r="I17" s="12"/>
      <c r="J17" s="15" t="str">
        <f t="shared" si="0"/>
        <v>D_42599</v>
      </c>
      <c r="K17" s="15" t="s">
        <v>125</v>
      </c>
      <c r="L17" s="29">
        <v>42599</v>
      </c>
      <c r="M17" s="15" t="s">
        <v>141</v>
      </c>
      <c r="N17" s="16">
        <v>16</v>
      </c>
      <c r="O17" s="16">
        <v>19</v>
      </c>
    </row>
    <row r="18" spans="4:15" x14ac:dyDescent="0.25">
      <c r="D18" s="29">
        <v>42599</v>
      </c>
      <c r="E18" s="29">
        <v>42640</v>
      </c>
      <c r="F18" s="29">
        <v>42632</v>
      </c>
      <c r="G18" s="29">
        <v>42599</v>
      </c>
      <c r="I18" s="12"/>
      <c r="J18" s="15" t="str">
        <f t="shared" si="0"/>
        <v>D_42632</v>
      </c>
      <c r="K18" s="15" t="s">
        <v>125</v>
      </c>
      <c r="L18" s="29">
        <v>42632</v>
      </c>
      <c r="M18" s="15" t="s">
        <v>146</v>
      </c>
      <c r="N18" s="16">
        <v>17</v>
      </c>
      <c r="O18" s="16">
        <v>19</v>
      </c>
    </row>
    <row r="19" spans="4:15" x14ac:dyDescent="0.25">
      <c r="D19" s="29">
        <v>42632</v>
      </c>
      <c r="E19" s="28"/>
      <c r="F19" s="29">
        <v>42639</v>
      </c>
      <c r="G19" s="29">
        <v>42632</v>
      </c>
      <c r="I19" s="12"/>
      <c r="J19" s="15" t="str">
        <f t="shared" si="0"/>
        <v>D_42639</v>
      </c>
      <c r="K19" s="15" t="s">
        <v>125</v>
      </c>
      <c r="L19" s="29">
        <v>42639</v>
      </c>
      <c r="M19" s="15" t="s">
        <v>146</v>
      </c>
      <c r="N19" s="16">
        <v>17</v>
      </c>
      <c r="O19" s="16">
        <v>19</v>
      </c>
    </row>
    <row r="20" spans="4:15" x14ac:dyDescent="0.25">
      <c r="D20" s="29">
        <v>42639</v>
      </c>
      <c r="E20" s="28"/>
      <c r="F20" s="29">
        <v>42640</v>
      </c>
      <c r="G20" s="29">
        <v>42639</v>
      </c>
      <c r="I20" s="12"/>
      <c r="J20" s="15" t="str">
        <f t="shared" si="0"/>
        <v>D_42640</v>
      </c>
      <c r="K20" s="15" t="s">
        <v>125</v>
      </c>
      <c r="L20" s="29">
        <v>42640</v>
      </c>
      <c r="M20" s="15" t="s">
        <v>146</v>
      </c>
      <c r="N20" s="16">
        <v>17</v>
      </c>
      <c r="O20" s="16">
        <v>19</v>
      </c>
    </row>
    <row r="21" spans="4:15" x14ac:dyDescent="0.25">
      <c r="D21" s="29">
        <v>42640</v>
      </c>
      <c r="E21" s="28"/>
      <c r="F21" s="28"/>
      <c r="G21" s="29">
        <v>42640</v>
      </c>
      <c r="I21" s="12"/>
      <c r="J21" s="15" t="str">
        <f t="shared" si="0"/>
        <v>E_42541</v>
      </c>
      <c r="K21" s="15" t="s">
        <v>126</v>
      </c>
      <c r="L21" s="29">
        <v>42541</v>
      </c>
      <c r="M21" s="15" t="s">
        <v>141</v>
      </c>
      <c r="N21" s="16">
        <v>16</v>
      </c>
      <c r="O21" s="16">
        <v>19</v>
      </c>
    </row>
    <row r="22" spans="4:15" x14ac:dyDescent="0.25">
      <c r="I22" s="12"/>
      <c r="J22" s="15" t="str">
        <f t="shared" si="0"/>
        <v>E_42542</v>
      </c>
      <c r="K22" s="15" t="s">
        <v>126</v>
      </c>
      <c r="L22" s="29">
        <v>42542</v>
      </c>
      <c r="M22" s="15" t="s">
        <v>145</v>
      </c>
      <c r="N22" s="16">
        <v>18</v>
      </c>
      <c r="O22" s="16">
        <v>19</v>
      </c>
    </row>
    <row r="23" spans="4:15" x14ac:dyDescent="0.25">
      <c r="J23" s="15" t="str">
        <f t="shared" si="0"/>
        <v>E_42543</v>
      </c>
      <c r="K23" s="15" t="s">
        <v>126</v>
      </c>
      <c r="L23" s="29">
        <v>42543</v>
      </c>
      <c r="M23" s="15" t="s">
        <v>145</v>
      </c>
      <c r="N23" s="16">
        <v>18</v>
      </c>
      <c r="O23" s="16">
        <v>19</v>
      </c>
    </row>
    <row r="24" spans="4:15" x14ac:dyDescent="0.25">
      <c r="J24" s="15" t="str">
        <f t="shared" si="0"/>
        <v>E_42548</v>
      </c>
      <c r="K24" s="15" t="s">
        <v>126</v>
      </c>
      <c r="L24" s="29">
        <v>42548</v>
      </c>
      <c r="M24" s="15" t="s">
        <v>141</v>
      </c>
      <c r="N24" s="16">
        <v>16</v>
      </c>
      <c r="O24" s="16">
        <v>19</v>
      </c>
    </row>
    <row r="25" spans="4:15" x14ac:dyDescent="0.25">
      <c r="J25" s="15" t="str">
        <f t="shared" si="0"/>
        <v>E_42549</v>
      </c>
      <c r="K25" s="15" t="s">
        <v>126</v>
      </c>
      <c r="L25" s="29">
        <v>42549</v>
      </c>
      <c r="M25" s="15" t="s">
        <v>141</v>
      </c>
      <c r="N25" s="16">
        <v>16</v>
      </c>
      <c r="O25" s="16">
        <v>19</v>
      </c>
    </row>
    <row r="26" spans="4:15" x14ac:dyDescent="0.25">
      <c r="J26" s="15" t="str">
        <f t="shared" si="0"/>
        <v>E_42551</v>
      </c>
      <c r="K26" s="15" t="s">
        <v>126</v>
      </c>
      <c r="L26" s="29">
        <v>42551</v>
      </c>
      <c r="M26" s="15" t="s">
        <v>146</v>
      </c>
      <c r="N26" s="16">
        <v>17</v>
      </c>
      <c r="O26" s="16">
        <v>19</v>
      </c>
    </row>
    <row r="27" spans="4:15" x14ac:dyDescent="0.25">
      <c r="J27" s="15" t="str">
        <f t="shared" si="0"/>
        <v>E_42565</v>
      </c>
      <c r="K27" s="15" t="s">
        <v>126</v>
      </c>
      <c r="L27" s="29">
        <v>42565</v>
      </c>
      <c r="M27" s="15" t="s">
        <v>145</v>
      </c>
      <c r="N27" s="16">
        <v>18</v>
      </c>
      <c r="O27" s="16">
        <v>19</v>
      </c>
    </row>
    <row r="28" spans="4:15" x14ac:dyDescent="0.25">
      <c r="J28" s="15" t="str">
        <f t="shared" si="0"/>
        <v>E_42576</v>
      </c>
      <c r="K28" s="15" t="s">
        <v>126</v>
      </c>
      <c r="L28" s="29">
        <v>42576</v>
      </c>
      <c r="M28" s="15" t="s">
        <v>141</v>
      </c>
      <c r="N28" s="16">
        <v>16</v>
      </c>
      <c r="O28" s="16">
        <v>19</v>
      </c>
    </row>
    <row r="29" spans="4:15" x14ac:dyDescent="0.25">
      <c r="J29" s="15" t="str">
        <f t="shared" si="0"/>
        <v>E_42578</v>
      </c>
      <c r="K29" s="15" t="s">
        <v>126</v>
      </c>
      <c r="L29" s="29">
        <v>42578</v>
      </c>
      <c r="M29" s="15" t="s">
        <v>141</v>
      </c>
      <c r="N29" s="16">
        <v>16</v>
      </c>
      <c r="O29" s="16">
        <v>19</v>
      </c>
    </row>
    <row r="30" spans="4:15" x14ac:dyDescent="0.25">
      <c r="J30" s="15" t="str">
        <f t="shared" si="0"/>
        <v>E_42579</v>
      </c>
      <c r="K30" s="15" t="s">
        <v>126</v>
      </c>
      <c r="L30" s="29">
        <v>42579</v>
      </c>
      <c r="M30" s="15" t="s">
        <v>141</v>
      </c>
      <c r="N30" s="16">
        <v>16</v>
      </c>
      <c r="O30" s="16">
        <v>19</v>
      </c>
    </row>
    <row r="31" spans="4:15" x14ac:dyDescent="0.25">
      <c r="J31" s="15" t="str">
        <f t="shared" si="0"/>
        <v>E_42580</v>
      </c>
      <c r="K31" s="15" t="s">
        <v>126</v>
      </c>
      <c r="L31" s="29">
        <v>42580</v>
      </c>
      <c r="M31" s="15" t="s">
        <v>141</v>
      </c>
      <c r="N31" s="16">
        <v>16</v>
      </c>
      <c r="O31" s="16">
        <v>19</v>
      </c>
    </row>
    <row r="32" spans="4:15" x14ac:dyDescent="0.25">
      <c r="J32" s="15" t="str">
        <f t="shared" si="0"/>
        <v>E_42597</v>
      </c>
      <c r="K32" s="15" t="s">
        <v>126</v>
      </c>
      <c r="L32" s="29">
        <v>42597</v>
      </c>
      <c r="M32" s="15" t="s">
        <v>141</v>
      </c>
      <c r="N32" s="16">
        <v>16</v>
      </c>
      <c r="O32" s="16">
        <v>19</v>
      </c>
    </row>
    <row r="33" spans="10:15" x14ac:dyDescent="0.25">
      <c r="J33" s="15" t="str">
        <f t="shared" si="0"/>
        <v>E_42598</v>
      </c>
      <c r="K33" s="15" t="s">
        <v>126</v>
      </c>
      <c r="L33" s="29">
        <v>42598</v>
      </c>
      <c r="M33" s="15" t="s">
        <v>141</v>
      </c>
      <c r="N33" s="16">
        <v>16</v>
      </c>
      <c r="O33" s="16">
        <v>19</v>
      </c>
    </row>
    <row r="34" spans="10:15" x14ac:dyDescent="0.25">
      <c r="J34" s="15" t="str">
        <f t="shared" si="0"/>
        <v>E_42599</v>
      </c>
      <c r="K34" s="15" t="s">
        <v>126</v>
      </c>
      <c r="L34" s="29">
        <v>42599</v>
      </c>
      <c r="M34" s="15" t="s">
        <v>141</v>
      </c>
      <c r="N34" s="16">
        <v>16</v>
      </c>
      <c r="O34" s="16">
        <v>19</v>
      </c>
    </row>
    <row r="35" spans="10:15" x14ac:dyDescent="0.25">
      <c r="J35" s="15" t="str">
        <f t="shared" si="0"/>
        <v>E_42639</v>
      </c>
      <c r="K35" s="15" t="s">
        <v>126</v>
      </c>
      <c r="L35" s="29">
        <v>42639</v>
      </c>
      <c r="M35" s="15" t="s">
        <v>146</v>
      </c>
      <c r="N35" s="16">
        <v>17</v>
      </c>
      <c r="O35" s="16">
        <v>19</v>
      </c>
    </row>
    <row r="36" spans="10:15" x14ac:dyDescent="0.25">
      <c r="J36" s="15" t="str">
        <f t="shared" si="0"/>
        <v>E_42640</v>
      </c>
      <c r="K36" s="15" t="s">
        <v>126</v>
      </c>
      <c r="L36" s="29">
        <v>42640</v>
      </c>
      <c r="M36" s="15" t="s">
        <v>146</v>
      </c>
      <c r="N36" s="16">
        <v>17</v>
      </c>
      <c r="O36" s="16">
        <v>19</v>
      </c>
    </row>
    <row r="37" spans="10:15" x14ac:dyDescent="0.25">
      <c r="J37" s="15" t="str">
        <f t="shared" si="0"/>
        <v>F_42524</v>
      </c>
      <c r="K37" s="15" t="s">
        <v>127</v>
      </c>
      <c r="L37" s="29">
        <v>42524</v>
      </c>
      <c r="M37" s="15" t="s">
        <v>141</v>
      </c>
      <c r="N37" s="16">
        <v>16</v>
      </c>
      <c r="O37" s="16">
        <v>19</v>
      </c>
    </row>
    <row r="38" spans="10:15" x14ac:dyDescent="0.25">
      <c r="J38" s="15" t="str">
        <f t="shared" si="0"/>
        <v>F_42541</v>
      </c>
      <c r="K38" s="15" t="s">
        <v>127</v>
      </c>
      <c r="L38" s="29">
        <v>42541</v>
      </c>
      <c r="M38" s="15" t="s">
        <v>141</v>
      </c>
      <c r="N38" s="16">
        <v>16</v>
      </c>
      <c r="O38" s="16">
        <v>19</v>
      </c>
    </row>
    <row r="39" spans="10:15" x14ac:dyDescent="0.25">
      <c r="J39" s="15" t="str">
        <f t="shared" si="0"/>
        <v>F_42542</v>
      </c>
      <c r="K39" s="15" t="s">
        <v>127</v>
      </c>
      <c r="L39" s="29">
        <v>42542</v>
      </c>
      <c r="M39" s="15" t="s">
        <v>145</v>
      </c>
      <c r="N39" s="16">
        <v>18</v>
      </c>
      <c r="O39" s="16">
        <v>19</v>
      </c>
    </row>
    <row r="40" spans="10:15" x14ac:dyDescent="0.25">
      <c r="J40" s="15" t="str">
        <f t="shared" ref="J40:J63" si="1">K40&amp;"_"&amp;L40</f>
        <v>F_42543</v>
      </c>
      <c r="K40" s="15" t="s">
        <v>127</v>
      </c>
      <c r="L40" s="29">
        <v>42543</v>
      </c>
      <c r="M40" s="15" t="s">
        <v>145</v>
      </c>
      <c r="N40" s="16">
        <v>18</v>
      </c>
      <c r="O40" s="16">
        <v>19</v>
      </c>
    </row>
    <row r="41" spans="10:15" x14ac:dyDescent="0.25">
      <c r="J41" s="15" t="str">
        <f t="shared" si="1"/>
        <v>F_42548</v>
      </c>
      <c r="K41" s="15" t="s">
        <v>127</v>
      </c>
      <c r="L41" s="29">
        <v>42548</v>
      </c>
      <c r="M41" s="15" t="s">
        <v>143</v>
      </c>
      <c r="N41" s="16">
        <v>15</v>
      </c>
      <c r="O41" s="16">
        <v>19</v>
      </c>
    </row>
    <row r="42" spans="10:15" x14ac:dyDescent="0.25">
      <c r="J42" s="15" t="str">
        <f t="shared" si="1"/>
        <v>F_42549</v>
      </c>
      <c r="K42" s="15" t="s">
        <v>127</v>
      </c>
      <c r="L42" s="29">
        <v>42549</v>
      </c>
      <c r="M42" s="15" t="s">
        <v>142</v>
      </c>
      <c r="N42" s="16">
        <v>14</v>
      </c>
      <c r="O42" s="16">
        <v>19</v>
      </c>
    </row>
    <row r="43" spans="10:15" x14ac:dyDescent="0.25">
      <c r="J43" s="15" t="str">
        <f t="shared" si="1"/>
        <v>F_42551</v>
      </c>
      <c r="K43" s="15" t="s">
        <v>127</v>
      </c>
      <c r="L43" s="29">
        <v>42551</v>
      </c>
      <c r="M43" s="15" t="s">
        <v>146</v>
      </c>
      <c r="N43" s="16">
        <v>17</v>
      </c>
      <c r="O43" s="16">
        <v>19</v>
      </c>
    </row>
    <row r="44" spans="10:15" x14ac:dyDescent="0.25">
      <c r="J44" s="15" t="str">
        <f t="shared" si="1"/>
        <v>F_42564</v>
      </c>
      <c r="K44" s="15" t="s">
        <v>127</v>
      </c>
      <c r="L44" s="29">
        <v>42564</v>
      </c>
      <c r="M44" s="15" t="s">
        <v>146</v>
      </c>
      <c r="N44" s="16">
        <v>17</v>
      </c>
      <c r="O44" s="16">
        <v>19</v>
      </c>
    </row>
    <row r="45" spans="10:15" x14ac:dyDescent="0.25">
      <c r="J45" s="15" t="str">
        <f t="shared" si="1"/>
        <v>F_42565</v>
      </c>
      <c r="K45" s="15" t="s">
        <v>127</v>
      </c>
      <c r="L45" s="29">
        <v>42565</v>
      </c>
      <c r="M45" s="15" t="s">
        <v>146</v>
      </c>
      <c r="N45" s="16">
        <v>17</v>
      </c>
      <c r="O45" s="16">
        <v>19</v>
      </c>
    </row>
    <row r="46" spans="10:15" x14ac:dyDescent="0.25">
      <c r="J46" s="15" t="str">
        <f t="shared" si="1"/>
        <v>F_42577</v>
      </c>
      <c r="K46" s="15" t="s">
        <v>127</v>
      </c>
      <c r="L46" s="29">
        <v>42577</v>
      </c>
      <c r="M46" s="15" t="s">
        <v>141</v>
      </c>
      <c r="N46" s="16">
        <v>16</v>
      </c>
      <c r="O46" s="16">
        <v>19</v>
      </c>
    </row>
    <row r="47" spans="10:15" x14ac:dyDescent="0.25">
      <c r="J47" s="15" t="str">
        <f t="shared" si="1"/>
        <v>F_42578</v>
      </c>
      <c r="K47" s="15" t="s">
        <v>127</v>
      </c>
      <c r="L47" s="29">
        <v>42578</v>
      </c>
      <c r="M47" s="15" t="s">
        <v>141</v>
      </c>
      <c r="N47" s="16">
        <v>16</v>
      </c>
      <c r="O47" s="16">
        <v>19</v>
      </c>
    </row>
    <row r="48" spans="10:15" x14ac:dyDescent="0.25">
      <c r="J48" s="15" t="str">
        <f t="shared" si="1"/>
        <v>F_42579</v>
      </c>
      <c r="K48" s="15" t="s">
        <v>127</v>
      </c>
      <c r="L48" s="29">
        <v>42579</v>
      </c>
      <c r="M48" s="15" t="s">
        <v>142</v>
      </c>
      <c r="N48" s="16">
        <v>14</v>
      </c>
      <c r="O48" s="16">
        <v>19</v>
      </c>
    </row>
    <row r="49" spans="10:15" x14ac:dyDescent="0.25">
      <c r="J49" s="15" t="str">
        <f t="shared" si="1"/>
        <v>F_42597</v>
      </c>
      <c r="K49" s="15" t="s">
        <v>127</v>
      </c>
      <c r="L49" s="29">
        <v>42597</v>
      </c>
      <c r="M49" s="15" t="s">
        <v>143</v>
      </c>
      <c r="N49" s="16">
        <v>15</v>
      </c>
      <c r="O49" s="16">
        <v>19</v>
      </c>
    </row>
    <row r="50" spans="10:15" x14ac:dyDescent="0.25">
      <c r="J50" s="15" t="str">
        <f t="shared" si="1"/>
        <v>F_42598</v>
      </c>
      <c r="K50" s="15" t="s">
        <v>127</v>
      </c>
      <c r="L50" s="29">
        <v>42598</v>
      </c>
      <c r="M50" s="15" t="s">
        <v>141</v>
      </c>
      <c r="N50" s="16">
        <v>16</v>
      </c>
      <c r="O50" s="16">
        <v>19</v>
      </c>
    </row>
    <row r="51" spans="10:15" x14ac:dyDescent="0.25">
      <c r="J51" s="15" t="str">
        <f t="shared" si="1"/>
        <v>F_42599</v>
      </c>
      <c r="K51" s="15" t="s">
        <v>127</v>
      </c>
      <c r="L51" s="29">
        <v>42599</v>
      </c>
      <c r="M51" s="15" t="s">
        <v>141</v>
      </c>
      <c r="N51" s="16">
        <v>16</v>
      </c>
      <c r="O51" s="16">
        <v>19</v>
      </c>
    </row>
    <row r="52" spans="10:15" x14ac:dyDescent="0.25">
      <c r="J52" s="15" t="str">
        <f t="shared" si="1"/>
        <v>F_42632</v>
      </c>
      <c r="K52" s="15" t="s">
        <v>127</v>
      </c>
      <c r="L52" s="29">
        <v>42632</v>
      </c>
      <c r="M52" s="15" t="s">
        <v>146</v>
      </c>
      <c r="N52" s="16">
        <v>17</v>
      </c>
      <c r="O52" s="16">
        <v>19</v>
      </c>
    </row>
    <row r="53" spans="10:15" x14ac:dyDescent="0.25">
      <c r="J53" s="15" t="str">
        <f t="shared" si="1"/>
        <v>F_42639</v>
      </c>
      <c r="K53" s="15" t="s">
        <v>127</v>
      </c>
      <c r="L53" s="29">
        <v>42639</v>
      </c>
      <c r="M53" s="15" t="s">
        <v>146</v>
      </c>
      <c r="N53" s="16">
        <v>17</v>
      </c>
      <c r="O53" s="16">
        <v>19</v>
      </c>
    </row>
    <row r="54" spans="10:15" x14ac:dyDescent="0.25">
      <c r="J54" s="15" t="str">
        <f t="shared" si="1"/>
        <v>F_42640</v>
      </c>
      <c r="K54" s="15" t="s">
        <v>127</v>
      </c>
      <c r="L54" s="29">
        <v>42640</v>
      </c>
      <c r="M54" s="15" t="s">
        <v>146</v>
      </c>
      <c r="N54" s="16">
        <v>17</v>
      </c>
      <c r="O54" s="16">
        <v>19</v>
      </c>
    </row>
    <row r="55" spans="10:15" x14ac:dyDescent="0.25">
      <c r="J55" s="15" t="str">
        <f t="shared" si="1"/>
        <v>D_Average Event Day</v>
      </c>
      <c r="K55" s="15" t="s">
        <v>125</v>
      </c>
      <c r="L55" s="29" t="s">
        <v>158</v>
      </c>
      <c r="M55" s="15" t="s">
        <v>141</v>
      </c>
      <c r="N55" s="16">
        <v>16</v>
      </c>
      <c r="O55" s="16">
        <v>19</v>
      </c>
    </row>
    <row r="56" spans="10:15" x14ac:dyDescent="0.25">
      <c r="J56" s="15" t="str">
        <f t="shared" si="1"/>
        <v>E_Average Event Day</v>
      </c>
      <c r="K56" s="15" t="s">
        <v>126</v>
      </c>
      <c r="L56" s="29" t="s">
        <v>158</v>
      </c>
      <c r="M56" s="15" t="s">
        <v>141</v>
      </c>
      <c r="N56" s="16">
        <v>16</v>
      </c>
      <c r="O56" s="16">
        <v>19</v>
      </c>
    </row>
    <row r="57" spans="10:15" x14ac:dyDescent="0.25">
      <c r="J57" s="15" t="str">
        <f t="shared" si="1"/>
        <v>F_Average Event Day</v>
      </c>
      <c r="K57" s="15" t="s">
        <v>127</v>
      </c>
      <c r="L57" s="29" t="s">
        <v>158</v>
      </c>
      <c r="M57" s="15" t="s">
        <v>141</v>
      </c>
      <c r="N57" s="16">
        <v>16</v>
      </c>
      <c r="O57" s="16">
        <v>19</v>
      </c>
    </row>
    <row r="58" spans="10:15" x14ac:dyDescent="0.25">
      <c r="J58" s="15" t="str">
        <f t="shared" si="1"/>
        <v>All_Average Event Day</v>
      </c>
      <c r="K58" s="15" t="s">
        <v>65</v>
      </c>
      <c r="L58" s="29" t="s">
        <v>158</v>
      </c>
      <c r="M58" s="15" t="s">
        <v>141</v>
      </c>
      <c r="N58" s="16">
        <v>16</v>
      </c>
      <c r="O58" s="16">
        <v>19</v>
      </c>
    </row>
    <row r="59" spans="10:15" x14ac:dyDescent="0.25">
      <c r="J59" s="15" t="str">
        <f t="shared" si="1"/>
        <v>All_42523</v>
      </c>
      <c r="K59" s="15" t="s">
        <v>65</v>
      </c>
      <c r="L59" s="29">
        <v>42523</v>
      </c>
      <c r="M59" s="15" t="s">
        <v>144</v>
      </c>
      <c r="N59" s="16">
        <v>19</v>
      </c>
      <c r="O59" s="16">
        <v>19</v>
      </c>
    </row>
    <row r="60" spans="10:15" x14ac:dyDescent="0.25">
      <c r="J60" s="15" t="str">
        <f t="shared" si="1"/>
        <v>All_42524</v>
      </c>
      <c r="K60" s="15" t="s">
        <v>65</v>
      </c>
      <c r="L60" s="29">
        <v>42524</v>
      </c>
      <c r="M60" s="15" t="s">
        <v>141</v>
      </c>
      <c r="N60" s="16">
        <v>16</v>
      </c>
      <c r="O60" s="16">
        <v>19</v>
      </c>
    </row>
    <row r="61" spans="10:15" x14ac:dyDescent="0.25">
      <c r="J61" s="15" t="str">
        <f t="shared" si="1"/>
        <v>All_42541</v>
      </c>
      <c r="K61" s="15" t="s">
        <v>65</v>
      </c>
      <c r="L61" s="29">
        <v>42541</v>
      </c>
      <c r="M61" s="15" t="s">
        <v>141</v>
      </c>
      <c r="N61" s="16">
        <v>16</v>
      </c>
      <c r="O61" s="16">
        <v>19</v>
      </c>
    </row>
    <row r="62" spans="10:15" x14ac:dyDescent="0.25">
      <c r="J62" s="15" t="str">
        <f t="shared" si="1"/>
        <v>All_42542</v>
      </c>
      <c r="K62" s="15" t="s">
        <v>65</v>
      </c>
      <c r="L62" s="29">
        <v>42542</v>
      </c>
      <c r="M62" s="15" t="s">
        <v>145</v>
      </c>
      <c r="N62" s="16">
        <v>18</v>
      </c>
      <c r="O62" s="16">
        <v>19</v>
      </c>
    </row>
    <row r="63" spans="10:15" x14ac:dyDescent="0.25">
      <c r="J63" s="15" t="str">
        <f t="shared" si="1"/>
        <v>All_42543</v>
      </c>
      <c r="K63" s="15" t="s">
        <v>65</v>
      </c>
      <c r="L63" s="29">
        <v>42543</v>
      </c>
      <c r="M63" s="15" t="s">
        <v>145</v>
      </c>
      <c r="N63" s="16">
        <v>18</v>
      </c>
      <c r="O63" s="16">
        <v>19</v>
      </c>
    </row>
    <row r="64" spans="10:15" x14ac:dyDescent="0.25">
      <c r="J64" s="15" t="str">
        <f t="shared" ref="J64:J73" si="2">K64&amp;"_"&amp;L64</f>
        <v>All_42551</v>
      </c>
      <c r="K64" s="15" t="s">
        <v>65</v>
      </c>
      <c r="L64" s="29">
        <v>42551</v>
      </c>
      <c r="M64" s="15" t="s">
        <v>146</v>
      </c>
      <c r="N64" s="16">
        <v>17</v>
      </c>
      <c r="O64" s="16">
        <v>19</v>
      </c>
    </row>
    <row r="65" spans="10:15" x14ac:dyDescent="0.25">
      <c r="J65" s="15" t="str">
        <f t="shared" si="2"/>
        <v>All_42564</v>
      </c>
      <c r="K65" s="15" t="s">
        <v>65</v>
      </c>
      <c r="L65" s="29">
        <v>42564</v>
      </c>
      <c r="M65" s="15" t="s">
        <v>146</v>
      </c>
      <c r="N65" s="16">
        <v>17</v>
      </c>
      <c r="O65" s="16">
        <v>19</v>
      </c>
    </row>
    <row r="66" spans="10:15" x14ac:dyDescent="0.25">
      <c r="J66" s="15" t="str">
        <f t="shared" si="2"/>
        <v>All_42565</v>
      </c>
      <c r="K66" s="15" t="s">
        <v>65</v>
      </c>
      <c r="L66" s="29">
        <v>42565</v>
      </c>
      <c r="M66" s="15" t="s">
        <v>146</v>
      </c>
      <c r="N66" s="16">
        <v>17</v>
      </c>
      <c r="O66" s="16">
        <v>19</v>
      </c>
    </row>
    <row r="67" spans="10:15" x14ac:dyDescent="0.25">
      <c r="J67" s="15" t="str">
        <f t="shared" si="2"/>
        <v>All_42577</v>
      </c>
      <c r="K67" s="15" t="s">
        <v>65</v>
      </c>
      <c r="L67" s="29">
        <v>42577</v>
      </c>
      <c r="M67" s="15" t="s">
        <v>141</v>
      </c>
      <c r="N67" s="16">
        <v>16</v>
      </c>
      <c r="O67" s="16">
        <v>19</v>
      </c>
    </row>
    <row r="68" spans="10:15" x14ac:dyDescent="0.25">
      <c r="J68" s="15" t="str">
        <f t="shared" si="2"/>
        <v>All_42578</v>
      </c>
      <c r="K68" s="15" t="s">
        <v>65</v>
      </c>
      <c r="L68" s="29">
        <v>42578</v>
      </c>
      <c r="M68" s="15" t="s">
        <v>141</v>
      </c>
      <c r="N68" s="16">
        <v>16</v>
      </c>
      <c r="O68" s="16">
        <v>19</v>
      </c>
    </row>
    <row r="69" spans="10:15" x14ac:dyDescent="0.25">
      <c r="J69" s="15" t="str">
        <f t="shared" si="2"/>
        <v>All_42598</v>
      </c>
      <c r="K69" s="15" t="s">
        <v>65</v>
      </c>
      <c r="L69" s="29">
        <v>42598</v>
      </c>
      <c r="M69" s="15" t="s">
        <v>141</v>
      </c>
      <c r="N69" s="16">
        <v>16</v>
      </c>
      <c r="O69" s="16">
        <v>19</v>
      </c>
    </row>
    <row r="70" spans="10:15" x14ac:dyDescent="0.25">
      <c r="J70" s="15" t="str">
        <f t="shared" si="2"/>
        <v>All_42599</v>
      </c>
      <c r="K70" s="15" t="s">
        <v>65</v>
      </c>
      <c r="L70" s="29">
        <v>42599</v>
      </c>
      <c r="M70" s="15" t="s">
        <v>141</v>
      </c>
      <c r="N70" s="16">
        <v>16</v>
      </c>
      <c r="O70" s="16">
        <v>19</v>
      </c>
    </row>
    <row r="71" spans="10:15" x14ac:dyDescent="0.25">
      <c r="J71" s="15" t="str">
        <f t="shared" si="2"/>
        <v>All_42632</v>
      </c>
      <c r="K71" s="15" t="s">
        <v>65</v>
      </c>
      <c r="L71" s="29">
        <v>42632</v>
      </c>
      <c r="M71" s="15" t="s">
        <v>146</v>
      </c>
      <c r="N71" s="16">
        <v>17</v>
      </c>
      <c r="O71" s="16">
        <v>19</v>
      </c>
    </row>
    <row r="72" spans="10:15" x14ac:dyDescent="0.25">
      <c r="J72" s="15" t="str">
        <f t="shared" si="2"/>
        <v>All_42639</v>
      </c>
      <c r="K72" s="15" t="s">
        <v>65</v>
      </c>
      <c r="L72" s="29">
        <v>42639</v>
      </c>
      <c r="M72" s="15" t="s">
        <v>146</v>
      </c>
      <c r="N72" s="16">
        <v>17</v>
      </c>
      <c r="O72" s="16">
        <v>19</v>
      </c>
    </row>
    <row r="73" spans="10:15" x14ac:dyDescent="0.25">
      <c r="J73" s="15" t="str">
        <f t="shared" si="2"/>
        <v>All_42640</v>
      </c>
      <c r="K73" s="15" t="s">
        <v>65</v>
      </c>
      <c r="L73" s="29">
        <v>42640</v>
      </c>
      <c r="M73" s="15" t="s">
        <v>146</v>
      </c>
      <c r="N73" s="16">
        <v>17</v>
      </c>
      <c r="O73" s="16">
        <v>19</v>
      </c>
    </row>
    <row r="74" spans="10:15" x14ac:dyDescent="0.25">
      <c r="K74"/>
      <c r="L74"/>
      <c r="N74"/>
      <c r="O74"/>
    </row>
    <row r="75" spans="10:15" x14ac:dyDescent="0.25">
      <c r="K75"/>
      <c r="L75"/>
      <c r="N75"/>
      <c r="O75"/>
    </row>
    <row r="76" spans="10:15" x14ac:dyDescent="0.25">
      <c r="K76"/>
      <c r="L76"/>
      <c r="N76"/>
      <c r="O76"/>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row r="355" spans="11:12" x14ac:dyDescent="0.25">
      <c r="K355"/>
      <c r="L355"/>
    </row>
    <row r="356" spans="11:12" x14ac:dyDescent="0.25">
      <c r="K356"/>
      <c r="L356"/>
    </row>
    <row r="357" spans="11:12" x14ac:dyDescent="0.25">
      <c r="K357"/>
      <c r="L357"/>
    </row>
    <row r="358" spans="11:12" x14ac:dyDescent="0.25">
      <c r="K358"/>
      <c r="L358"/>
    </row>
    <row r="359" spans="11:12" x14ac:dyDescent="0.25">
      <c r="K359"/>
      <c r="L359"/>
    </row>
    <row r="360" spans="11:12" x14ac:dyDescent="0.25">
      <c r="K360"/>
      <c r="L360"/>
    </row>
    <row r="361" spans="11:12" x14ac:dyDescent="0.25">
      <c r="K361"/>
      <c r="L361"/>
    </row>
    <row r="362" spans="11:12" x14ac:dyDescent="0.25">
      <c r="K362"/>
      <c r="L362"/>
    </row>
    <row r="363" spans="11:12" x14ac:dyDescent="0.25">
      <c r="K363"/>
      <c r="L363"/>
    </row>
    <row r="364" spans="11:12" x14ac:dyDescent="0.25">
      <c r="K364"/>
      <c r="L364"/>
    </row>
    <row r="365" spans="11:12" x14ac:dyDescent="0.25">
      <c r="K365"/>
      <c r="L365"/>
    </row>
    <row r="366" spans="11:12" x14ac:dyDescent="0.25">
      <c r="K366"/>
      <c r="L366"/>
    </row>
    <row r="367" spans="11:12" x14ac:dyDescent="0.25">
      <c r="K367"/>
      <c r="L367"/>
    </row>
    <row r="368" spans="11:12" x14ac:dyDescent="0.25">
      <c r="K368"/>
      <c r="L368"/>
    </row>
    <row r="369" spans="11:12" x14ac:dyDescent="0.25">
      <c r="K369"/>
      <c r="L369"/>
    </row>
    <row r="370" spans="11:12" x14ac:dyDescent="0.25">
      <c r="K370"/>
      <c r="L370"/>
    </row>
    <row r="371" spans="11:12" x14ac:dyDescent="0.25">
      <c r="K371"/>
      <c r="L371"/>
    </row>
    <row r="372" spans="11:12" x14ac:dyDescent="0.25">
      <c r="K372"/>
      <c r="L372"/>
    </row>
    <row r="373" spans="11:12" x14ac:dyDescent="0.25">
      <c r="K373"/>
      <c r="L373"/>
    </row>
    <row r="374" spans="11:12" x14ac:dyDescent="0.25">
      <c r="K374"/>
      <c r="L374"/>
    </row>
    <row r="375" spans="11:12" x14ac:dyDescent="0.25">
      <c r="K375"/>
      <c r="L375"/>
    </row>
    <row r="376" spans="11:12" x14ac:dyDescent="0.25">
      <c r="K376"/>
      <c r="L376"/>
    </row>
    <row r="377" spans="11:12" x14ac:dyDescent="0.25">
      <c r="K377"/>
      <c r="L377"/>
    </row>
    <row r="378" spans="11:12" x14ac:dyDescent="0.25">
      <c r="K378"/>
      <c r="L378"/>
    </row>
    <row r="379" spans="11:12" x14ac:dyDescent="0.25">
      <c r="K379"/>
      <c r="L379"/>
    </row>
    <row r="380" spans="11:12" x14ac:dyDescent="0.25">
      <c r="K380"/>
      <c r="L380"/>
    </row>
    <row r="381" spans="11:12" x14ac:dyDescent="0.25">
      <c r="K381"/>
      <c r="L381"/>
    </row>
    <row r="382" spans="11:12" x14ac:dyDescent="0.25">
      <c r="K382"/>
      <c r="L382"/>
    </row>
    <row r="383" spans="11:12" x14ac:dyDescent="0.25">
      <c r="K383"/>
      <c r="L383"/>
    </row>
    <row r="384" spans="11:12" x14ac:dyDescent="0.25">
      <c r="K384"/>
      <c r="L384"/>
    </row>
    <row r="385" spans="11:12" x14ac:dyDescent="0.25">
      <c r="K385"/>
      <c r="L385"/>
    </row>
    <row r="386" spans="11:12" x14ac:dyDescent="0.25">
      <c r="K386"/>
      <c r="L386"/>
    </row>
    <row r="387" spans="11:12" x14ac:dyDescent="0.25">
      <c r="K387"/>
      <c r="L387"/>
    </row>
    <row r="388" spans="11:12" x14ac:dyDescent="0.25">
      <c r="K388"/>
      <c r="L388"/>
    </row>
    <row r="389" spans="11:12" x14ac:dyDescent="0.25">
      <c r="K389"/>
      <c r="L389"/>
    </row>
    <row r="390" spans="11:12" x14ac:dyDescent="0.25">
      <c r="K390"/>
      <c r="L390"/>
    </row>
    <row r="391" spans="11:12" x14ac:dyDescent="0.25">
      <c r="K391"/>
      <c r="L391"/>
    </row>
    <row r="392" spans="11:12" x14ac:dyDescent="0.25">
      <c r="K392"/>
      <c r="L392"/>
    </row>
    <row r="393" spans="11:12" x14ac:dyDescent="0.25">
      <c r="K393"/>
      <c r="L393"/>
    </row>
    <row r="394" spans="11:12" x14ac:dyDescent="0.25">
      <c r="K394"/>
      <c r="L394"/>
    </row>
    <row r="395" spans="11:12" x14ac:dyDescent="0.25">
      <c r="K395"/>
      <c r="L395"/>
    </row>
    <row r="396" spans="11:12" x14ac:dyDescent="0.25">
      <c r="K396"/>
      <c r="L396"/>
    </row>
    <row r="397" spans="11:12" x14ac:dyDescent="0.25">
      <c r="K397"/>
      <c r="L397"/>
    </row>
    <row r="398" spans="11:12" x14ac:dyDescent="0.25">
      <c r="K398"/>
      <c r="L398"/>
    </row>
    <row r="399" spans="11:12" x14ac:dyDescent="0.25">
      <c r="K399"/>
      <c r="L399"/>
    </row>
    <row r="400" spans="11:12" x14ac:dyDescent="0.25">
      <c r="K400"/>
      <c r="L400"/>
    </row>
    <row r="401" spans="11:12" x14ac:dyDescent="0.25">
      <c r="K401"/>
      <c r="L401"/>
    </row>
    <row r="402" spans="11:12" x14ac:dyDescent="0.25">
      <c r="K402"/>
      <c r="L402"/>
    </row>
    <row r="403" spans="11:12" x14ac:dyDescent="0.25">
      <c r="K403"/>
      <c r="L403"/>
    </row>
    <row r="404" spans="11:12" x14ac:dyDescent="0.25">
      <c r="K404"/>
      <c r="L404"/>
    </row>
    <row r="405" spans="11:12" x14ac:dyDescent="0.25">
      <c r="K405"/>
      <c r="L405"/>
    </row>
    <row r="406" spans="11:12" x14ac:dyDescent="0.25">
      <c r="K406"/>
      <c r="L406"/>
    </row>
    <row r="407" spans="11:12" x14ac:dyDescent="0.25">
      <c r="K407"/>
      <c r="L407"/>
    </row>
    <row r="408" spans="11:12" x14ac:dyDescent="0.25">
      <c r="K408"/>
      <c r="L408"/>
    </row>
    <row r="409" spans="11:12" x14ac:dyDescent="0.25">
      <c r="K409"/>
      <c r="L409"/>
    </row>
    <row r="410" spans="11:12" x14ac:dyDescent="0.25">
      <c r="K410"/>
      <c r="L410"/>
    </row>
    <row r="411" spans="11:12" x14ac:dyDescent="0.25">
      <c r="K411"/>
      <c r="L411"/>
    </row>
    <row r="412" spans="11:12" x14ac:dyDescent="0.25">
      <c r="K412"/>
      <c r="L412"/>
    </row>
    <row r="413" spans="11:12" x14ac:dyDescent="0.25">
      <c r="K413"/>
      <c r="L413"/>
    </row>
    <row r="414" spans="11:12" x14ac:dyDescent="0.25">
      <c r="K414"/>
      <c r="L414"/>
    </row>
    <row r="415" spans="11:12" x14ac:dyDescent="0.25">
      <c r="K415"/>
      <c r="L415"/>
    </row>
    <row r="416" spans="11:12" x14ac:dyDescent="0.25">
      <c r="K416"/>
      <c r="L416"/>
    </row>
    <row r="417" spans="11:12" x14ac:dyDescent="0.25">
      <c r="K417"/>
      <c r="L417"/>
    </row>
    <row r="418" spans="11:12" x14ac:dyDescent="0.25">
      <c r="K418"/>
      <c r="L418"/>
    </row>
    <row r="419" spans="11:12" x14ac:dyDescent="0.25">
      <c r="K419"/>
      <c r="L419"/>
    </row>
    <row r="420" spans="11:12" x14ac:dyDescent="0.25">
      <c r="K420"/>
      <c r="L420"/>
    </row>
    <row r="421" spans="11:12" x14ac:dyDescent="0.25">
      <c r="K421"/>
      <c r="L421"/>
    </row>
    <row r="422" spans="11:12" x14ac:dyDescent="0.25">
      <c r="K422"/>
      <c r="L422"/>
    </row>
    <row r="423" spans="11:12" x14ac:dyDescent="0.25">
      <c r="K423"/>
      <c r="L423"/>
    </row>
    <row r="424" spans="11:12" x14ac:dyDescent="0.25">
      <c r="K424"/>
      <c r="L424"/>
    </row>
    <row r="425" spans="11:12" x14ac:dyDescent="0.25">
      <c r="K425"/>
      <c r="L425"/>
    </row>
    <row r="426" spans="11:12" x14ac:dyDescent="0.25">
      <c r="K426"/>
      <c r="L426"/>
    </row>
    <row r="427" spans="11:12" x14ac:dyDescent="0.25">
      <c r="K427"/>
      <c r="L427"/>
    </row>
    <row r="428" spans="11:12" x14ac:dyDescent="0.25">
      <c r="K428"/>
      <c r="L428"/>
    </row>
    <row r="429" spans="11:12" x14ac:dyDescent="0.25">
      <c r="K429"/>
      <c r="L429"/>
    </row>
    <row r="430" spans="11:12" x14ac:dyDescent="0.25">
      <c r="K430"/>
      <c r="L430"/>
    </row>
    <row r="431" spans="11:12" x14ac:dyDescent="0.25">
      <c r="K431"/>
      <c r="L431"/>
    </row>
    <row r="432" spans="11:12" x14ac:dyDescent="0.25">
      <c r="K432"/>
      <c r="L432"/>
    </row>
    <row r="433" spans="11:12" x14ac:dyDescent="0.25">
      <c r="K433"/>
      <c r="L433"/>
    </row>
    <row r="434" spans="11:12" x14ac:dyDescent="0.25">
      <c r="K434"/>
      <c r="L434"/>
    </row>
    <row r="435" spans="11:12" x14ac:dyDescent="0.25">
      <c r="K435"/>
      <c r="L435"/>
    </row>
    <row r="436" spans="11:12" x14ac:dyDescent="0.25">
      <c r="K436"/>
      <c r="L436"/>
    </row>
    <row r="437" spans="11:12" x14ac:dyDescent="0.25">
      <c r="K437"/>
      <c r="L437"/>
    </row>
    <row r="438" spans="11:12" x14ac:dyDescent="0.25">
      <c r="K438"/>
      <c r="L438"/>
    </row>
    <row r="439" spans="11:12" x14ac:dyDescent="0.25">
      <c r="K439"/>
      <c r="L439"/>
    </row>
    <row r="440" spans="11:12" x14ac:dyDescent="0.25">
      <c r="K440"/>
      <c r="L440"/>
    </row>
    <row r="441" spans="11:12" x14ac:dyDescent="0.25">
      <c r="K441"/>
      <c r="L441"/>
    </row>
    <row r="442" spans="11:12" x14ac:dyDescent="0.25">
      <c r="K442"/>
      <c r="L442"/>
    </row>
    <row r="443" spans="11:12" x14ac:dyDescent="0.25">
      <c r="K443"/>
      <c r="L443"/>
    </row>
    <row r="444" spans="11:12" x14ac:dyDescent="0.25">
      <c r="K444"/>
      <c r="L444"/>
    </row>
    <row r="445" spans="11:12" x14ac:dyDescent="0.25">
      <c r="K445"/>
      <c r="L445"/>
    </row>
    <row r="446" spans="11:12" x14ac:dyDescent="0.25">
      <c r="K446"/>
      <c r="L446"/>
    </row>
    <row r="447" spans="11:12" x14ac:dyDescent="0.25">
      <c r="K447"/>
      <c r="L447"/>
    </row>
    <row r="448" spans="11:12" x14ac:dyDescent="0.25">
      <c r="K448"/>
      <c r="L448"/>
    </row>
    <row r="449" spans="11:12" x14ac:dyDescent="0.25">
      <c r="K449"/>
      <c r="L449"/>
    </row>
    <row r="450" spans="11:12" x14ac:dyDescent="0.25">
      <c r="K450"/>
      <c r="L450"/>
    </row>
    <row r="451" spans="11:12" x14ac:dyDescent="0.25">
      <c r="K451"/>
      <c r="L451"/>
    </row>
    <row r="452" spans="11:12" x14ac:dyDescent="0.25">
      <c r="K452"/>
      <c r="L452"/>
    </row>
    <row r="453" spans="11:12" x14ac:dyDescent="0.25">
      <c r="K453"/>
      <c r="L453"/>
    </row>
    <row r="454" spans="11:12" x14ac:dyDescent="0.25">
      <c r="K454"/>
      <c r="L454"/>
    </row>
    <row r="455" spans="11:12" x14ac:dyDescent="0.25">
      <c r="K455"/>
      <c r="L455"/>
    </row>
    <row r="456" spans="11:12" x14ac:dyDescent="0.25">
      <c r="K456"/>
      <c r="L456"/>
    </row>
    <row r="457" spans="11:12" x14ac:dyDescent="0.25">
      <c r="K457"/>
      <c r="L457"/>
    </row>
    <row r="458" spans="11:12" x14ac:dyDescent="0.25">
      <c r="K458"/>
      <c r="L458"/>
    </row>
    <row r="459" spans="11:12" x14ac:dyDescent="0.25">
      <c r="K459"/>
      <c r="L459"/>
    </row>
    <row r="460" spans="11:12" x14ac:dyDescent="0.25">
      <c r="K460"/>
      <c r="L460"/>
    </row>
    <row r="461" spans="11:12" x14ac:dyDescent="0.25">
      <c r="K461"/>
      <c r="L461"/>
    </row>
    <row r="462" spans="11:12" x14ac:dyDescent="0.25">
      <c r="K462"/>
      <c r="L462"/>
    </row>
    <row r="463" spans="11:12" x14ac:dyDescent="0.25">
      <c r="K463"/>
      <c r="L463"/>
    </row>
    <row r="464" spans="11:12" x14ac:dyDescent="0.25">
      <c r="K464"/>
      <c r="L464"/>
    </row>
    <row r="465" spans="11:12" x14ac:dyDescent="0.25">
      <c r="K465"/>
      <c r="L465"/>
    </row>
    <row r="466" spans="11:12" x14ac:dyDescent="0.25">
      <c r="K466"/>
      <c r="L466"/>
    </row>
    <row r="467" spans="11:12" x14ac:dyDescent="0.25">
      <c r="K467"/>
      <c r="L467"/>
    </row>
    <row r="468" spans="11:12" x14ac:dyDescent="0.25">
      <c r="K468"/>
      <c r="L468"/>
    </row>
    <row r="469" spans="11:12" x14ac:dyDescent="0.25">
      <c r="K469"/>
      <c r="L469"/>
    </row>
    <row r="470" spans="11:12" x14ac:dyDescent="0.25">
      <c r="K470"/>
      <c r="L470"/>
    </row>
    <row r="471" spans="11:12" x14ac:dyDescent="0.25">
      <c r="K471"/>
      <c r="L471"/>
    </row>
    <row r="472" spans="11:12" x14ac:dyDescent="0.25">
      <c r="K472"/>
      <c r="L472"/>
    </row>
    <row r="473" spans="11:12" x14ac:dyDescent="0.25">
      <c r="K473"/>
      <c r="L473"/>
    </row>
    <row r="474" spans="11:12" x14ac:dyDescent="0.25">
      <c r="K474"/>
      <c r="L474"/>
    </row>
    <row r="475" spans="11:12" x14ac:dyDescent="0.25">
      <c r="K475"/>
      <c r="L475"/>
    </row>
    <row r="476" spans="11:12" x14ac:dyDescent="0.25">
      <c r="K476"/>
      <c r="L476"/>
    </row>
    <row r="477" spans="11:12" x14ac:dyDescent="0.25">
      <c r="K477"/>
      <c r="L477"/>
    </row>
    <row r="478" spans="11:12" x14ac:dyDescent="0.25">
      <c r="K478"/>
      <c r="L478"/>
    </row>
    <row r="479" spans="11:12" x14ac:dyDescent="0.25">
      <c r="K479"/>
      <c r="L479"/>
    </row>
    <row r="480" spans="11:12" x14ac:dyDescent="0.25">
      <c r="K480"/>
      <c r="L480"/>
    </row>
    <row r="481" spans="11:12" x14ac:dyDescent="0.25">
      <c r="K481"/>
      <c r="L481"/>
    </row>
    <row r="482" spans="11:12" x14ac:dyDescent="0.25">
      <c r="K482"/>
      <c r="L482"/>
    </row>
    <row r="483" spans="11:12" x14ac:dyDescent="0.25">
      <c r="K483"/>
      <c r="L483"/>
    </row>
    <row r="484" spans="11:12" x14ac:dyDescent="0.25">
      <c r="K484"/>
      <c r="L484"/>
    </row>
    <row r="485" spans="11:12" x14ac:dyDescent="0.25">
      <c r="K485"/>
      <c r="L485"/>
    </row>
    <row r="486" spans="11:12" x14ac:dyDescent="0.25">
      <c r="K486"/>
      <c r="L486"/>
    </row>
    <row r="487" spans="11:12" x14ac:dyDescent="0.25">
      <c r="K487"/>
      <c r="L487"/>
    </row>
    <row r="488" spans="11:12" x14ac:dyDescent="0.25">
      <c r="K488"/>
      <c r="L488"/>
    </row>
    <row r="489" spans="11:12" x14ac:dyDescent="0.25">
      <c r="K489"/>
      <c r="L489"/>
    </row>
    <row r="490" spans="11:12" x14ac:dyDescent="0.25">
      <c r="K490"/>
      <c r="L490"/>
    </row>
    <row r="491" spans="11:12" x14ac:dyDescent="0.25">
      <c r="K491"/>
      <c r="L491"/>
    </row>
    <row r="492" spans="11:12" x14ac:dyDescent="0.25">
      <c r="K492"/>
      <c r="L492"/>
    </row>
    <row r="493" spans="11:12" x14ac:dyDescent="0.25">
      <c r="K493"/>
      <c r="L493"/>
    </row>
    <row r="494" spans="11:12" x14ac:dyDescent="0.25">
      <c r="K494"/>
      <c r="L494"/>
    </row>
    <row r="495" spans="11:12" x14ac:dyDescent="0.25">
      <c r="K495"/>
      <c r="L495"/>
    </row>
    <row r="496" spans="11:12" x14ac:dyDescent="0.25">
      <c r="K496"/>
      <c r="L496"/>
    </row>
    <row r="497" spans="11:12" x14ac:dyDescent="0.25">
      <c r="K497"/>
      <c r="L497"/>
    </row>
    <row r="498" spans="11:12" x14ac:dyDescent="0.25">
      <c r="K498"/>
      <c r="L498"/>
    </row>
    <row r="499" spans="11:12" x14ac:dyDescent="0.25">
      <c r="K499"/>
      <c r="L499"/>
    </row>
    <row r="500" spans="11:12" x14ac:dyDescent="0.25">
      <c r="K500"/>
      <c r="L500"/>
    </row>
    <row r="501" spans="11:12" x14ac:dyDescent="0.25">
      <c r="K501"/>
      <c r="L501"/>
    </row>
    <row r="502" spans="11:12" x14ac:dyDescent="0.25">
      <c r="K502"/>
      <c r="L502"/>
    </row>
    <row r="503" spans="11:12" x14ac:dyDescent="0.25">
      <c r="K503"/>
      <c r="L503"/>
    </row>
    <row r="504" spans="11:12" x14ac:dyDescent="0.25">
      <c r="K504"/>
      <c r="L504"/>
    </row>
    <row r="505" spans="11:12" x14ac:dyDescent="0.25">
      <c r="K505"/>
      <c r="L505"/>
    </row>
    <row r="506" spans="11:12" x14ac:dyDescent="0.25">
      <c r="K506"/>
      <c r="L506"/>
    </row>
    <row r="507" spans="11:12" x14ac:dyDescent="0.25">
      <c r="K507"/>
      <c r="L507"/>
    </row>
    <row r="508" spans="11:12" x14ac:dyDescent="0.25">
      <c r="K508"/>
      <c r="L508"/>
    </row>
    <row r="509" spans="11:12" x14ac:dyDescent="0.25">
      <c r="K509"/>
      <c r="L509"/>
    </row>
    <row r="510" spans="11:12" x14ac:dyDescent="0.25">
      <c r="K510"/>
      <c r="L510"/>
    </row>
    <row r="511" spans="11:12" x14ac:dyDescent="0.25">
      <c r="K511"/>
      <c r="L511"/>
    </row>
    <row r="512" spans="11:12" x14ac:dyDescent="0.25">
      <c r="K512"/>
      <c r="L512"/>
    </row>
    <row r="513" spans="11:12" x14ac:dyDescent="0.25">
      <c r="K513"/>
      <c r="L513"/>
    </row>
    <row r="514" spans="11:12" x14ac:dyDescent="0.25">
      <c r="K514"/>
      <c r="L514"/>
    </row>
    <row r="515" spans="11:12" x14ac:dyDescent="0.25">
      <c r="K515"/>
      <c r="L515"/>
    </row>
    <row r="516" spans="11:12" x14ac:dyDescent="0.25">
      <c r="K516"/>
      <c r="L516"/>
    </row>
    <row r="517" spans="11:12" x14ac:dyDescent="0.25">
      <c r="K517"/>
      <c r="L517"/>
    </row>
    <row r="518" spans="11:12" x14ac:dyDescent="0.25">
      <c r="K518"/>
      <c r="L518"/>
    </row>
    <row r="519" spans="11:12" x14ac:dyDescent="0.25">
      <c r="K519"/>
      <c r="L519"/>
    </row>
    <row r="520" spans="11:12" x14ac:dyDescent="0.25">
      <c r="K520"/>
      <c r="L520"/>
    </row>
    <row r="521" spans="11:12" x14ac:dyDescent="0.25">
      <c r="K521"/>
      <c r="L521"/>
    </row>
    <row r="522" spans="11:12" x14ac:dyDescent="0.25">
      <c r="K522"/>
      <c r="L522"/>
    </row>
    <row r="523" spans="11:12" x14ac:dyDescent="0.25">
      <c r="K523"/>
      <c r="L523"/>
    </row>
    <row r="524" spans="11:12" x14ac:dyDescent="0.25">
      <c r="K524"/>
      <c r="L524"/>
    </row>
    <row r="525" spans="11:12" x14ac:dyDescent="0.25">
      <c r="K525"/>
      <c r="L525"/>
    </row>
    <row r="526" spans="11:12" x14ac:dyDescent="0.25">
      <c r="K526"/>
      <c r="L526"/>
    </row>
    <row r="527" spans="11:12" x14ac:dyDescent="0.25">
      <c r="K527"/>
      <c r="L527"/>
    </row>
    <row r="528" spans="11:12" x14ac:dyDescent="0.25">
      <c r="K528"/>
      <c r="L528"/>
    </row>
    <row r="529" spans="11:12" x14ac:dyDescent="0.25">
      <c r="K529"/>
      <c r="L529"/>
    </row>
    <row r="530" spans="11:12" x14ac:dyDescent="0.25">
      <c r="K530"/>
      <c r="L530"/>
    </row>
    <row r="531" spans="11:12" x14ac:dyDescent="0.25">
      <c r="K531"/>
      <c r="L531"/>
    </row>
    <row r="532" spans="11:12" x14ac:dyDescent="0.25">
      <c r="K532"/>
      <c r="L532"/>
    </row>
    <row r="533" spans="11:12" x14ac:dyDescent="0.25">
      <c r="K533"/>
      <c r="L533"/>
    </row>
    <row r="534" spans="11:12" x14ac:dyDescent="0.25">
      <c r="K534"/>
      <c r="L534"/>
    </row>
    <row r="535" spans="11:12" x14ac:dyDescent="0.25">
      <c r="K535"/>
      <c r="L535"/>
    </row>
    <row r="536" spans="11:12" x14ac:dyDescent="0.25">
      <c r="K536"/>
      <c r="L536"/>
    </row>
    <row r="537" spans="11:12" x14ac:dyDescent="0.25">
      <c r="K537"/>
      <c r="L537"/>
    </row>
    <row r="538" spans="11:12" x14ac:dyDescent="0.25">
      <c r="K538"/>
      <c r="L538"/>
    </row>
    <row r="539" spans="11:12" x14ac:dyDescent="0.25">
      <c r="K539"/>
      <c r="L539"/>
    </row>
    <row r="540" spans="11:12" x14ac:dyDescent="0.25">
      <c r="K540"/>
      <c r="L540"/>
    </row>
    <row r="541" spans="11:12" x14ac:dyDescent="0.25">
      <c r="K541"/>
      <c r="L541"/>
    </row>
    <row r="542" spans="11:12" x14ac:dyDescent="0.25">
      <c r="K542"/>
      <c r="L542"/>
    </row>
    <row r="543" spans="11:12" x14ac:dyDescent="0.25">
      <c r="K543"/>
      <c r="L543"/>
    </row>
    <row r="544" spans="11:12" x14ac:dyDescent="0.25">
      <c r="K544"/>
      <c r="L544"/>
    </row>
    <row r="545" spans="11:12" x14ac:dyDescent="0.25">
      <c r="K545"/>
      <c r="L545"/>
    </row>
    <row r="546" spans="11:12" x14ac:dyDescent="0.25">
      <c r="K546"/>
      <c r="L546"/>
    </row>
    <row r="547" spans="11:12" x14ac:dyDescent="0.25">
      <c r="K547"/>
      <c r="L547"/>
    </row>
    <row r="548" spans="11:12" x14ac:dyDescent="0.25">
      <c r="K548"/>
      <c r="L548"/>
    </row>
    <row r="549" spans="11:12" x14ac:dyDescent="0.25">
      <c r="K549"/>
      <c r="L549"/>
    </row>
    <row r="550" spans="11:12" x14ac:dyDescent="0.25">
      <c r="K550"/>
      <c r="L550"/>
    </row>
    <row r="551" spans="11:12" x14ac:dyDescent="0.25">
      <c r="K551"/>
      <c r="L551"/>
    </row>
    <row r="552" spans="11:12" x14ac:dyDescent="0.25">
      <c r="K552"/>
      <c r="L552"/>
    </row>
    <row r="553" spans="11:12" x14ac:dyDescent="0.25">
      <c r="K553"/>
      <c r="L553"/>
    </row>
    <row r="554" spans="11:12" x14ac:dyDescent="0.25">
      <c r="K554"/>
      <c r="L554"/>
    </row>
    <row r="555" spans="11:12" x14ac:dyDescent="0.25">
      <c r="K555"/>
      <c r="L555"/>
    </row>
    <row r="556" spans="11:12" x14ac:dyDescent="0.25">
      <c r="K556"/>
      <c r="L556"/>
    </row>
    <row r="557" spans="11:12" x14ac:dyDescent="0.25">
      <c r="K557"/>
      <c r="L557"/>
    </row>
    <row r="558" spans="11:12" x14ac:dyDescent="0.25">
      <c r="K558"/>
      <c r="L558"/>
    </row>
    <row r="559" spans="11:12" x14ac:dyDescent="0.25">
      <c r="K559"/>
      <c r="L559"/>
    </row>
    <row r="560" spans="11:12" x14ac:dyDescent="0.25">
      <c r="K560"/>
      <c r="L560"/>
    </row>
    <row r="561" spans="11:12" x14ac:dyDescent="0.25">
      <c r="K561"/>
      <c r="L561"/>
    </row>
    <row r="562" spans="11:12" x14ac:dyDescent="0.25">
      <c r="K562"/>
      <c r="L562"/>
    </row>
    <row r="563" spans="11:12" x14ac:dyDescent="0.25">
      <c r="K563"/>
      <c r="L563"/>
    </row>
    <row r="564" spans="11:12" x14ac:dyDescent="0.25">
      <c r="K564"/>
      <c r="L564"/>
    </row>
    <row r="565" spans="11:12" x14ac:dyDescent="0.25">
      <c r="K565"/>
      <c r="L565"/>
    </row>
    <row r="566" spans="11:12" x14ac:dyDescent="0.25">
      <c r="K566"/>
      <c r="L566"/>
    </row>
    <row r="567" spans="11:12" x14ac:dyDescent="0.25">
      <c r="K567"/>
      <c r="L567"/>
    </row>
    <row r="568" spans="11:12" x14ac:dyDescent="0.25">
      <c r="K568"/>
      <c r="L568"/>
    </row>
    <row r="569" spans="11:12" x14ac:dyDescent="0.25">
      <c r="K569"/>
      <c r="L569"/>
    </row>
    <row r="570" spans="11:12" x14ac:dyDescent="0.25">
      <c r="K570"/>
      <c r="L570"/>
    </row>
    <row r="571" spans="11:12" x14ac:dyDescent="0.25">
      <c r="K571"/>
      <c r="L571"/>
    </row>
    <row r="572" spans="11:12" x14ac:dyDescent="0.25">
      <c r="K572"/>
      <c r="L572"/>
    </row>
    <row r="573" spans="11:12" x14ac:dyDescent="0.25">
      <c r="K573"/>
      <c r="L573"/>
    </row>
    <row r="574" spans="11:12" x14ac:dyDescent="0.25">
      <c r="K574"/>
      <c r="L574"/>
    </row>
    <row r="575" spans="11:12" x14ac:dyDescent="0.25">
      <c r="K575"/>
      <c r="L575"/>
    </row>
    <row r="576" spans="11:12" x14ac:dyDescent="0.25">
      <c r="K576"/>
      <c r="L576"/>
    </row>
    <row r="577" spans="11:12" x14ac:dyDescent="0.25">
      <c r="K577"/>
      <c r="L577"/>
    </row>
    <row r="578" spans="11:12" x14ac:dyDescent="0.25">
      <c r="K578"/>
      <c r="L578"/>
    </row>
    <row r="579" spans="11:12" x14ac:dyDescent="0.25">
      <c r="K579"/>
      <c r="L579"/>
    </row>
    <row r="580" spans="11:12" x14ac:dyDescent="0.25">
      <c r="K580"/>
      <c r="L580"/>
    </row>
    <row r="581" spans="11:12" x14ac:dyDescent="0.25">
      <c r="K581"/>
      <c r="L581"/>
    </row>
    <row r="582" spans="11:12" x14ac:dyDescent="0.25">
      <c r="K582"/>
      <c r="L582"/>
    </row>
    <row r="583" spans="11:12" x14ac:dyDescent="0.25">
      <c r="K583"/>
      <c r="L583"/>
    </row>
    <row r="584" spans="11:12" x14ac:dyDescent="0.25">
      <c r="K584"/>
      <c r="L584"/>
    </row>
    <row r="585" spans="11:12" x14ac:dyDescent="0.25">
      <c r="K585"/>
      <c r="L585"/>
    </row>
    <row r="586" spans="11:12" x14ac:dyDescent="0.25">
      <c r="K586"/>
      <c r="L586"/>
    </row>
    <row r="587" spans="11:12" x14ac:dyDescent="0.25">
      <c r="K587"/>
      <c r="L587"/>
    </row>
    <row r="588" spans="11:12" x14ac:dyDescent="0.25">
      <c r="K588"/>
      <c r="L588"/>
    </row>
    <row r="589" spans="11:12" x14ac:dyDescent="0.25">
      <c r="K589"/>
      <c r="L589"/>
    </row>
    <row r="590" spans="11:12" x14ac:dyDescent="0.25">
      <c r="K590"/>
      <c r="L590"/>
    </row>
    <row r="591" spans="11:12" x14ac:dyDescent="0.25">
      <c r="K591"/>
      <c r="L591"/>
    </row>
    <row r="592" spans="11:12" x14ac:dyDescent="0.25">
      <c r="K592"/>
      <c r="L592"/>
    </row>
    <row r="593" spans="11:12" x14ac:dyDescent="0.25">
      <c r="K593"/>
      <c r="L593"/>
    </row>
    <row r="594" spans="11:12" x14ac:dyDescent="0.25">
      <c r="K594"/>
      <c r="L594"/>
    </row>
    <row r="595" spans="11:12" x14ac:dyDescent="0.25">
      <c r="K595"/>
      <c r="L595"/>
    </row>
    <row r="596" spans="11:12" x14ac:dyDescent="0.25">
      <c r="K596"/>
      <c r="L596"/>
    </row>
    <row r="597" spans="11:12" x14ac:dyDescent="0.25">
      <c r="K597"/>
      <c r="L597"/>
    </row>
    <row r="598" spans="11:12" x14ac:dyDescent="0.25">
      <c r="K598"/>
      <c r="L598"/>
    </row>
    <row r="599" spans="11:12" x14ac:dyDescent="0.25">
      <c r="K599"/>
      <c r="L599"/>
    </row>
    <row r="600" spans="11:12" x14ac:dyDescent="0.25">
      <c r="K600"/>
      <c r="L600"/>
    </row>
    <row r="601" spans="11:12" x14ac:dyDescent="0.25">
      <c r="K601"/>
      <c r="L601"/>
    </row>
    <row r="602" spans="11:12" x14ac:dyDescent="0.25">
      <c r="K602"/>
      <c r="L602"/>
    </row>
    <row r="603" spans="11:12" x14ac:dyDescent="0.25">
      <c r="K603"/>
      <c r="L603"/>
    </row>
    <row r="604" spans="11:12" x14ac:dyDescent="0.25">
      <c r="K604"/>
      <c r="L604"/>
    </row>
    <row r="605" spans="11:12" x14ac:dyDescent="0.25">
      <c r="K605"/>
      <c r="L605"/>
    </row>
    <row r="606" spans="11:12" x14ac:dyDescent="0.25">
      <c r="K606"/>
      <c r="L606"/>
    </row>
    <row r="607" spans="11:12" x14ac:dyDescent="0.25">
      <c r="K607"/>
      <c r="L607"/>
    </row>
    <row r="608" spans="11:12" x14ac:dyDescent="0.25">
      <c r="K608"/>
      <c r="L608"/>
    </row>
    <row r="609" spans="11:12" x14ac:dyDescent="0.25">
      <c r="K609"/>
      <c r="L609"/>
    </row>
    <row r="610" spans="11:12" x14ac:dyDescent="0.25">
      <c r="K610"/>
      <c r="L610"/>
    </row>
    <row r="611" spans="11:12" x14ac:dyDescent="0.25">
      <c r="K611"/>
      <c r="L611"/>
    </row>
    <row r="612" spans="11:12" x14ac:dyDescent="0.25">
      <c r="K612"/>
      <c r="L612"/>
    </row>
    <row r="613" spans="11:12" x14ac:dyDescent="0.25">
      <c r="K613"/>
      <c r="L613"/>
    </row>
    <row r="614" spans="11:12" x14ac:dyDescent="0.25">
      <c r="K614"/>
      <c r="L614"/>
    </row>
    <row r="615" spans="11:12" x14ac:dyDescent="0.25">
      <c r="K615"/>
      <c r="L615"/>
    </row>
    <row r="616" spans="11:12" x14ac:dyDescent="0.25">
      <c r="K616"/>
      <c r="L616"/>
    </row>
    <row r="617" spans="11:12" x14ac:dyDescent="0.25">
      <c r="K617"/>
      <c r="L617"/>
    </row>
    <row r="618" spans="11:12" x14ac:dyDescent="0.25">
      <c r="K618"/>
      <c r="L618"/>
    </row>
    <row r="619" spans="11:12" x14ac:dyDescent="0.25">
      <c r="K619"/>
      <c r="L619"/>
    </row>
    <row r="620" spans="11:12" x14ac:dyDescent="0.25">
      <c r="K620"/>
      <c r="L620"/>
    </row>
    <row r="621" spans="11:12" x14ac:dyDescent="0.25">
      <c r="K621"/>
      <c r="L621"/>
    </row>
    <row r="622" spans="11:12" x14ac:dyDescent="0.25">
      <c r="K622"/>
      <c r="L622"/>
    </row>
    <row r="623" spans="11:12" x14ac:dyDescent="0.25">
      <c r="K623"/>
      <c r="L623"/>
    </row>
    <row r="624" spans="11:12" x14ac:dyDescent="0.25">
      <c r="K624"/>
      <c r="L624"/>
    </row>
    <row r="625" spans="11:12" x14ac:dyDescent="0.25">
      <c r="K625"/>
      <c r="L625"/>
    </row>
    <row r="626" spans="11:12" x14ac:dyDescent="0.25">
      <c r="K626"/>
      <c r="L626"/>
    </row>
    <row r="627" spans="11:12" x14ac:dyDescent="0.25">
      <c r="K627"/>
      <c r="L627"/>
    </row>
    <row r="628" spans="11:12" x14ac:dyDescent="0.25">
      <c r="K628"/>
      <c r="L628"/>
    </row>
    <row r="629" spans="11:12" x14ac:dyDescent="0.25">
      <c r="K629"/>
      <c r="L629"/>
    </row>
    <row r="630" spans="11:12" x14ac:dyDescent="0.25">
      <c r="K630"/>
      <c r="L630"/>
    </row>
    <row r="631" spans="11:12" x14ac:dyDescent="0.25">
      <c r="K631"/>
      <c r="L631"/>
    </row>
    <row r="632" spans="11:12" x14ac:dyDescent="0.25">
      <c r="K632"/>
      <c r="L632"/>
    </row>
    <row r="633" spans="11:12" x14ac:dyDescent="0.25">
      <c r="K633"/>
      <c r="L633"/>
    </row>
    <row r="634" spans="11:12" x14ac:dyDescent="0.25">
      <c r="K634"/>
      <c r="L634"/>
    </row>
    <row r="635" spans="11:12" x14ac:dyDescent="0.25">
      <c r="K635"/>
      <c r="L635"/>
    </row>
    <row r="636" spans="11:12" x14ac:dyDescent="0.25">
      <c r="K636"/>
      <c r="L636"/>
    </row>
    <row r="637" spans="11:12" x14ac:dyDescent="0.25">
      <c r="K637"/>
      <c r="L637"/>
    </row>
    <row r="638" spans="11:12" x14ac:dyDescent="0.25">
      <c r="K638"/>
      <c r="L638"/>
    </row>
    <row r="639" spans="11:12" x14ac:dyDescent="0.25">
      <c r="K639"/>
      <c r="L639"/>
    </row>
    <row r="640" spans="11:12" x14ac:dyDescent="0.25">
      <c r="K640"/>
      <c r="L640"/>
    </row>
    <row r="641" spans="11:12" x14ac:dyDescent="0.25">
      <c r="K641"/>
      <c r="L641"/>
    </row>
    <row r="642" spans="11:12" x14ac:dyDescent="0.25">
      <c r="K642"/>
      <c r="L642"/>
    </row>
    <row r="643" spans="11:12" x14ac:dyDescent="0.25">
      <c r="K643"/>
      <c r="L643"/>
    </row>
    <row r="644" spans="11:12" x14ac:dyDescent="0.25">
      <c r="K644"/>
      <c r="L644"/>
    </row>
    <row r="645" spans="11:12" x14ac:dyDescent="0.25">
      <c r="K645"/>
      <c r="L645"/>
    </row>
    <row r="646" spans="11:12" x14ac:dyDescent="0.25">
      <c r="K646"/>
      <c r="L646"/>
    </row>
    <row r="647" spans="11:12" x14ac:dyDescent="0.25">
      <c r="K647"/>
      <c r="L647"/>
    </row>
    <row r="648" spans="11:12" x14ac:dyDescent="0.25">
      <c r="K648"/>
      <c r="L648"/>
    </row>
    <row r="649" spans="11:12" x14ac:dyDescent="0.25">
      <c r="K649"/>
      <c r="L649"/>
    </row>
    <row r="650" spans="11:12" x14ac:dyDescent="0.25">
      <c r="K650"/>
      <c r="L650"/>
    </row>
    <row r="651" spans="11:12" x14ac:dyDescent="0.25">
      <c r="K651"/>
      <c r="L651"/>
    </row>
    <row r="652" spans="11:12" x14ac:dyDescent="0.25">
      <c r="K652"/>
      <c r="L652"/>
    </row>
    <row r="653" spans="11:12" x14ac:dyDescent="0.25">
      <c r="K653"/>
      <c r="L653"/>
    </row>
    <row r="654" spans="11:12" x14ac:dyDescent="0.25">
      <c r="K654"/>
      <c r="L654"/>
    </row>
    <row r="655" spans="11:12" x14ac:dyDescent="0.25">
      <c r="K655"/>
      <c r="L655"/>
    </row>
    <row r="656" spans="11:12" x14ac:dyDescent="0.25">
      <c r="K656"/>
      <c r="L656"/>
    </row>
    <row r="657" spans="11:12" x14ac:dyDescent="0.25">
      <c r="K657"/>
      <c r="L657"/>
    </row>
    <row r="658" spans="11:12" x14ac:dyDescent="0.25">
      <c r="K658"/>
      <c r="L658"/>
    </row>
    <row r="659" spans="11:12" x14ac:dyDescent="0.25">
      <c r="K659"/>
      <c r="L659"/>
    </row>
    <row r="660" spans="11:12" x14ac:dyDescent="0.25">
      <c r="K660"/>
      <c r="L660"/>
    </row>
    <row r="661" spans="11:12" x14ac:dyDescent="0.25">
      <c r="K661"/>
      <c r="L661"/>
    </row>
    <row r="662" spans="11:12" x14ac:dyDescent="0.25">
      <c r="K662"/>
      <c r="L662"/>
    </row>
    <row r="663" spans="11:12" x14ac:dyDescent="0.25">
      <c r="K663"/>
      <c r="L663"/>
    </row>
    <row r="664" spans="11:12" x14ac:dyDescent="0.25">
      <c r="K664"/>
      <c r="L664"/>
    </row>
    <row r="665" spans="11:12" x14ac:dyDescent="0.25">
      <c r="K665"/>
      <c r="L665"/>
    </row>
    <row r="666" spans="11:12" x14ac:dyDescent="0.25">
      <c r="K666"/>
      <c r="L666"/>
    </row>
    <row r="667" spans="11:12" x14ac:dyDescent="0.25">
      <c r="K667"/>
      <c r="L667"/>
    </row>
    <row r="668" spans="11:12" x14ac:dyDescent="0.25">
      <c r="K668"/>
      <c r="L668"/>
    </row>
    <row r="669" spans="11:12" x14ac:dyDescent="0.25">
      <c r="K669"/>
      <c r="L669"/>
    </row>
    <row r="670" spans="11:12" x14ac:dyDescent="0.25">
      <c r="K670"/>
      <c r="L670"/>
    </row>
    <row r="671" spans="11:12" x14ac:dyDescent="0.25">
      <c r="K671"/>
      <c r="L671"/>
    </row>
    <row r="672" spans="11:12" x14ac:dyDescent="0.25">
      <c r="K672"/>
      <c r="L672"/>
    </row>
    <row r="673" spans="11:12" x14ac:dyDescent="0.25">
      <c r="K673"/>
      <c r="L673"/>
    </row>
    <row r="674" spans="11:12" x14ac:dyDescent="0.25">
      <c r="K674"/>
      <c r="L674"/>
    </row>
    <row r="675" spans="11:12" x14ac:dyDescent="0.25">
      <c r="K675"/>
      <c r="L675"/>
    </row>
    <row r="676" spans="11:12" x14ac:dyDescent="0.25">
      <c r="K676"/>
      <c r="L676"/>
    </row>
    <row r="677" spans="11:12" x14ac:dyDescent="0.25">
      <c r="K677"/>
      <c r="L677"/>
    </row>
    <row r="678" spans="11:12" x14ac:dyDescent="0.25">
      <c r="K678"/>
      <c r="L678"/>
    </row>
    <row r="679" spans="11:12" x14ac:dyDescent="0.25">
      <c r="K679"/>
      <c r="L679"/>
    </row>
    <row r="680" spans="11:12" x14ac:dyDescent="0.25">
      <c r="K680"/>
      <c r="L680"/>
    </row>
    <row r="681" spans="11:12" x14ac:dyDescent="0.25">
      <c r="K681"/>
      <c r="L681"/>
    </row>
    <row r="682" spans="11:12" x14ac:dyDescent="0.25">
      <c r="K682"/>
      <c r="L682"/>
    </row>
    <row r="683" spans="11:12" x14ac:dyDescent="0.25">
      <c r="K683"/>
      <c r="L683"/>
    </row>
    <row r="684" spans="11:12" x14ac:dyDescent="0.25">
      <c r="K684"/>
      <c r="L684"/>
    </row>
    <row r="685" spans="11:12" x14ac:dyDescent="0.25">
      <c r="K685"/>
      <c r="L685"/>
    </row>
    <row r="686" spans="11:12" x14ac:dyDescent="0.25">
      <c r="K686"/>
      <c r="L686"/>
    </row>
    <row r="687" spans="11:12" x14ac:dyDescent="0.25">
      <c r="K687"/>
      <c r="L687"/>
    </row>
    <row r="688" spans="11:12" x14ac:dyDescent="0.25">
      <c r="K688"/>
      <c r="L688"/>
    </row>
    <row r="689" spans="11:12" x14ac:dyDescent="0.25">
      <c r="K689"/>
      <c r="L689"/>
    </row>
    <row r="690" spans="11:12" x14ac:dyDescent="0.25">
      <c r="K690"/>
      <c r="L690"/>
    </row>
    <row r="691" spans="11:12" x14ac:dyDescent="0.25">
      <c r="K691"/>
      <c r="L691"/>
    </row>
    <row r="692" spans="11:12" x14ac:dyDescent="0.25">
      <c r="K692"/>
      <c r="L692"/>
    </row>
    <row r="693" spans="11:12" x14ac:dyDescent="0.25">
      <c r="K693"/>
      <c r="L693"/>
    </row>
    <row r="694" spans="11:12" x14ac:dyDescent="0.25">
      <c r="K694"/>
      <c r="L694"/>
    </row>
    <row r="695" spans="11:12" x14ac:dyDescent="0.25">
      <c r="K695"/>
      <c r="L695"/>
    </row>
    <row r="696" spans="11:12" x14ac:dyDescent="0.25">
      <c r="K696"/>
      <c r="L696"/>
    </row>
    <row r="697" spans="11:12" x14ac:dyDescent="0.25">
      <c r="K697"/>
      <c r="L697"/>
    </row>
    <row r="698" spans="11:12" x14ac:dyDescent="0.25">
      <c r="K698"/>
      <c r="L698"/>
    </row>
    <row r="699" spans="11:12" x14ac:dyDescent="0.25">
      <c r="K699"/>
      <c r="L699"/>
    </row>
    <row r="700" spans="11:12" x14ac:dyDescent="0.25">
      <c r="K700"/>
      <c r="L700"/>
    </row>
    <row r="701" spans="11:12" x14ac:dyDescent="0.25">
      <c r="K701"/>
      <c r="L701"/>
    </row>
    <row r="702" spans="11:12" x14ac:dyDescent="0.25">
      <c r="K702"/>
      <c r="L702"/>
    </row>
    <row r="703" spans="11:12" x14ac:dyDescent="0.25">
      <c r="K703"/>
      <c r="L703"/>
    </row>
    <row r="704" spans="11:12" x14ac:dyDescent="0.25">
      <c r="K704"/>
      <c r="L704"/>
    </row>
    <row r="705" spans="11:12" x14ac:dyDescent="0.25">
      <c r="K705"/>
      <c r="L705"/>
    </row>
    <row r="706" spans="11:12" x14ac:dyDescent="0.25">
      <c r="K706"/>
      <c r="L706"/>
    </row>
    <row r="707" spans="11:12" x14ac:dyDescent="0.25">
      <c r="K707"/>
      <c r="L707"/>
    </row>
    <row r="708" spans="11:12" x14ac:dyDescent="0.25">
      <c r="K708"/>
      <c r="L708"/>
    </row>
    <row r="709" spans="11:12" x14ac:dyDescent="0.25">
      <c r="K709"/>
      <c r="L709"/>
    </row>
    <row r="710" spans="11:12" x14ac:dyDescent="0.25">
      <c r="K710"/>
      <c r="L710"/>
    </row>
    <row r="711" spans="11:12" x14ac:dyDescent="0.25">
      <c r="K711"/>
      <c r="L711"/>
    </row>
    <row r="712" spans="11:12" x14ac:dyDescent="0.25">
      <c r="K712"/>
      <c r="L712"/>
    </row>
    <row r="713" spans="11:12" x14ac:dyDescent="0.25">
      <c r="K713"/>
      <c r="L713"/>
    </row>
    <row r="714" spans="11:12" x14ac:dyDescent="0.25">
      <c r="K714"/>
      <c r="L714"/>
    </row>
    <row r="715" spans="11:12" x14ac:dyDescent="0.25">
      <c r="K715"/>
      <c r="L715"/>
    </row>
    <row r="716" spans="11:12" x14ac:dyDescent="0.25">
      <c r="K716"/>
      <c r="L716"/>
    </row>
    <row r="717" spans="11:12" x14ac:dyDescent="0.25">
      <c r="K717"/>
      <c r="L717"/>
    </row>
    <row r="718" spans="11:12" x14ac:dyDescent="0.25">
      <c r="K718"/>
      <c r="L718"/>
    </row>
    <row r="719" spans="11:12" x14ac:dyDescent="0.25">
      <c r="K719"/>
      <c r="L719"/>
    </row>
    <row r="720" spans="11:12" x14ac:dyDescent="0.25">
      <c r="K720"/>
      <c r="L720"/>
    </row>
    <row r="721" spans="11:12" x14ac:dyDescent="0.25">
      <c r="K721"/>
      <c r="L721"/>
    </row>
    <row r="722" spans="11:12" x14ac:dyDescent="0.25">
      <c r="K722"/>
      <c r="L722"/>
    </row>
    <row r="723" spans="11:12" x14ac:dyDescent="0.25">
      <c r="K723"/>
      <c r="L723"/>
    </row>
    <row r="724" spans="11:12" x14ac:dyDescent="0.25">
      <c r="K724"/>
      <c r="L724"/>
    </row>
    <row r="725" spans="11:12" x14ac:dyDescent="0.25">
      <c r="K725"/>
      <c r="L725"/>
    </row>
    <row r="726" spans="11:12" x14ac:dyDescent="0.25">
      <c r="K726"/>
      <c r="L726"/>
    </row>
    <row r="727" spans="11:12" x14ac:dyDescent="0.25">
      <c r="K727"/>
      <c r="L727"/>
    </row>
    <row r="728" spans="11:12" x14ac:dyDescent="0.25">
      <c r="K728"/>
      <c r="L728"/>
    </row>
    <row r="729" spans="11:12" x14ac:dyDescent="0.25">
      <c r="K729"/>
      <c r="L729"/>
    </row>
    <row r="730" spans="11:12" x14ac:dyDescent="0.25">
      <c r="K730"/>
      <c r="L730"/>
    </row>
    <row r="731" spans="11:12" x14ac:dyDescent="0.25">
      <c r="K731"/>
      <c r="L731"/>
    </row>
    <row r="732" spans="11:12" x14ac:dyDescent="0.25">
      <c r="K732"/>
      <c r="L732"/>
    </row>
    <row r="733" spans="11:12" x14ac:dyDescent="0.25">
      <c r="K733"/>
      <c r="L733"/>
    </row>
    <row r="734" spans="11:12" x14ac:dyDescent="0.25">
      <c r="K734"/>
      <c r="L734"/>
    </row>
    <row r="735" spans="11:12" x14ac:dyDescent="0.25">
      <c r="K735"/>
      <c r="L735"/>
    </row>
    <row r="736" spans="11:12" x14ac:dyDescent="0.25">
      <c r="K736"/>
      <c r="L736"/>
    </row>
    <row r="737" spans="11:12" x14ac:dyDescent="0.25">
      <c r="K737"/>
      <c r="L737"/>
    </row>
    <row r="738" spans="11:12" x14ac:dyDescent="0.25">
      <c r="K738"/>
      <c r="L738"/>
    </row>
    <row r="739" spans="11:12" x14ac:dyDescent="0.25">
      <c r="K739"/>
      <c r="L739"/>
    </row>
    <row r="740" spans="11:12" x14ac:dyDescent="0.25">
      <c r="K740"/>
      <c r="L740"/>
    </row>
    <row r="741" spans="11:12" x14ac:dyDescent="0.25">
      <c r="K741"/>
      <c r="L741"/>
    </row>
    <row r="742" spans="11:12" x14ac:dyDescent="0.25">
      <c r="K742"/>
      <c r="L742"/>
    </row>
    <row r="743" spans="11:12" x14ac:dyDescent="0.25">
      <c r="K743"/>
      <c r="L743"/>
    </row>
    <row r="744" spans="11:12" x14ac:dyDescent="0.25">
      <c r="K744"/>
      <c r="L744"/>
    </row>
    <row r="745" spans="11:12" x14ac:dyDescent="0.25">
      <c r="K745"/>
      <c r="L745"/>
    </row>
    <row r="746" spans="11:12" x14ac:dyDescent="0.25">
      <c r="K746"/>
      <c r="L746"/>
    </row>
    <row r="747" spans="11:12" x14ac:dyDescent="0.25">
      <c r="K747"/>
      <c r="L747"/>
    </row>
    <row r="748" spans="11:12" x14ac:dyDescent="0.25">
      <c r="K748"/>
      <c r="L748"/>
    </row>
    <row r="749" spans="11:12" x14ac:dyDescent="0.25">
      <c r="K749"/>
      <c r="L749"/>
    </row>
    <row r="750" spans="11:12" x14ac:dyDescent="0.25">
      <c r="K750"/>
      <c r="L750"/>
    </row>
    <row r="751" spans="11:12" x14ac:dyDescent="0.25">
      <c r="K751"/>
      <c r="L751"/>
    </row>
    <row r="752" spans="11:12" x14ac:dyDescent="0.25">
      <c r="K752"/>
      <c r="L752"/>
    </row>
    <row r="753" spans="11:12" x14ac:dyDescent="0.25">
      <c r="K753"/>
      <c r="L753"/>
    </row>
    <row r="754" spans="11:12" x14ac:dyDescent="0.25">
      <c r="K754"/>
      <c r="L754"/>
    </row>
    <row r="755" spans="11:12" x14ac:dyDescent="0.25">
      <c r="K755"/>
      <c r="L755"/>
    </row>
    <row r="756" spans="11:12" x14ac:dyDescent="0.25">
      <c r="K756"/>
      <c r="L756"/>
    </row>
    <row r="757" spans="11:12" x14ac:dyDescent="0.25">
      <c r="K757"/>
      <c r="L757"/>
    </row>
    <row r="758" spans="11:12" x14ac:dyDescent="0.25">
      <c r="K758"/>
      <c r="L758"/>
    </row>
    <row r="759" spans="11:12" x14ac:dyDescent="0.25">
      <c r="K759"/>
      <c r="L759"/>
    </row>
    <row r="760" spans="11:12" x14ac:dyDescent="0.25">
      <c r="K760"/>
      <c r="L760"/>
    </row>
    <row r="761" spans="11:12" x14ac:dyDescent="0.25">
      <c r="K761"/>
      <c r="L761"/>
    </row>
    <row r="762" spans="11:12" x14ac:dyDescent="0.25">
      <c r="K762"/>
      <c r="L762"/>
    </row>
    <row r="763" spans="11:12" x14ac:dyDescent="0.25">
      <c r="K763"/>
      <c r="L763"/>
    </row>
    <row r="764" spans="11:12" x14ac:dyDescent="0.25">
      <c r="K764"/>
      <c r="L764"/>
    </row>
    <row r="765" spans="11:12" x14ac:dyDescent="0.25">
      <c r="K765"/>
      <c r="L765"/>
    </row>
    <row r="766" spans="11:12" x14ac:dyDescent="0.25">
      <c r="K766"/>
      <c r="L766"/>
    </row>
    <row r="767" spans="11:12" x14ac:dyDescent="0.25">
      <c r="K767"/>
      <c r="L767"/>
    </row>
    <row r="768" spans="11:12" x14ac:dyDescent="0.25">
      <c r="K768"/>
      <c r="L768"/>
    </row>
    <row r="769" spans="11:12" x14ac:dyDescent="0.25">
      <c r="K769"/>
      <c r="L769"/>
    </row>
    <row r="770" spans="11:12" x14ac:dyDescent="0.25">
      <c r="K770"/>
      <c r="L770"/>
    </row>
    <row r="771" spans="11:12" x14ac:dyDescent="0.25">
      <c r="K771"/>
      <c r="L771"/>
    </row>
    <row r="772" spans="11:12" x14ac:dyDescent="0.25">
      <c r="K772"/>
      <c r="L772"/>
    </row>
    <row r="773" spans="11:12" x14ac:dyDescent="0.25">
      <c r="K773"/>
      <c r="L773"/>
    </row>
    <row r="774" spans="11:12" x14ac:dyDescent="0.25">
      <c r="K774"/>
      <c r="L774"/>
    </row>
    <row r="775" spans="11:12" x14ac:dyDescent="0.25">
      <c r="K775"/>
      <c r="L775"/>
    </row>
    <row r="776" spans="11:12" x14ac:dyDescent="0.25">
      <c r="K776"/>
      <c r="L776"/>
    </row>
    <row r="777" spans="11:12" x14ac:dyDescent="0.25">
      <c r="K777"/>
      <c r="L777"/>
    </row>
    <row r="778" spans="11:12" x14ac:dyDescent="0.25">
      <c r="K778"/>
      <c r="L778"/>
    </row>
    <row r="779" spans="11:12" x14ac:dyDescent="0.25">
      <c r="K779"/>
      <c r="L779"/>
    </row>
    <row r="780" spans="11:12" x14ac:dyDescent="0.25">
      <c r="K780"/>
      <c r="L780"/>
    </row>
    <row r="781" spans="11:12" x14ac:dyDescent="0.25">
      <c r="K781"/>
      <c r="L781"/>
    </row>
    <row r="782" spans="11:12" x14ac:dyDescent="0.25">
      <c r="K782"/>
      <c r="L782"/>
    </row>
    <row r="783" spans="11:12" x14ac:dyDescent="0.25">
      <c r="K783"/>
      <c r="L783"/>
    </row>
    <row r="784" spans="11:12" x14ac:dyDescent="0.25">
      <c r="K784"/>
      <c r="L784"/>
    </row>
    <row r="785" spans="11:12" x14ac:dyDescent="0.25">
      <c r="K785"/>
      <c r="L785"/>
    </row>
    <row r="786" spans="11:12" x14ac:dyDescent="0.25">
      <c r="K786"/>
      <c r="L786"/>
    </row>
    <row r="787" spans="11:12" x14ac:dyDescent="0.25">
      <c r="K787"/>
      <c r="L787"/>
    </row>
    <row r="788" spans="11:12" x14ac:dyDescent="0.25">
      <c r="K788"/>
      <c r="L788"/>
    </row>
    <row r="789" spans="11:12" x14ac:dyDescent="0.25">
      <c r="K789"/>
      <c r="L789"/>
    </row>
    <row r="790" spans="11:12" x14ac:dyDescent="0.25">
      <c r="K790"/>
      <c r="L790"/>
    </row>
    <row r="791" spans="11:12" x14ac:dyDescent="0.25">
      <c r="K791"/>
      <c r="L791"/>
    </row>
    <row r="792" spans="11:12" x14ac:dyDescent="0.25">
      <c r="K792"/>
      <c r="L792"/>
    </row>
    <row r="793" spans="11:12" x14ac:dyDescent="0.25">
      <c r="K793"/>
      <c r="L793"/>
    </row>
    <row r="794" spans="11:12" x14ac:dyDescent="0.25">
      <c r="K794"/>
      <c r="L794"/>
    </row>
    <row r="795" spans="11:12" x14ac:dyDescent="0.25">
      <c r="K795"/>
      <c r="L795"/>
    </row>
    <row r="796" spans="11:12" x14ac:dyDescent="0.25">
      <c r="K796"/>
      <c r="L796"/>
    </row>
    <row r="797" spans="11:12" x14ac:dyDescent="0.25">
      <c r="K797"/>
      <c r="L797"/>
    </row>
    <row r="798" spans="11:12" x14ac:dyDescent="0.25">
      <c r="K798"/>
      <c r="L798"/>
    </row>
    <row r="799" spans="11:12" x14ac:dyDescent="0.25">
      <c r="K799"/>
      <c r="L799"/>
    </row>
    <row r="800" spans="11:12" x14ac:dyDescent="0.25">
      <c r="K800"/>
      <c r="L800"/>
    </row>
    <row r="801" spans="11:12" x14ac:dyDescent="0.25">
      <c r="K801"/>
      <c r="L801"/>
    </row>
    <row r="802" spans="11:12" x14ac:dyDescent="0.25">
      <c r="K802"/>
      <c r="L802"/>
    </row>
    <row r="803" spans="11:12" x14ac:dyDescent="0.25">
      <c r="K803"/>
      <c r="L803"/>
    </row>
    <row r="804" spans="11:12" x14ac:dyDescent="0.25">
      <c r="K804"/>
      <c r="L804"/>
    </row>
    <row r="805" spans="11:12" x14ac:dyDescent="0.25">
      <c r="K805"/>
      <c r="L805"/>
    </row>
    <row r="806" spans="11:12" x14ac:dyDescent="0.25">
      <c r="K806"/>
      <c r="L806"/>
    </row>
    <row r="807" spans="11:12" x14ac:dyDescent="0.25">
      <c r="K807"/>
      <c r="L807"/>
    </row>
    <row r="808" spans="11:12" x14ac:dyDescent="0.25">
      <c r="K808"/>
      <c r="L808"/>
    </row>
    <row r="809" spans="11:12" x14ac:dyDescent="0.25">
      <c r="K809"/>
      <c r="L809"/>
    </row>
    <row r="810" spans="11:12" x14ac:dyDescent="0.25">
      <c r="K810"/>
      <c r="L810"/>
    </row>
    <row r="811" spans="11:12" x14ac:dyDescent="0.25">
      <c r="K811"/>
      <c r="L811"/>
    </row>
    <row r="812" spans="11:12" x14ac:dyDescent="0.25">
      <c r="K812"/>
      <c r="L812"/>
    </row>
    <row r="813" spans="11:12" x14ac:dyDescent="0.25">
      <c r="K813"/>
      <c r="L813"/>
    </row>
    <row r="814" spans="11:12" x14ac:dyDescent="0.25">
      <c r="K814"/>
      <c r="L814"/>
    </row>
    <row r="815" spans="11:12" x14ac:dyDescent="0.25">
      <c r="K815"/>
      <c r="L815"/>
    </row>
    <row r="816" spans="11:12" x14ac:dyDescent="0.25">
      <c r="K816"/>
      <c r="L816"/>
    </row>
    <row r="817" spans="11:12" x14ac:dyDescent="0.25">
      <c r="K817"/>
      <c r="L817"/>
    </row>
    <row r="818" spans="11:12" x14ac:dyDescent="0.25">
      <c r="K818"/>
      <c r="L818"/>
    </row>
    <row r="819" spans="11:12" x14ac:dyDescent="0.25">
      <c r="K819"/>
      <c r="L819"/>
    </row>
    <row r="820" spans="11:12" x14ac:dyDescent="0.25">
      <c r="K820"/>
      <c r="L820"/>
    </row>
    <row r="821" spans="11:12" x14ac:dyDescent="0.25">
      <c r="K821"/>
      <c r="L821"/>
    </row>
    <row r="822" spans="11:12" x14ac:dyDescent="0.25">
      <c r="K822"/>
      <c r="L822"/>
    </row>
    <row r="823" spans="11:12" x14ac:dyDescent="0.25">
      <c r="K823"/>
      <c r="L823"/>
    </row>
    <row r="824" spans="11:12" x14ac:dyDescent="0.25">
      <c r="K824"/>
      <c r="L824"/>
    </row>
    <row r="825" spans="11:12" x14ac:dyDescent="0.25">
      <c r="K825"/>
      <c r="L825"/>
    </row>
    <row r="826" spans="11:12" x14ac:dyDescent="0.25">
      <c r="K826"/>
      <c r="L826"/>
    </row>
    <row r="827" spans="11:12" x14ac:dyDescent="0.25">
      <c r="K827"/>
      <c r="L827"/>
    </row>
    <row r="828" spans="11:12" x14ac:dyDescent="0.25">
      <c r="K828"/>
      <c r="L828"/>
    </row>
    <row r="829" spans="11:12" x14ac:dyDescent="0.25">
      <c r="K829"/>
      <c r="L829"/>
    </row>
    <row r="830" spans="11:12" x14ac:dyDescent="0.25">
      <c r="K830"/>
      <c r="L830"/>
    </row>
    <row r="831" spans="11:12" x14ac:dyDescent="0.25">
      <c r="K831"/>
      <c r="L831"/>
    </row>
    <row r="832" spans="11:12" x14ac:dyDescent="0.25">
      <c r="K832"/>
      <c r="L832"/>
    </row>
    <row r="833" spans="11:12" x14ac:dyDescent="0.25">
      <c r="K833"/>
      <c r="L833"/>
    </row>
    <row r="834" spans="11:12" x14ac:dyDescent="0.25">
      <c r="K834"/>
      <c r="L834"/>
    </row>
    <row r="835" spans="11:12" x14ac:dyDescent="0.25">
      <c r="K835"/>
      <c r="L835"/>
    </row>
    <row r="836" spans="11:12" x14ac:dyDescent="0.25">
      <c r="K836"/>
      <c r="L836"/>
    </row>
    <row r="837" spans="11:12" x14ac:dyDescent="0.25">
      <c r="K837"/>
      <c r="L837"/>
    </row>
    <row r="838" spans="11:12" x14ac:dyDescent="0.25">
      <c r="K838"/>
      <c r="L838"/>
    </row>
    <row r="839" spans="11:12" x14ac:dyDescent="0.25">
      <c r="K839"/>
      <c r="L839"/>
    </row>
    <row r="840" spans="11:12" x14ac:dyDescent="0.25">
      <c r="K840"/>
      <c r="L840"/>
    </row>
    <row r="841" spans="11:12" x14ac:dyDescent="0.25">
      <c r="K841"/>
      <c r="L841"/>
    </row>
    <row r="842" spans="11:12" x14ac:dyDescent="0.25">
      <c r="K842"/>
      <c r="L842"/>
    </row>
    <row r="843" spans="11:12" x14ac:dyDescent="0.25">
      <c r="K843"/>
      <c r="L843"/>
    </row>
    <row r="844" spans="11:12" x14ac:dyDescent="0.25">
      <c r="K844"/>
      <c r="L844"/>
    </row>
    <row r="845" spans="11:12" x14ac:dyDescent="0.25">
      <c r="K845"/>
      <c r="L845"/>
    </row>
    <row r="846" spans="11:12" x14ac:dyDescent="0.25">
      <c r="K846"/>
      <c r="L846"/>
    </row>
    <row r="847" spans="11:12" x14ac:dyDescent="0.25">
      <c r="K847"/>
      <c r="L847"/>
    </row>
    <row r="848" spans="11:12" x14ac:dyDescent="0.25">
      <c r="K848"/>
      <c r="L848"/>
    </row>
    <row r="849" spans="11:12" x14ac:dyDescent="0.25">
      <c r="K849"/>
      <c r="L849"/>
    </row>
    <row r="850" spans="11:12" x14ac:dyDescent="0.25">
      <c r="K850"/>
      <c r="L850"/>
    </row>
    <row r="851" spans="11:12" x14ac:dyDescent="0.25">
      <c r="K851"/>
      <c r="L851"/>
    </row>
    <row r="852" spans="11:12" x14ac:dyDescent="0.25">
      <c r="K852"/>
      <c r="L852"/>
    </row>
    <row r="853" spans="11:12" x14ac:dyDescent="0.25">
      <c r="K853"/>
      <c r="L853"/>
    </row>
    <row r="854" spans="11:12" x14ac:dyDescent="0.25">
      <c r="K854"/>
      <c r="L854"/>
    </row>
    <row r="855" spans="11:12" x14ac:dyDescent="0.25">
      <c r="K855"/>
      <c r="L855"/>
    </row>
    <row r="856" spans="11:12" x14ac:dyDescent="0.25">
      <c r="K856"/>
      <c r="L856"/>
    </row>
    <row r="857" spans="11:12" x14ac:dyDescent="0.25">
      <c r="K857"/>
      <c r="L857"/>
    </row>
    <row r="858" spans="11:12" x14ac:dyDescent="0.25">
      <c r="K858"/>
      <c r="L858"/>
    </row>
    <row r="859" spans="11:12" x14ac:dyDescent="0.25">
      <c r="K859"/>
      <c r="L859"/>
    </row>
    <row r="860" spans="11:12" x14ac:dyDescent="0.25">
      <c r="K860"/>
      <c r="L860"/>
    </row>
    <row r="861" spans="11:12" x14ac:dyDescent="0.25">
      <c r="K861"/>
      <c r="L861"/>
    </row>
    <row r="862" spans="11:12" x14ac:dyDescent="0.25">
      <c r="K862"/>
      <c r="L862"/>
    </row>
    <row r="863" spans="11:12" x14ac:dyDescent="0.25">
      <c r="K863"/>
      <c r="L863"/>
    </row>
    <row r="864" spans="11:12" x14ac:dyDescent="0.25">
      <c r="K864"/>
      <c r="L864"/>
    </row>
    <row r="865" spans="11:12" x14ac:dyDescent="0.25">
      <c r="K865"/>
      <c r="L865"/>
    </row>
    <row r="866" spans="11:12" x14ac:dyDescent="0.25">
      <c r="K866"/>
      <c r="L866"/>
    </row>
    <row r="867" spans="11:12" x14ac:dyDescent="0.25">
      <c r="K867"/>
      <c r="L867"/>
    </row>
    <row r="868" spans="11:12" x14ac:dyDescent="0.25">
      <c r="K868"/>
      <c r="L868"/>
    </row>
    <row r="869" spans="11:12" x14ac:dyDescent="0.25">
      <c r="K869"/>
      <c r="L869"/>
    </row>
    <row r="870" spans="11:12" x14ac:dyDescent="0.25">
      <c r="K870"/>
      <c r="L870"/>
    </row>
    <row r="871" spans="11:12" x14ac:dyDescent="0.25">
      <c r="K871"/>
      <c r="L871"/>
    </row>
    <row r="872" spans="11:12" x14ac:dyDescent="0.25">
      <c r="K872"/>
      <c r="L872"/>
    </row>
    <row r="873" spans="11:12" x14ac:dyDescent="0.25">
      <c r="K873"/>
      <c r="L873"/>
    </row>
    <row r="874" spans="11:12" x14ac:dyDescent="0.25">
      <c r="K874"/>
      <c r="L874"/>
    </row>
    <row r="875" spans="11:12" x14ac:dyDescent="0.25">
      <c r="K875"/>
      <c r="L875"/>
    </row>
    <row r="876" spans="11:12" x14ac:dyDescent="0.25">
      <c r="K876"/>
      <c r="L876"/>
    </row>
    <row r="877" spans="11:12" x14ac:dyDescent="0.25">
      <c r="K877"/>
      <c r="L877"/>
    </row>
    <row r="878" spans="11:12" x14ac:dyDescent="0.25">
      <c r="K878"/>
      <c r="L878"/>
    </row>
    <row r="879" spans="11:12" x14ac:dyDescent="0.25">
      <c r="K879"/>
      <c r="L879"/>
    </row>
    <row r="880" spans="11:12" x14ac:dyDescent="0.25">
      <c r="K880"/>
      <c r="L880"/>
    </row>
    <row r="881" spans="11:12" x14ac:dyDescent="0.25">
      <c r="K881"/>
      <c r="L881"/>
    </row>
    <row r="882" spans="11:12" x14ac:dyDescent="0.25">
      <c r="K882"/>
      <c r="L882"/>
    </row>
    <row r="883" spans="11:12" x14ac:dyDescent="0.25">
      <c r="K883"/>
      <c r="L883"/>
    </row>
    <row r="884" spans="11:12" x14ac:dyDescent="0.25">
      <c r="K884"/>
      <c r="L884"/>
    </row>
    <row r="885" spans="11:12" x14ac:dyDescent="0.25">
      <c r="K885"/>
      <c r="L885"/>
    </row>
    <row r="886" spans="11:12" x14ac:dyDescent="0.25">
      <c r="K886"/>
      <c r="L886"/>
    </row>
    <row r="887" spans="11:12" x14ac:dyDescent="0.25">
      <c r="K887"/>
      <c r="L887"/>
    </row>
    <row r="888" spans="11:12" x14ac:dyDescent="0.25">
      <c r="K888"/>
      <c r="L888"/>
    </row>
    <row r="889" spans="11:12" x14ac:dyDescent="0.25">
      <c r="K889"/>
      <c r="L889"/>
    </row>
    <row r="890" spans="11:12" x14ac:dyDescent="0.25">
      <c r="K890"/>
      <c r="L890"/>
    </row>
    <row r="891" spans="11:12" x14ac:dyDescent="0.25">
      <c r="K891"/>
      <c r="L891"/>
    </row>
    <row r="892" spans="11:12" x14ac:dyDescent="0.25">
      <c r="K892"/>
      <c r="L892"/>
    </row>
    <row r="893" spans="11:12" x14ac:dyDescent="0.25">
      <c r="K893"/>
      <c r="L893"/>
    </row>
    <row r="894" spans="11:12" x14ac:dyDescent="0.25">
      <c r="K894"/>
      <c r="L894"/>
    </row>
    <row r="895" spans="11:12" x14ac:dyDescent="0.25">
      <c r="K895"/>
      <c r="L895"/>
    </row>
    <row r="896" spans="11:12" x14ac:dyDescent="0.25">
      <c r="K896"/>
      <c r="L896"/>
    </row>
    <row r="897" spans="11:12" x14ac:dyDescent="0.25">
      <c r="K897"/>
      <c r="L897"/>
    </row>
    <row r="898" spans="11:12" x14ac:dyDescent="0.25">
      <c r="K898"/>
      <c r="L898"/>
    </row>
    <row r="899" spans="11:12" x14ac:dyDescent="0.25">
      <c r="K899"/>
      <c r="L899"/>
    </row>
    <row r="900" spans="11:12" x14ac:dyDescent="0.25">
      <c r="K900"/>
      <c r="L900"/>
    </row>
    <row r="901" spans="11:12" x14ac:dyDescent="0.25">
      <c r="K901"/>
      <c r="L901"/>
    </row>
    <row r="902" spans="11:12" x14ac:dyDescent="0.25">
      <c r="K902"/>
      <c r="L902"/>
    </row>
    <row r="903" spans="11:12" x14ac:dyDescent="0.25">
      <c r="K903"/>
      <c r="L903"/>
    </row>
    <row r="904" spans="11:12" x14ac:dyDescent="0.25">
      <c r="K904"/>
      <c r="L904"/>
    </row>
    <row r="905" spans="11:12" x14ac:dyDescent="0.25">
      <c r="K905"/>
      <c r="L905"/>
    </row>
    <row r="906" spans="11:12" x14ac:dyDescent="0.25">
      <c r="K906"/>
      <c r="L906"/>
    </row>
    <row r="907" spans="11:12" x14ac:dyDescent="0.25">
      <c r="K907"/>
      <c r="L907"/>
    </row>
    <row r="908" spans="11:12" x14ac:dyDescent="0.25">
      <c r="K908"/>
      <c r="L908"/>
    </row>
    <row r="909" spans="11:12" x14ac:dyDescent="0.25">
      <c r="K909"/>
      <c r="L909"/>
    </row>
    <row r="910" spans="11:12" x14ac:dyDescent="0.25">
      <c r="K910"/>
      <c r="L910"/>
    </row>
    <row r="911" spans="11:12" x14ac:dyDescent="0.25">
      <c r="K911"/>
      <c r="L911"/>
    </row>
    <row r="912" spans="11:12" x14ac:dyDescent="0.25">
      <c r="K912"/>
      <c r="L912"/>
    </row>
    <row r="913" spans="11:12" x14ac:dyDescent="0.25">
      <c r="K913"/>
      <c r="L913"/>
    </row>
    <row r="914" spans="11:12" x14ac:dyDescent="0.25">
      <c r="K914"/>
      <c r="L914"/>
    </row>
    <row r="915" spans="11:12" x14ac:dyDescent="0.25">
      <c r="K915"/>
      <c r="L915"/>
    </row>
    <row r="916" spans="11:12" x14ac:dyDescent="0.25">
      <c r="K916"/>
      <c r="L916"/>
    </row>
    <row r="917" spans="11:12" x14ac:dyDescent="0.25">
      <c r="K917"/>
      <c r="L917"/>
    </row>
    <row r="918" spans="11:12" x14ac:dyDescent="0.25">
      <c r="K918"/>
      <c r="L918"/>
    </row>
    <row r="919" spans="11:12" x14ac:dyDescent="0.25">
      <c r="K919"/>
      <c r="L919"/>
    </row>
    <row r="920" spans="11:12" x14ac:dyDescent="0.25">
      <c r="K920"/>
      <c r="L920"/>
    </row>
    <row r="921" spans="11:12" x14ac:dyDescent="0.25">
      <c r="K921"/>
      <c r="L921"/>
    </row>
    <row r="922" spans="11:12" x14ac:dyDescent="0.25">
      <c r="K922"/>
      <c r="L922"/>
    </row>
    <row r="923" spans="11:12" x14ac:dyDescent="0.25">
      <c r="K923"/>
      <c r="L923"/>
    </row>
    <row r="924" spans="11:12" x14ac:dyDescent="0.25">
      <c r="K924"/>
      <c r="L924"/>
    </row>
    <row r="925" spans="11:12" x14ac:dyDescent="0.25">
      <c r="K925"/>
      <c r="L925"/>
    </row>
    <row r="926" spans="11:12" x14ac:dyDescent="0.25">
      <c r="K926"/>
      <c r="L926"/>
    </row>
    <row r="927" spans="11:12" x14ac:dyDescent="0.25">
      <c r="K927"/>
      <c r="L927"/>
    </row>
    <row r="928" spans="11:12" x14ac:dyDescent="0.25">
      <c r="K928"/>
      <c r="L928"/>
    </row>
    <row r="929" spans="11:12" x14ac:dyDescent="0.25">
      <c r="K929"/>
      <c r="L929"/>
    </row>
    <row r="930" spans="11:12" x14ac:dyDescent="0.25">
      <c r="K930"/>
      <c r="L930"/>
    </row>
    <row r="931" spans="11:12" x14ac:dyDescent="0.25">
      <c r="K931"/>
      <c r="L931"/>
    </row>
    <row r="932" spans="11:12" x14ac:dyDescent="0.25">
      <c r="K932"/>
      <c r="L932"/>
    </row>
    <row r="933" spans="11:12" x14ac:dyDescent="0.25">
      <c r="K933"/>
      <c r="L933"/>
    </row>
    <row r="934" spans="11:12" x14ac:dyDescent="0.25">
      <c r="K934"/>
      <c r="L934"/>
    </row>
    <row r="935" spans="11:12" x14ac:dyDescent="0.25">
      <c r="K935"/>
      <c r="L935"/>
    </row>
    <row r="936" spans="11:12" x14ac:dyDescent="0.25">
      <c r="K936"/>
      <c r="L936"/>
    </row>
    <row r="937" spans="11:12" x14ac:dyDescent="0.25">
      <c r="K937"/>
      <c r="L937"/>
    </row>
    <row r="938" spans="11:12" x14ac:dyDescent="0.25">
      <c r="K938"/>
      <c r="L938"/>
    </row>
    <row r="939" spans="11:12" x14ac:dyDescent="0.25">
      <c r="K939"/>
      <c r="L939"/>
    </row>
    <row r="940" spans="11:12" x14ac:dyDescent="0.25">
      <c r="K940"/>
      <c r="L940"/>
    </row>
    <row r="941" spans="11:12" x14ac:dyDescent="0.25">
      <c r="K941"/>
      <c r="L941"/>
    </row>
    <row r="942" spans="11:12" x14ac:dyDescent="0.25">
      <c r="K942"/>
      <c r="L942"/>
    </row>
    <row r="943" spans="11:12" x14ac:dyDescent="0.25">
      <c r="K943"/>
      <c r="L943"/>
    </row>
    <row r="944" spans="11:12" x14ac:dyDescent="0.25">
      <c r="K944"/>
      <c r="L944"/>
    </row>
    <row r="945" spans="11:12" x14ac:dyDescent="0.25">
      <c r="K945"/>
      <c r="L945"/>
    </row>
    <row r="946" spans="11:12" x14ac:dyDescent="0.25">
      <c r="K946"/>
      <c r="L946"/>
    </row>
    <row r="947" spans="11:12" x14ac:dyDescent="0.25">
      <c r="K947"/>
      <c r="L947"/>
    </row>
    <row r="948" spans="11:12" x14ac:dyDescent="0.25">
      <c r="K948"/>
      <c r="L948"/>
    </row>
    <row r="949" spans="11:12" x14ac:dyDescent="0.25">
      <c r="K949"/>
      <c r="L949"/>
    </row>
    <row r="950" spans="11:12" x14ac:dyDescent="0.25">
      <c r="K950"/>
      <c r="L950"/>
    </row>
    <row r="951" spans="11:12" x14ac:dyDescent="0.25">
      <c r="K951"/>
      <c r="L951"/>
    </row>
    <row r="952" spans="11:12" x14ac:dyDescent="0.25">
      <c r="K952"/>
      <c r="L952"/>
    </row>
    <row r="953" spans="11:12" x14ac:dyDescent="0.25">
      <c r="K953"/>
      <c r="L953"/>
    </row>
    <row r="954" spans="11:12" x14ac:dyDescent="0.25">
      <c r="K954"/>
      <c r="L954"/>
    </row>
    <row r="955" spans="11:12" x14ac:dyDescent="0.25">
      <c r="K955"/>
      <c r="L955"/>
    </row>
    <row r="956" spans="11:12" x14ac:dyDescent="0.25">
      <c r="K956"/>
      <c r="L956"/>
    </row>
    <row r="957" spans="11:12" x14ac:dyDescent="0.25">
      <c r="K957"/>
      <c r="L957"/>
    </row>
    <row r="958" spans="11:12" x14ac:dyDescent="0.25">
      <c r="K958"/>
      <c r="L958"/>
    </row>
    <row r="959" spans="11:12" x14ac:dyDescent="0.25">
      <c r="K959"/>
      <c r="L959"/>
    </row>
    <row r="960" spans="11:12" x14ac:dyDescent="0.25">
      <c r="K960"/>
      <c r="L960"/>
    </row>
    <row r="961" spans="11:12" x14ac:dyDescent="0.25">
      <c r="K961"/>
      <c r="L961"/>
    </row>
    <row r="962" spans="11:12" x14ac:dyDescent="0.25">
      <c r="K962"/>
      <c r="L962"/>
    </row>
    <row r="963" spans="11:12" x14ac:dyDescent="0.25">
      <c r="K963"/>
      <c r="L963"/>
    </row>
    <row r="964" spans="11:12" x14ac:dyDescent="0.25">
      <c r="K964"/>
      <c r="L964"/>
    </row>
    <row r="965" spans="11:12" x14ac:dyDescent="0.25">
      <c r="K965"/>
      <c r="L965"/>
    </row>
    <row r="966" spans="11:12" x14ac:dyDescent="0.25">
      <c r="K966"/>
      <c r="L966"/>
    </row>
    <row r="967" spans="11:12" x14ac:dyDescent="0.25">
      <c r="K967"/>
      <c r="L967"/>
    </row>
    <row r="968" spans="11:12" x14ac:dyDescent="0.25">
      <c r="K968"/>
      <c r="L968"/>
    </row>
    <row r="969" spans="11:12" x14ac:dyDescent="0.25">
      <c r="K969"/>
      <c r="L969"/>
    </row>
    <row r="970" spans="11:12" x14ac:dyDescent="0.25">
      <c r="K970"/>
      <c r="L970"/>
    </row>
    <row r="971" spans="11:12" x14ac:dyDescent="0.25">
      <c r="K971"/>
      <c r="L971"/>
    </row>
    <row r="972" spans="11:12" x14ac:dyDescent="0.25">
      <c r="K972"/>
      <c r="L972"/>
    </row>
    <row r="973" spans="11:12" x14ac:dyDescent="0.25">
      <c r="K973"/>
      <c r="L973"/>
    </row>
    <row r="974" spans="11:12" x14ac:dyDescent="0.25">
      <c r="K974"/>
      <c r="L974"/>
    </row>
    <row r="975" spans="11:12" x14ac:dyDescent="0.25">
      <c r="K975"/>
      <c r="L975"/>
    </row>
    <row r="976" spans="11:12" x14ac:dyDescent="0.25">
      <c r="K976"/>
      <c r="L976"/>
    </row>
    <row r="977" spans="11:12" x14ac:dyDescent="0.25">
      <c r="K977"/>
      <c r="L977"/>
    </row>
    <row r="978" spans="11:12" x14ac:dyDescent="0.25">
      <c r="K978"/>
      <c r="L978"/>
    </row>
    <row r="979" spans="11:12" x14ac:dyDescent="0.25">
      <c r="K979"/>
      <c r="L979"/>
    </row>
    <row r="980" spans="11:12" x14ac:dyDescent="0.25">
      <c r="K980"/>
      <c r="L980"/>
    </row>
    <row r="981" spans="11:12" x14ac:dyDescent="0.25">
      <c r="K981"/>
      <c r="L981"/>
    </row>
    <row r="982" spans="11:12" x14ac:dyDescent="0.25">
      <c r="K982"/>
      <c r="L982"/>
    </row>
    <row r="983" spans="11:12" x14ac:dyDescent="0.25">
      <c r="K983"/>
      <c r="L983"/>
    </row>
    <row r="984" spans="11:12" x14ac:dyDescent="0.25">
      <c r="K984"/>
      <c r="L984"/>
    </row>
    <row r="985" spans="11:12" x14ac:dyDescent="0.25">
      <c r="K985"/>
      <c r="L985"/>
    </row>
    <row r="986" spans="11:12" x14ac:dyDescent="0.25">
      <c r="K986"/>
      <c r="L986"/>
    </row>
    <row r="987" spans="11:12" x14ac:dyDescent="0.25">
      <c r="K987"/>
      <c r="L987"/>
    </row>
    <row r="988" spans="11:12" x14ac:dyDescent="0.25">
      <c r="K988"/>
      <c r="L988"/>
    </row>
    <row r="989" spans="11:12" x14ac:dyDescent="0.25">
      <c r="K989"/>
      <c r="L989"/>
    </row>
    <row r="990" spans="11:12" x14ac:dyDescent="0.25">
      <c r="K990"/>
      <c r="L990"/>
    </row>
    <row r="991" spans="11:12" x14ac:dyDescent="0.25">
      <c r="K991"/>
      <c r="L991"/>
    </row>
    <row r="992" spans="11:12" x14ac:dyDescent="0.25">
      <c r="K992"/>
      <c r="L992"/>
    </row>
    <row r="993" spans="11:12" x14ac:dyDescent="0.25">
      <c r="K993"/>
      <c r="L993"/>
    </row>
    <row r="994" spans="11:12" x14ac:dyDescent="0.25">
      <c r="K994"/>
      <c r="L994"/>
    </row>
    <row r="995" spans="11:12" x14ac:dyDescent="0.25">
      <c r="K995"/>
      <c r="L995"/>
    </row>
    <row r="996" spans="11:12" x14ac:dyDescent="0.25">
      <c r="K996"/>
      <c r="L996"/>
    </row>
    <row r="997" spans="11:12" x14ac:dyDescent="0.25">
      <c r="K997"/>
      <c r="L997"/>
    </row>
    <row r="998" spans="11:12" x14ac:dyDescent="0.25">
      <c r="K998"/>
      <c r="L998"/>
    </row>
    <row r="999" spans="11:12" x14ac:dyDescent="0.25">
      <c r="K999"/>
      <c r="L999"/>
    </row>
    <row r="1000" spans="11:12" x14ac:dyDescent="0.25">
      <c r="K1000"/>
      <c r="L1000"/>
    </row>
    <row r="1001" spans="11:12" x14ac:dyDescent="0.25">
      <c r="K1001"/>
      <c r="L1001"/>
    </row>
    <row r="1002" spans="11:12" x14ac:dyDescent="0.25">
      <c r="K1002"/>
      <c r="L1002"/>
    </row>
    <row r="1003" spans="11:12" x14ac:dyDescent="0.25">
      <c r="K1003"/>
      <c r="L1003"/>
    </row>
    <row r="1004" spans="11:12" x14ac:dyDescent="0.25">
      <c r="K1004"/>
      <c r="L1004"/>
    </row>
    <row r="1005" spans="11:12" x14ac:dyDescent="0.25">
      <c r="K1005"/>
      <c r="L1005"/>
    </row>
    <row r="1006" spans="11:12" x14ac:dyDescent="0.25">
      <c r="K1006"/>
      <c r="L1006"/>
    </row>
    <row r="1007" spans="11:12" x14ac:dyDescent="0.25">
      <c r="K1007"/>
      <c r="L1007"/>
    </row>
    <row r="1008" spans="11:12" x14ac:dyDescent="0.25">
      <c r="K1008"/>
      <c r="L1008"/>
    </row>
    <row r="1009" spans="11:12" x14ac:dyDescent="0.25">
      <c r="K1009"/>
      <c r="L1009"/>
    </row>
    <row r="1010" spans="11:12" x14ac:dyDescent="0.25">
      <c r="K1010"/>
      <c r="L1010"/>
    </row>
    <row r="1011" spans="11:12" x14ac:dyDescent="0.25">
      <c r="K1011"/>
      <c r="L1011"/>
    </row>
    <row r="1012" spans="11:12" x14ac:dyDescent="0.25">
      <c r="K1012"/>
      <c r="L1012"/>
    </row>
    <row r="1013" spans="11:12" x14ac:dyDescent="0.25">
      <c r="K1013"/>
      <c r="L1013"/>
    </row>
    <row r="1014" spans="11:12" x14ac:dyDescent="0.25">
      <c r="K1014"/>
      <c r="L1014"/>
    </row>
    <row r="1015" spans="11:12" x14ac:dyDescent="0.25">
      <c r="K1015"/>
      <c r="L1015"/>
    </row>
    <row r="1016" spans="11:12" x14ac:dyDescent="0.25">
      <c r="K1016"/>
      <c r="L1016"/>
    </row>
    <row r="1017" spans="11:12" x14ac:dyDescent="0.25">
      <c r="K1017"/>
      <c r="L1017"/>
    </row>
    <row r="1018" spans="11:12" x14ac:dyDescent="0.25">
      <c r="K1018"/>
      <c r="L1018"/>
    </row>
    <row r="1019" spans="11:12" x14ac:dyDescent="0.25">
      <c r="K1019"/>
      <c r="L1019"/>
    </row>
    <row r="1020" spans="11:12" x14ac:dyDescent="0.25">
      <c r="K1020"/>
      <c r="L1020"/>
    </row>
    <row r="1021" spans="11:12" x14ac:dyDescent="0.25">
      <c r="K1021"/>
      <c r="L1021"/>
    </row>
    <row r="1022" spans="11:12" x14ac:dyDescent="0.25">
      <c r="K1022"/>
      <c r="L1022"/>
    </row>
    <row r="1023" spans="11:12" x14ac:dyDescent="0.25">
      <c r="K1023"/>
      <c r="L1023"/>
    </row>
    <row r="1024" spans="11:12" x14ac:dyDescent="0.25">
      <c r="K1024"/>
      <c r="L1024"/>
    </row>
    <row r="1025" spans="11:12" x14ac:dyDescent="0.25">
      <c r="K1025"/>
      <c r="L1025"/>
    </row>
    <row r="1026" spans="11:12" x14ac:dyDescent="0.25">
      <c r="K1026"/>
      <c r="L1026"/>
    </row>
    <row r="1027" spans="11:12" x14ac:dyDescent="0.25">
      <c r="K1027"/>
      <c r="L1027"/>
    </row>
    <row r="1028" spans="11:12" x14ac:dyDescent="0.25">
      <c r="K1028"/>
      <c r="L1028"/>
    </row>
    <row r="1029" spans="11:12" x14ac:dyDescent="0.25">
      <c r="K1029"/>
      <c r="L1029"/>
    </row>
    <row r="1030" spans="11:12" x14ac:dyDescent="0.25">
      <c r="K1030"/>
      <c r="L1030"/>
    </row>
    <row r="1031" spans="11:12" x14ac:dyDescent="0.25">
      <c r="K1031"/>
      <c r="L1031"/>
    </row>
    <row r="1032" spans="11:12" x14ac:dyDescent="0.25">
      <c r="K1032"/>
      <c r="L1032"/>
    </row>
    <row r="1033" spans="11:12" x14ac:dyDescent="0.25">
      <c r="K1033"/>
      <c r="L1033"/>
    </row>
    <row r="1034" spans="11:12" x14ac:dyDescent="0.25">
      <c r="K1034"/>
      <c r="L1034"/>
    </row>
    <row r="1035" spans="11:12" x14ac:dyDescent="0.25">
      <c r="K1035"/>
      <c r="L1035"/>
    </row>
    <row r="1036" spans="11:12" x14ac:dyDescent="0.25">
      <c r="K1036"/>
      <c r="L1036"/>
    </row>
    <row r="1037" spans="11:12" x14ac:dyDescent="0.25">
      <c r="K1037"/>
      <c r="L1037"/>
    </row>
    <row r="1038" spans="11:12" x14ac:dyDescent="0.25">
      <c r="K1038"/>
      <c r="L1038"/>
    </row>
    <row r="1039" spans="11:12" x14ac:dyDescent="0.25">
      <c r="K1039"/>
      <c r="L1039"/>
    </row>
    <row r="1040" spans="11:12" x14ac:dyDescent="0.25">
      <c r="K1040"/>
      <c r="L1040"/>
    </row>
    <row r="1041" spans="11:12" x14ac:dyDescent="0.25">
      <c r="K1041"/>
      <c r="L1041"/>
    </row>
    <row r="1042" spans="11:12" x14ac:dyDescent="0.25">
      <c r="K1042"/>
      <c r="L1042"/>
    </row>
    <row r="1043" spans="11:12" x14ac:dyDescent="0.25">
      <c r="K1043"/>
      <c r="L1043"/>
    </row>
    <row r="1044" spans="11:12" x14ac:dyDescent="0.25">
      <c r="K1044"/>
      <c r="L1044"/>
    </row>
    <row r="1045" spans="11:12" x14ac:dyDescent="0.25">
      <c r="K1045"/>
      <c r="L1045"/>
    </row>
    <row r="1046" spans="11:12" x14ac:dyDescent="0.25">
      <c r="K1046"/>
      <c r="L1046"/>
    </row>
    <row r="1047" spans="11:12" x14ac:dyDescent="0.25">
      <c r="K1047"/>
      <c r="L1047"/>
    </row>
    <row r="1048" spans="11:12" x14ac:dyDescent="0.25">
      <c r="K1048"/>
      <c r="L1048"/>
    </row>
    <row r="1049" spans="11:12" x14ac:dyDescent="0.25">
      <c r="K1049"/>
      <c r="L1049"/>
    </row>
    <row r="1050" spans="11:12" x14ac:dyDescent="0.25">
      <c r="K1050"/>
      <c r="L1050"/>
    </row>
    <row r="1051" spans="11:12" x14ac:dyDescent="0.25">
      <c r="K1051"/>
      <c r="L1051"/>
    </row>
    <row r="1052" spans="11:12" x14ac:dyDescent="0.25">
      <c r="K1052"/>
      <c r="L1052"/>
    </row>
    <row r="1053" spans="11:12" x14ac:dyDescent="0.25">
      <c r="K1053"/>
      <c r="L1053"/>
    </row>
    <row r="1054" spans="11:12" x14ac:dyDescent="0.25">
      <c r="K1054"/>
      <c r="L1054"/>
    </row>
    <row r="1055" spans="11:12" x14ac:dyDescent="0.25">
      <c r="K1055"/>
      <c r="L1055"/>
    </row>
    <row r="1056" spans="11:12" x14ac:dyDescent="0.25">
      <c r="K1056"/>
      <c r="L1056"/>
    </row>
    <row r="1057" spans="11:12" x14ac:dyDescent="0.25">
      <c r="K1057"/>
      <c r="L1057"/>
    </row>
    <row r="1058" spans="11:12" x14ac:dyDescent="0.25">
      <c r="K1058"/>
      <c r="L1058"/>
    </row>
    <row r="1059" spans="11:12" x14ac:dyDescent="0.25">
      <c r="K1059"/>
      <c r="L1059"/>
    </row>
    <row r="1060" spans="11:12" x14ac:dyDescent="0.25">
      <c r="K1060"/>
      <c r="L1060"/>
    </row>
    <row r="1061" spans="11:12" x14ac:dyDescent="0.25">
      <c r="K1061"/>
      <c r="L1061"/>
    </row>
    <row r="1062" spans="11:12" x14ac:dyDescent="0.25">
      <c r="K1062"/>
      <c r="L1062"/>
    </row>
    <row r="1063" spans="11:12" x14ac:dyDescent="0.25">
      <c r="K1063"/>
      <c r="L1063"/>
    </row>
    <row r="1064" spans="11:12" x14ac:dyDescent="0.25">
      <c r="K1064"/>
      <c r="L1064"/>
    </row>
    <row r="1065" spans="11:12" x14ac:dyDescent="0.25">
      <c r="K1065"/>
      <c r="L1065"/>
    </row>
    <row r="1066" spans="11:12" x14ac:dyDescent="0.25">
      <c r="K1066"/>
      <c r="L1066"/>
    </row>
    <row r="1067" spans="11:12" x14ac:dyDescent="0.25">
      <c r="K1067"/>
      <c r="L1067"/>
    </row>
    <row r="1068" spans="11:12" x14ac:dyDescent="0.25">
      <c r="K1068"/>
      <c r="L1068"/>
    </row>
    <row r="1069" spans="11:12" x14ac:dyDescent="0.25">
      <c r="K1069"/>
      <c r="L1069"/>
    </row>
    <row r="1070" spans="11:12" x14ac:dyDescent="0.25">
      <c r="K1070"/>
      <c r="L1070"/>
    </row>
    <row r="1071" spans="11:12" x14ac:dyDescent="0.25">
      <c r="K1071"/>
      <c r="L1071"/>
    </row>
    <row r="1072" spans="11:12" x14ac:dyDescent="0.25">
      <c r="K1072"/>
      <c r="L1072"/>
    </row>
    <row r="1073" spans="11:12" x14ac:dyDescent="0.25">
      <c r="K1073"/>
      <c r="L1073"/>
    </row>
    <row r="1074" spans="11:12" x14ac:dyDescent="0.25">
      <c r="K1074"/>
      <c r="L1074"/>
    </row>
    <row r="1075" spans="11:12" x14ac:dyDescent="0.25">
      <c r="K1075"/>
      <c r="L1075"/>
    </row>
    <row r="1076" spans="11:12" x14ac:dyDescent="0.25">
      <c r="K1076"/>
      <c r="L1076"/>
    </row>
    <row r="1077" spans="11:12" x14ac:dyDescent="0.25">
      <c r="K1077"/>
      <c r="L1077"/>
    </row>
    <row r="1078" spans="11:12" x14ac:dyDescent="0.25">
      <c r="K1078"/>
      <c r="L1078"/>
    </row>
    <row r="1079" spans="11:12" x14ac:dyDescent="0.25">
      <c r="K1079"/>
      <c r="L1079"/>
    </row>
    <row r="1080" spans="11:12" x14ac:dyDescent="0.25">
      <c r="K1080"/>
      <c r="L1080"/>
    </row>
    <row r="1081" spans="11:12" x14ac:dyDescent="0.25">
      <c r="K1081"/>
      <c r="L1081"/>
    </row>
    <row r="1082" spans="11:12" x14ac:dyDescent="0.25">
      <c r="K1082"/>
      <c r="L1082"/>
    </row>
    <row r="1083" spans="11:12" x14ac:dyDescent="0.25">
      <c r="K1083"/>
      <c r="L1083"/>
    </row>
    <row r="1084" spans="11:12" x14ac:dyDescent="0.25">
      <c r="K1084"/>
      <c r="L1084"/>
    </row>
    <row r="1085" spans="11:12" x14ac:dyDescent="0.25">
      <c r="K1085"/>
      <c r="L1085"/>
    </row>
    <row r="1086" spans="11:12" x14ac:dyDescent="0.25">
      <c r="K1086"/>
      <c r="L1086"/>
    </row>
    <row r="1087" spans="11:12" x14ac:dyDescent="0.25">
      <c r="K1087"/>
      <c r="L1087"/>
    </row>
    <row r="1088" spans="11:12" x14ac:dyDescent="0.25">
      <c r="K1088"/>
      <c r="L1088"/>
    </row>
    <row r="1089" spans="11:12" x14ac:dyDescent="0.25">
      <c r="K1089"/>
      <c r="L1089"/>
    </row>
    <row r="1090" spans="11:12" x14ac:dyDescent="0.25">
      <c r="K1090"/>
      <c r="L1090"/>
    </row>
    <row r="1091" spans="11:12" x14ac:dyDescent="0.25">
      <c r="K1091"/>
      <c r="L1091"/>
    </row>
    <row r="1092" spans="11:12" x14ac:dyDescent="0.25">
      <c r="K1092"/>
      <c r="L1092"/>
    </row>
    <row r="1093" spans="11:12" x14ac:dyDescent="0.25">
      <c r="K1093"/>
      <c r="L1093"/>
    </row>
    <row r="1094" spans="11:12" x14ac:dyDescent="0.25">
      <c r="K1094"/>
      <c r="L1094"/>
    </row>
    <row r="1095" spans="11:12" x14ac:dyDescent="0.25">
      <c r="K1095"/>
      <c r="L1095"/>
    </row>
    <row r="1096" spans="11:12" x14ac:dyDescent="0.25">
      <c r="K1096"/>
      <c r="L1096"/>
    </row>
    <row r="1097" spans="11:12" x14ac:dyDescent="0.25">
      <c r="K1097"/>
      <c r="L1097"/>
    </row>
    <row r="1098" spans="11:12" x14ac:dyDescent="0.25">
      <c r="K1098"/>
      <c r="L1098"/>
    </row>
    <row r="1099" spans="11:12" x14ac:dyDescent="0.25">
      <c r="K1099"/>
      <c r="L1099"/>
    </row>
    <row r="1100" spans="11:12" x14ac:dyDescent="0.25">
      <c r="K1100"/>
      <c r="L1100"/>
    </row>
    <row r="1101" spans="11:12" x14ac:dyDescent="0.25">
      <c r="K1101"/>
      <c r="L1101"/>
    </row>
    <row r="1102" spans="11:12" x14ac:dyDescent="0.25">
      <c r="K1102"/>
      <c r="L1102"/>
    </row>
    <row r="1103" spans="11:12" x14ac:dyDescent="0.25">
      <c r="K1103"/>
      <c r="L1103"/>
    </row>
    <row r="1104" spans="11:12" x14ac:dyDescent="0.25">
      <c r="K1104"/>
      <c r="L1104"/>
    </row>
    <row r="1105" spans="11:12" x14ac:dyDescent="0.25">
      <c r="K1105"/>
      <c r="L1105"/>
    </row>
    <row r="1106" spans="11:12" x14ac:dyDescent="0.25">
      <c r="K1106"/>
      <c r="L1106"/>
    </row>
    <row r="1107" spans="11:12" x14ac:dyDescent="0.25">
      <c r="K1107"/>
      <c r="L1107"/>
    </row>
    <row r="1108" spans="11:12" x14ac:dyDescent="0.25">
      <c r="K1108"/>
      <c r="L1108"/>
    </row>
    <row r="1109" spans="11:12" x14ac:dyDescent="0.25">
      <c r="K1109"/>
      <c r="L1109"/>
    </row>
    <row r="1110" spans="11:12" x14ac:dyDescent="0.25">
      <c r="K1110"/>
      <c r="L1110"/>
    </row>
    <row r="1111" spans="11:12" x14ac:dyDescent="0.25">
      <c r="K1111"/>
      <c r="L1111"/>
    </row>
    <row r="1112" spans="11:12" x14ac:dyDescent="0.25">
      <c r="K1112"/>
      <c r="L1112"/>
    </row>
    <row r="1113" spans="11:12" x14ac:dyDescent="0.25">
      <c r="K1113"/>
      <c r="L1113"/>
    </row>
    <row r="1114" spans="11:12" x14ac:dyDescent="0.25">
      <c r="K1114"/>
      <c r="L1114"/>
    </row>
    <row r="1115" spans="11:12" x14ac:dyDescent="0.25">
      <c r="K1115"/>
      <c r="L1115"/>
    </row>
    <row r="1116" spans="11:12" x14ac:dyDescent="0.25">
      <c r="K1116"/>
      <c r="L1116"/>
    </row>
    <row r="1117" spans="11:12" x14ac:dyDescent="0.25">
      <c r="K1117"/>
      <c r="L1117"/>
    </row>
    <row r="1118" spans="11:12" x14ac:dyDescent="0.25">
      <c r="K1118"/>
      <c r="L1118"/>
    </row>
    <row r="1119" spans="11:12" x14ac:dyDescent="0.25">
      <c r="K1119"/>
      <c r="L1119"/>
    </row>
    <row r="1120" spans="11:12" x14ac:dyDescent="0.25">
      <c r="K1120"/>
      <c r="L1120"/>
    </row>
    <row r="1121" spans="11:12" x14ac:dyDescent="0.25">
      <c r="K1121"/>
      <c r="L1121"/>
    </row>
    <row r="1122" spans="11:12" x14ac:dyDescent="0.25">
      <c r="K1122"/>
      <c r="L1122"/>
    </row>
    <row r="1123" spans="11:12" x14ac:dyDescent="0.25">
      <c r="K1123"/>
      <c r="L1123"/>
    </row>
    <row r="1124" spans="11:12" x14ac:dyDescent="0.25">
      <c r="K1124"/>
      <c r="L1124"/>
    </row>
    <row r="1125" spans="11:12" x14ac:dyDescent="0.25">
      <c r="K1125"/>
      <c r="L1125"/>
    </row>
    <row r="1126" spans="11:12" x14ac:dyDescent="0.25">
      <c r="K1126"/>
      <c r="L1126"/>
    </row>
    <row r="1127" spans="11:12" x14ac:dyDescent="0.25">
      <c r="K1127"/>
      <c r="L1127"/>
    </row>
    <row r="1128" spans="11:12" x14ac:dyDescent="0.25">
      <c r="K1128"/>
      <c r="L1128"/>
    </row>
    <row r="1129" spans="11:12" x14ac:dyDescent="0.25">
      <c r="K1129"/>
      <c r="L1129"/>
    </row>
    <row r="1130" spans="11:12" x14ac:dyDescent="0.25">
      <c r="K1130"/>
      <c r="L1130"/>
    </row>
    <row r="1131" spans="11:12" x14ac:dyDescent="0.25">
      <c r="K1131"/>
      <c r="L1131"/>
    </row>
    <row r="1132" spans="11:12" x14ac:dyDescent="0.25">
      <c r="K1132"/>
      <c r="L1132"/>
    </row>
    <row r="1133" spans="11:12" x14ac:dyDescent="0.25">
      <c r="K1133"/>
      <c r="L1133"/>
    </row>
    <row r="1134" spans="11:12" x14ac:dyDescent="0.25">
      <c r="K1134"/>
      <c r="L1134"/>
    </row>
    <row r="1135" spans="11:12" x14ac:dyDescent="0.25">
      <c r="K1135"/>
      <c r="L1135"/>
    </row>
    <row r="1136" spans="11:12" x14ac:dyDescent="0.25">
      <c r="K1136"/>
      <c r="L1136"/>
    </row>
    <row r="1137" spans="11:12" x14ac:dyDescent="0.25">
      <c r="K1137"/>
      <c r="L1137"/>
    </row>
    <row r="1138" spans="11:12" x14ac:dyDescent="0.25">
      <c r="K1138"/>
      <c r="L1138"/>
    </row>
    <row r="1139" spans="11:12" x14ac:dyDescent="0.25">
      <c r="K1139"/>
      <c r="L1139"/>
    </row>
    <row r="1140" spans="11:12" x14ac:dyDescent="0.25">
      <c r="K1140"/>
      <c r="L1140"/>
    </row>
    <row r="1141" spans="11:12" x14ac:dyDescent="0.25">
      <c r="K1141"/>
      <c r="L1141"/>
    </row>
    <row r="1142" spans="11:12" x14ac:dyDescent="0.25">
      <c r="K1142"/>
      <c r="L1142"/>
    </row>
    <row r="1143" spans="11:12" x14ac:dyDescent="0.25">
      <c r="K1143"/>
      <c r="L1143"/>
    </row>
    <row r="1144" spans="11:12" x14ac:dyDescent="0.25">
      <c r="K1144"/>
      <c r="L1144"/>
    </row>
    <row r="1145" spans="11:12" x14ac:dyDescent="0.25">
      <c r="K1145"/>
      <c r="L1145"/>
    </row>
    <row r="1146" spans="11:12" x14ac:dyDescent="0.25">
      <c r="K1146"/>
      <c r="L1146"/>
    </row>
    <row r="1147" spans="11:12" x14ac:dyDescent="0.25">
      <c r="K1147"/>
      <c r="L1147"/>
    </row>
    <row r="1148" spans="11:12" x14ac:dyDescent="0.25">
      <c r="K1148"/>
      <c r="L1148"/>
    </row>
    <row r="1149" spans="11:12" x14ac:dyDescent="0.25">
      <c r="K1149"/>
      <c r="L1149"/>
    </row>
    <row r="1150" spans="11:12" x14ac:dyDescent="0.25">
      <c r="K1150"/>
      <c r="L1150"/>
    </row>
    <row r="1151" spans="11:12" x14ac:dyDescent="0.25">
      <c r="K1151"/>
      <c r="L1151"/>
    </row>
    <row r="1152" spans="11:12" x14ac:dyDescent="0.25">
      <c r="K1152"/>
      <c r="L1152"/>
    </row>
    <row r="1153" spans="11:12" x14ac:dyDescent="0.25">
      <c r="K1153"/>
      <c r="L1153"/>
    </row>
    <row r="1154" spans="11:12" x14ac:dyDescent="0.25">
      <c r="K1154"/>
      <c r="L1154"/>
    </row>
    <row r="1155" spans="11:12" x14ac:dyDescent="0.25">
      <c r="K1155"/>
      <c r="L1155"/>
    </row>
    <row r="1156" spans="11:12" x14ac:dyDescent="0.25">
      <c r="K1156"/>
      <c r="L1156"/>
    </row>
    <row r="1157" spans="11:12" x14ac:dyDescent="0.25">
      <c r="K1157"/>
      <c r="L1157"/>
    </row>
    <row r="1158" spans="11:12" x14ac:dyDescent="0.25">
      <c r="K1158"/>
      <c r="L1158"/>
    </row>
    <row r="1159" spans="11:12" x14ac:dyDescent="0.25">
      <c r="K1159"/>
      <c r="L1159"/>
    </row>
    <row r="1160" spans="11:12" x14ac:dyDescent="0.25">
      <c r="K1160"/>
      <c r="L1160"/>
    </row>
    <row r="1161" spans="11:12" x14ac:dyDescent="0.25">
      <c r="K1161"/>
      <c r="L1161"/>
    </row>
    <row r="1162" spans="11:12" x14ac:dyDescent="0.25">
      <c r="K1162"/>
      <c r="L1162"/>
    </row>
    <row r="1163" spans="11:12" x14ac:dyDescent="0.25">
      <c r="K1163"/>
      <c r="L1163"/>
    </row>
    <row r="1164" spans="11:12" x14ac:dyDescent="0.25">
      <c r="K1164"/>
      <c r="L1164"/>
    </row>
    <row r="1165" spans="11:12" x14ac:dyDescent="0.25">
      <c r="K1165"/>
      <c r="L1165"/>
    </row>
    <row r="1166" spans="11:12" x14ac:dyDescent="0.25">
      <c r="K1166"/>
      <c r="L1166"/>
    </row>
    <row r="1167" spans="11:12" x14ac:dyDescent="0.25">
      <c r="K1167"/>
      <c r="L1167"/>
    </row>
    <row r="1168" spans="11:12" x14ac:dyDescent="0.25">
      <c r="K1168"/>
      <c r="L1168"/>
    </row>
    <row r="1169" spans="11:12" x14ac:dyDescent="0.25">
      <c r="K1169"/>
      <c r="L1169"/>
    </row>
    <row r="1170" spans="11:12" x14ac:dyDescent="0.25">
      <c r="K1170"/>
      <c r="L1170"/>
    </row>
    <row r="1171" spans="11:12" x14ac:dyDescent="0.25">
      <c r="K1171"/>
      <c r="L1171"/>
    </row>
    <row r="1172" spans="11:12" x14ac:dyDescent="0.25">
      <c r="K1172"/>
      <c r="L1172"/>
    </row>
    <row r="1173" spans="11:12" x14ac:dyDescent="0.25">
      <c r="K1173"/>
      <c r="L1173"/>
    </row>
    <row r="1174" spans="11:12" x14ac:dyDescent="0.25">
      <c r="K1174"/>
      <c r="L1174"/>
    </row>
    <row r="1175" spans="11:12" x14ac:dyDescent="0.25">
      <c r="K1175"/>
      <c r="L1175"/>
    </row>
    <row r="1176" spans="11:12" x14ac:dyDescent="0.25">
      <c r="K1176"/>
      <c r="L1176"/>
    </row>
    <row r="1177" spans="11:12" x14ac:dyDescent="0.25">
      <c r="K1177"/>
      <c r="L1177"/>
    </row>
    <row r="1178" spans="11:12" x14ac:dyDescent="0.25">
      <c r="K1178"/>
      <c r="L1178"/>
    </row>
    <row r="1179" spans="11:12" x14ac:dyDescent="0.25">
      <c r="K1179"/>
      <c r="L1179"/>
    </row>
    <row r="1180" spans="11:12" x14ac:dyDescent="0.25">
      <c r="K1180"/>
      <c r="L1180"/>
    </row>
    <row r="1181" spans="11:12" x14ac:dyDescent="0.25">
      <c r="K1181"/>
      <c r="L1181"/>
    </row>
    <row r="1182" spans="11:12" x14ac:dyDescent="0.25">
      <c r="K1182"/>
      <c r="L1182"/>
    </row>
    <row r="1183" spans="11:12" x14ac:dyDescent="0.25">
      <c r="K1183"/>
      <c r="L1183"/>
    </row>
    <row r="1184" spans="11:12" x14ac:dyDescent="0.25">
      <c r="K1184"/>
      <c r="L1184"/>
    </row>
    <row r="1185" spans="11:12" x14ac:dyDescent="0.25">
      <c r="K1185"/>
      <c r="L1185"/>
    </row>
    <row r="1186" spans="11:12" x14ac:dyDescent="0.25">
      <c r="K1186"/>
      <c r="L1186"/>
    </row>
    <row r="1187" spans="11:12" x14ac:dyDescent="0.25">
      <c r="K1187"/>
      <c r="L1187"/>
    </row>
    <row r="1188" spans="11:12" x14ac:dyDescent="0.25">
      <c r="K1188"/>
      <c r="L1188"/>
    </row>
    <row r="1189" spans="11:12" x14ac:dyDescent="0.25">
      <c r="K1189"/>
      <c r="L1189"/>
    </row>
    <row r="1190" spans="11:12" x14ac:dyDescent="0.25">
      <c r="K1190"/>
      <c r="L1190"/>
    </row>
    <row r="1191" spans="11:12" x14ac:dyDescent="0.25">
      <c r="K1191"/>
      <c r="L1191"/>
    </row>
    <row r="1192" spans="11:12" x14ac:dyDescent="0.25">
      <c r="K1192"/>
      <c r="L1192"/>
    </row>
    <row r="1193" spans="11:12" x14ac:dyDescent="0.25">
      <c r="K1193"/>
      <c r="L1193"/>
    </row>
    <row r="1194" spans="11:12" x14ac:dyDescent="0.25">
      <c r="K1194"/>
      <c r="L1194"/>
    </row>
    <row r="1195" spans="11:12" x14ac:dyDescent="0.25">
      <c r="K1195"/>
      <c r="L1195"/>
    </row>
    <row r="1196" spans="11:12" x14ac:dyDescent="0.25">
      <c r="K1196"/>
      <c r="L1196"/>
    </row>
    <row r="1197" spans="11:12" x14ac:dyDescent="0.25">
      <c r="K1197"/>
      <c r="L1197"/>
    </row>
    <row r="1198" spans="11:12" x14ac:dyDescent="0.25">
      <c r="K1198"/>
      <c r="L1198"/>
    </row>
    <row r="1199" spans="11:12" x14ac:dyDescent="0.25">
      <c r="K1199"/>
      <c r="L1199"/>
    </row>
    <row r="1200" spans="11:12" x14ac:dyDescent="0.25">
      <c r="K1200"/>
      <c r="L1200"/>
    </row>
    <row r="1201" spans="11:12" x14ac:dyDescent="0.25">
      <c r="K1201"/>
      <c r="L1201"/>
    </row>
    <row r="1202" spans="11:12" x14ac:dyDescent="0.25">
      <c r="K1202"/>
      <c r="L1202"/>
    </row>
    <row r="1203" spans="11:12" x14ac:dyDescent="0.25">
      <c r="K1203"/>
      <c r="L1203"/>
    </row>
    <row r="1204" spans="11:12" x14ac:dyDescent="0.25">
      <c r="K1204"/>
      <c r="L1204"/>
    </row>
    <row r="1205" spans="11:12" x14ac:dyDescent="0.25">
      <c r="K1205"/>
      <c r="L1205"/>
    </row>
    <row r="1206" spans="11:12" x14ac:dyDescent="0.25">
      <c r="K1206"/>
      <c r="L1206"/>
    </row>
    <row r="1207" spans="11:12" x14ac:dyDescent="0.25">
      <c r="K1207"/>
      <c r="L1207"/>
    </row>
    <row r="1208" spans="11:12" x14ac:dyDescent="0.25">
      <c r="K1208"/>
      <c r="L1208"/>
    </row>
    <row r="1209" spans="11:12" x14ac:dyDescent="0.25">
      <c r="K1209"/>
      <c r="L1209"/>
    </row>
    <row r="1210" spans="11:12" x14ac:dyDescent="0.25">
      <c r="K1210"/>
      <c r="L1210"/>
    </row>
    <row r="1211" spans="11:12" x14ac:dyDescent="0.25">
      <c r="K1211"/>
      <c r="L1211"/>
    </row>
    <row r="1212" spans="11:12" x14ac:dyDescent="0.25">
      <c r="K1212"/>
      <c r="L1212"/>
    </row>
    <row r="1213" spans="11:12" x14ac:dyDescent="0.25">
      <c r="K1213"/>
      <c r="L1213"/>
    </row>
    <row r="1214" spans="11:12" x14ac:dyDescent="0.25">
      <c r="K1214"/>
      <c r="L1214"/>
    </row>
    <row r="1215" spans="11:12" x14ac:dyDescent="0.25">
      <c r="K1215"/>
      <c r="L1215"/>
    </row>
    <row r="1216" spans="11:12" x14ac:dyDescent="0.25">
      <c r="K1216"/>
      <c r="L1216"/>
    </row>
    <row r="1217" spans="11:12" x14ac:dyDescent="0.25">
      <c r="K1217"/>
      <c r="L1217"/>
    </row>
    <row r="1218" spans="11:12" x14ac:dyDescent="0.25">
      <c r="K1218"/>
      <c r="L1218"/>
    </row>
    <row r="1219" spans="11:12" x14ac:dyDescent="0.25">
      <c r="K1219"/>
      <c r="L1219"/>
    </row>
    <row r="1220" spans="11:12" x14ac:dyDescent="0.25">
      <c r="K1220"/>
      <c r="L1220"/>
    </row>
    <row r="1221" spans="11:12" x14ac:dyDescent="0.25">
      <c r="K1221"/>
      <c r="L1221"/>
    </row>
    <row r="1222" spans="11:12" x14ac:dyDescent="0.25">
      <c r="K1222"/>
      <c r="L1222"/>
    </row>
    <row r="1223" spans="11:12" x14ac:dyDescent="0.25">
      <c r="K1223"/>
      <c r="L1223"/>
    </row>
    <row r="1224" spans="11:12" x14ac:dyDescent="0.25">
      <c r="K1224"/>
      <c r="L1224"/>
    </row>
    <row r="1225" spans="11:12" x14ac:dyDescent="0.25">
      <c r="K1225"/>
      <c r="L1225"/>
    </row>
    <row r="1226" spans="11:12" x14ac:dyDescent="0.25">
      <c r="K1226"/>
      <c r="L1226"/>
    </row>
    <row r="1227" spans="11:12" x14ac:dyDescent="0.25">
      <c r="K1227"/>
      <c r="L1227"/>
    </row>
    <row r="1228" spans="11:12" x14ac:dyDescent="0.25">
      <c r="K1228"/>
      <c r="L1228"/>
    </row>
    <row r="1229" spans="11:12" x14ac:dyDescent="0.25">
      <c r="K1229"/>
      <c r="L1229"/>
    </row>
    <row r="1230" spans="11:12" x14ac:dyDescent="0.25">
      <c r="K1230"/>
      <c r="L1230"/>
    </row>
    <row r="1231" spans="11:12" x14ac:dyDescent="0.25">
      <c r="K1231"/>
      <c r="L1231"/>
    </row>
    <row r="1232" spans="11:12" x14ac:dyDescent="0.25">
      <c r="K1232"/>
      <c r="L1232"/>
    </row>
    <row r="1233" spans="11:12" x14ac:dyDescent="0.25">
      <c r="K1233"/>
      <c r="L1233"/>
    </row>
    <row r="1234" spans="11:12" x14ac:dyDescent="0.25">
      <c r="K1234"/>
      <c r="L1234"/>
    </row>
    <row r="1235" spans="11:12" x14ac:dyDescent="0.25">
      <c r="K1235"/>
      <c r="L1235"/>
    </row>
    <row r="1236" spans="11:12" x14ac:dyDescent="0.25">
      <c r="K1236"/>
      <c r="L1236"/>
    </row>
    <row r="1237" spans="11:12" x14ac:dyDescent="0.25">
      <c r="K1237"/>
      <c r="L1237"/>
    </row>
    <row r="1238" spans="11:12" x14ac:dyDescent="0.25">
      <c r="K1238"/>
      <c r="L1238"/>
    </row>
    <row r="1239" spans="11:12" x14ac:dyDescent="0.25">
      <c r="K1239"/>
      <c r="L1239"/>
    </row>
    <row r="1240" spans="11:12" x14ac:dyDescent="0.25">
      <c r="K1240"/>
      <c r="L1240"/>
    </row>
    <row r="1241" spans="11:12" x14ac:dyDescent="0.25">
      <c r="K1241"/>
      <c r="L1241"/>
    </row>
    <row r="1242" spans="11:12" x14ac:dyDescent="0.25">
      <c r="K1242"/>
      <c r="L1242"/>
    </row>
    <row r="1243" spans="11:12" x14ac:dyDescent="0.25">
      <c r="K1243"/>
      <c r="L1243"/>
    </row>
    <row r="1244" spans="11:12" x14ac:dyDescent="0.25">
      <c r="K1244"/>
      <c r="L1244"/>
    </row>
    <row r="1245" spans="11:12" x14ac:dyDescent="0.25">
      <c r="K1245"/>
      <c r="L1245"/>
    </row>
    <row r="1246" spans="11:12" x14ac:dyDescent="0.25">
      <c r="K1246"/>
      <c r="L1246"/>
    </row>
    <row r="1247" spans="11:12" x14ac:dyDescent="0.25">
      <c r="K1247"/>
      <c r="L1247"/>
    </row>
    <row r="1248" spans="11:12" x14ac:dyDescent="0.25">
      <c r="K1248"/>
      <c r="L1248"/>
    </row>
    <row r="1249" spans="11:12" x14ac:dyDescent="0.25">
      <c r="K1249"/>
      <c r="L1249"/>
    </row>
    <row r="1250" spans="11:12" x14ac:dyDescent="0.25">
      <c r="K1250"/>
      <c r="L1250"/>
    </row>
    <row r="1251" spans="11:12" x14ac:dyDescent="0.25">
      <c r="K1251"/>
      <c r="L1251"/>
    </row>
    <row r="1252" spans="11:12" x14ac:dyDescent="0.25">
      <c r="K1252"/>
      <c r="L1252"/>
    </row>
    <row r="1253" spans="11:12" x14ac:dyDescent="0.25">
      <c r="K1253"/>
      <c r="L1253"/>
    </row>
    <row r="1254" spans="11:12" x14ac:dyDescent="0.25">
      <c r="K1254"/>
      <c r="L1254"/>
    </row>
    <row r="1255" spans="11:12" x14ac:dyDescent="0.25">
      <c r="K1255"/>
      <c r="L1255"/>
    </row>
    <row r="1256" spans="11:12" x14ac:dyDescent="0.25">
      <c r="K1256"/>
      <c r="L1256"/>
    </row>
    <row r="1257" spans="11:12" x14ac:dyDescent="0.25">
      <c r="K1257"/>
      <c r="L1257"/>
    </row>
    <row r="1258" spans="11:12" x14ac:dyDescent="0.25">
      <c r="K1258"/>
      <c r="L1258"/>
    </row>
    <row r="1259" spans="11:12" x14ac:dyDescent="0.25">
      <c r="K1259"/>
      <c r="L1259"/>
    </row>
    <row r="1260" spans="11:12" x14ac:dyDescent="0.25">
      <c r="K1260"/>
      <c r="L1260"/>
    </row>
    <row r="1261" spans="11:12" x14ac:dyDescent="0.25">
      <c r="K1261"/>
      <c r="L1261"/>
    </row>
    <row r="1262" spans="11:12" x14ac:dyDescent="0.25">
      <c r="K1262"/>
      <c r="L1262"/>
    </row>
    <row r="1263" spans="11:12" x14ac:dyDescent="0.25">
      <c r="K1263"/>
      <c r="L1263"/>
    </row>
    <row r="1264" spans="11:12" x14ac:dyDescent="0.25">
      <c r="K1264"/>
      <c r="L1264"/>
    </row>
    <row r="1265" spans="11:12" x14ac:dyDescent="0.25">
      <c r="K1265"/>
      <c r="L1265"/>
    </row>
    <row r="1266" spans="11:12" x14ac:dyDescent="0.25">
      <c r="K1266"/>
      <c r="L1266"/>
    </row>
    <row r="1267" spans="11:12" x14ac:dyDescent="0.25">
      <c r="K1267"/>
      <c r="L1267"/>
    </row>
    <row r="1268" spans="11:12" x14ac:dyDescent="0.25">
      <c r="K1268"/>
      <c r="L1268"/>
    </row>
    <row r="1269" spans="11:12" x14ac:dyDescent="0.25">
      <c r="K1269"/>
      <c r="L1269"/>
    </row>
    <row r="1270" spans="11:12" x14ac:dyDescent="0.25">
      <c r="K1270"/>
      <c r="L1270"/>
    </row>
    <row r="1271" spans="11:12" x14ac:dyDescent="0.25">
      <c r="K1271"/>
      <c r="L1271"/>
    </row>
    <row r="1272" spans="11:12" x14ac:dyDescent="0.25">
      <c r="K1272"/>
      <c r="L1272"/>
    </row>
    <row r="1273" spans="11:12" x14ac:dyDescent="0.25">
      <c r="K1273"/>
      <c r="L1273"/>
    </row>
    <row r="1274" spans="11:12" x14ac:dyDescent="0.25">
      <c r="K1274"/>
      <c r="L1274"/>
    </row>
    <row r="1275" spans="11:12" x14ac:dyDescent="0.25">
      <c r="K1275"/>
      <c r="L1275"/>
    </row>
    <row r="1276" spans="11:12" x14ac:dyDescent="0.25">
      <c r="K1276"/>
      <c r="L1276"/>
    </row>
    <row r="1277" spans="11:12" x14ac:dyDescent="0.25">
      <c r="K1277"/>
      <c r="L1277"/>
    </row>
    <row r="1278" spans="11:12" x14ac:dyDescent="0.25">
      <c r="K1278"/>
      <c r="L1278"/>
    </row>
    <row r="1279" spans="11:12" x14ac:dyDescent="0.25">
      <c r="K1279"/>
      <c r="L1279"/>
    </row>
    <row r="1280" spans="11:12" x14ac:dyDescent="0.25">
      <c r="K1280"/>
      <c r="L1280"/>
    </row>
    <row r="1281" spans="11:12" x14ac:dyDescent="0.25">
      <c r="K1281"/>
      <c r="L1281"/>
    </row>
    <row r="1282" spans="11:12" x14ac:dyDescent="0.25">
      <c r="K1282"/>
      <c r="L1282"/>
    </row>
    <row r="1283" spans="11:12" x14ac:dyDescent="0.25">
      <c r="K1283"/>
      <c r="L1283"/>
    </row>
    <row r="1284" spans="11:12" x14ac:dyDescent="0.25">
      <c r="K1284"/>
      <c r="L1284"/>
    </row>
    <row r="1285" spans="11:12" x14ac:dyDescent="0.25">
      <c r="K1285"/>
      <c r="L1285"/>
    </row>
    <row r="1286" spans="11:12" x14ac:dyDescent="0.25">
      <c r="K1286"/>
      <c r="L1286"/>
    </row>
    <row r="1287" spans="11:12" x14ac:dyDescent="0.25">
      <c r="K1287"/>
      <c r="L1287"/>
    </row>
    <row r="1288" spans="11:12" x14ac:dyDescent="0.25">
      <c r="K1288"/>
      <c r="L1288"/>
    </row>
    <row r="1289" spans="11:12" x14ac:dyDescent="0.25">
      <c r="K1289"/>
      <c r="L1289"/>
    </row>
    <row r="1290" spans="11:12" x14ac:dyDescent="0.25">
      <c r="K1290"/>
      <c r="L1290"/>
    </row>
    <row r="1291" spans="11:12" x14ac:dyDescent="0.25">
      <c r="K1291"/>
      <c r="L1291"/>
    </row>
    <row r="1292" spans="11:12" x14ac:dyDescent="0.25">
      <c r="K1292"/>
      <c r="L1292"/>
    </row>
    <row r="1293" spans="11:12" x14ac:dyDescent="0.25">
      <c r="K1293"/>
      <c r="L1293"/>
    </row>
    <row r="1294" spans="11:12" x14ac:dyDescent="0.25">
      <c r="K1294"/>
      <c r="L1294"/>
    </row>
    <row r="1295" spans="11:12" x14ac:dyDescent="0.25">
      <c r="K1295"/>
      <c r="L1295"/>
    </row>
    <row r="1296" spans="11:12" x14ac:dyDescent="0.25">
      <c r="K1296"/>
      <c r="L1296"/>
    </row>
    <row r="1297" spans="11:12" x14ac:dyDescent="0.25">
      <c r="K1297"/>
      <c r="L1297"/>
    </row>
    <row r="1298" spans="11:12" x14ac:dyDescent="0.25">
      <c r="K1298"/>
      <c r="L1298"/>
    </row>
    <row r="1299" spans="11:12" x14ac:dyDescent="0.25">
      <c r="K1299"/>
      <c r="L1299"/>
    </row>
    <row r="1300" spans="11:12" x14ac:dyDescent="0.25">
      <c r="K1300"/>
      <c r="L1300"/>
    </row>
    <row r="1301" spans="11:12" x14ac:dyDescent="0.25">
      <c r="K1301"/>
      <c r="L1301"/>
    </row>
    <row r="1302" spans="11:12" x14ac:dyDescent="0.25">
      <c r="K1302"/>
      <c r="L1302"/>
    </row>
    <row r="1303" spans="11:12" x14ac:dyDescent="0.25">
      <c r="K1303"/>
      <c r="L1303"/>
    </row>
    <row r="1304" spans="11:12" x14ac:dyDescent="0.25">
      <c r="K1304"/>
      <c r="L1304"/>
    </row>
    <row r="1305" spans="11:12" x14ac:dyDescent="0.25">
      <c r="K1305"/>
      <c r="L1305"/>
    </row>
    <row r="1306" spans="11:12" x14ac:dyDescent="0.25">
      <c r="K1306"/>
      <c r="L1306"/>
    </row>
    <row r="1307" spans="11:12" x14ac:dyDescent="0.25">
      <c r="K1307"/>
      <c r="L1307"/>
    </row>
    <row r="1308" spans="11:12" x14ac:dyDescent="0.25">
      <c r="K1308"/>
      <c r="L1308"/>
    </row>
    <row r="1309" spans="11:12" x14ac:dyDescent="0.25">
      <c r="K1309"/>
      <c r="L1309"/>
    </row>
    <row r="1310" spans="11:12" x14ac:dyDescent="0.25">
      <c r="K1310"/>
      <c r="L1310"/>
    </row>
    <row r="1311" spans="11:12" x14ac:dyDescent="0.25">
      <c r="K1311"/>
      <c r="L1311"/>
    </row>
    <row r="1312" spans="11:12" x14ac:dyDescent="0.25">
      <c r="K1312"/>
      <c r="L1312"/>
    </row>
    <row r="1313" spans="11:12" x14ac:dyDescent="0.25">
      <c r="K1313"/>
      <c r="L1313"/>
    </row>
    <row r="1314" spans="11:12" x14ac:dyDescent="0.25">
      <c r="K1314"/>
      <c r="L1314"/>
    </row>
    <row r="1315" spans="11:12" x14ac:dyDescent="0.25">
      <c r="K1315"/>
      <c r="L1315"/>
    </row>
    <row r="1316" spans="11:12" x14ac:dyDescent="0.25">
      <c r="K1316"/>
      <c r="L1316"/>
    </row>
    <row r="1317" spans="11:12" x14ac:dyDescent="0.25">
      <c r="K1317"/>
      <c r="L1317"/>
    </row>
    <row r="1318" spans="11:12" x14ac:dyDescent="0.25">
      <c r="K1318"/>
      <c r="L1318"/>
    </row>
    <row r="1319" spans="11:12" x14ac:dyDescent="0.25">
      <c r="K1319"/>
      <c r="L1319"/>
    </row>
    <row r="1320" spans="11:12" x14ac:dyDescent="0.25">
      <c r="K1320"/>
      <c r="L1320"/>
    </row>
    <row r="1321" spans="11:12" x14ac:dyDescent="0.25">
      <c r="K1321"/>
      <c r="L1321"/>
    </row>
    <row r="1322" spans="11:12" x14ac:dyDescent="0.25">
      <c r="K1322"/>
      <c r="L1322"/>
    </row>
    <row r="1323" spans="11:12" x14ac:dyDescent="0.25">
      <c r="K1323"/>
      <c r="L1323"/>
    </row>
    <row r="1324" spans="11:12" x14ac:dyDescent="0.25">
      <c r="K1324"/>
      <c r="L1324"/>
    </row>
    <row r="1325" spans="11:12" x14ac:dyDescent="0.25">
      <c r="K1325"/>
      <c r="L1325"/>
    </row>
    <row r="1326" spans="11:12" x14ac:dyDescent="0.25">
      <c r="K1326"/>
      <c r="L1326"/>
    </row>
    <row r="1327" spans="11:12" x14ac:dyDescent="0.25">
      <c r="K1327"/>
      <c r="L1327"/>
    </row>
    <row r="1328" spans="11:12" x14ac:dyDescent="0.25">
      <c r="K1328"/>
      <c r="L1328"/>
    </row>
    <row r="1329" spans="11:12" x14ac:dyDescent="0.25">
      <c r="K1329"/>
      <c r="L1329"/>
    </row>
    <row r="1330" spans="11:12" x14ac:dyDescent="0.25">
      <c r="K1330"/>
      <c r="L1330"/>
    </row>
    <row r="1331" spans="11:12" x14ac:dyDescent="0.25">
      <c r="K1331"/>
      <c r="L1331"/>
    </row>
    <row r="1332" spans="11:12" x14ac:dyDescent="0.25">
      <c r="K1332"/>
      <c r="L1332"/>
    </row>
    <row r="1333" spans="11:12" x14ac:dyDescent="0.25">
      <c r="K1333"/>
      <c r="L1333"/>
    </row>
    <row r="1334" spans="11:12" x14ac:dyDescent="0.25">
      <c r="K1334"/>
      <c r="L1334"/>
    </row>
    <row r="1335" spans="11:12" x14ac:dyDescent="0.25">
      <c r="K1335"/>
      <c r="L1335"/>
    </row>
    <row r="1336" spans="11:12" x14ac:dyDescent="0.25">
      <c r="K1336"/>
      <c r="L1336"/>
    </row>
    <row r="1337" spans="11:12" x14ac:dyDescent="0.25">
      <c r="K1337"/>
      <c r="L1337"/>
    </row>
    <row r="1338" spans="11:12" x14ac:dyDescent="0.25">
      <c r="K1338"/>
      <c r="L1338"/>
    </row>
    <row r="1339" spans="11:12" x14ac:dyDescent="0.25">
      <c r="K1339"/>
      <c r="L1339"/>
    </row>
    <row r="1340" spans="11:12" x14ac:dyDescent="0.25">
      <c r="K1340"/>
      <c r="L1340"/>
    </row>
    <row r="1341" spans="11:12" x14ac:dyDescent="0.25">
      <c r="K1341"/>
      <c r="L1341"/>
    </row>
    <row r="1342" spans="11:12" x14ac:dyDescent="0.25">
      <c r="K1342"/>
      <c r="L1342"/>
    </row>
    <row r="1343" spans="11:12" x14ac:dyDescent="0.25">
      <c r="K1343"/>
      <c r="L1343"/>
    </row>
    <row r="1344" spans="11:12" x14ac:dyDescent="0.25">
      <c r="K1344"/>
      <c r="L1344"/>
    </row>
    <row r="1345" spans="11:12" x14ac:dyDescent="0.25">
      <c r="K1345"/>
      <c r="L1345"/>
    </row>
    <row r="1346" spans="11:12" x14ac:dyDescent="0.25">
      <c r="K1346"/>
      <c r="L1346"/>
    </row>
    <row r="1347" spans="11:12" x14ac:dyDescent="0.25">
      <c r="K1347"/>
      <c r="L1347"/>
    </row>
    <row r="1348" spans="11:12" x14ac:dyDescent="0.25">
      <c r="K1348"/>
      <c r="L1348"/>
    </row>
    <row r="1349" spans="11:12" x14ac:dyDescent="0.25">
      <c r="K1349"/>
      <c r="L1349"/>
    </row>
    <row r="1350" spans="11:12" x14ac:dyDescent="0.25">
      <c r="K1350"/>
      <c r="L1350"/>
    </row>
    <row r="1351" spans="11:12" x14ac:dyDescent="0.25">
      <c r="K1351"/>
      <c r="L1351"/>
    </row>
    <row r="1352" spans="11:12" x14ac:dyDescent="0.25">
      <c r="K1352"/>
      <c r="L1352"/>
    </row>
    <row r="1353" spans="11:12" x14ac:dyDescent="0.25">
      <c r="K1353"/>
      <c r="L1353"/>
    </row>
    <row r="1354" spans="11:12" x14ac:dyDescent="0.25">
      <c r="K1354"/>
      <c r="L1354"/>
    </row>
    <row r="1355" spans="11:12" x14ac:dyDescent="0.25">
      <c r="K1355"/>
      <c r="L1355"/>
    </row>
    <row r="1356" spans="11:12" x14ac:dyDescent="0.25">
      <c r="K1356"/>
      <c r="L1356"/>
    </row>
    <row r="1357" spans="11:12" x14ac:dyDescent="0.25">
      <c r="K1357"/>
      <c r="L1357"/>
    </row>
    <row r="1358" spans="11:12" x14ac:dyDescent="0.25">
      <c r="K1358"/>
      <c r="L1358"/>
    </row>
    <row r="1359" spans="11:12" x14ac:dyDescent="0.25">
      <c r="K1359"/>
      <c r="L1359"/>
    </row>
    <row r="1360" spans="11:12" x14ac:dyDescent="0.25">
      <c r="K1360"/>
      <c r="L1360"/>
    </row>
    <row r="1361" spans="11:12" x14ac:dyDescent="0.25">
      <c r="K1361"/>
      <c r="L1361"/>
    </row>
    <row r="1362" spans="11:12" x14ac:dyDescent="0.25">
      <c r="K1362"/>
      <c r="L1362"/>
    </row>
    <row r="1363" spans="11:12" x14ac:dyDescent="0.25">
      <c r="K1363"/>
      <c r="L1363"/>
    </row>
    <row r="1364" spans="11:12" x14ac:dyDescent="0.25">
      <c r="K1364"/>
      <c r="L1364"/>
    </row>
    <row r="1365" spans="11:12" x14ac:dyDescent="0.25">
      <c r="K1365"/>
      <c r="L1365"/>
    </row>
    <row r="1366" spans="11:12" x14ac:dyDescent="0.25">
      <c r="K1366"/>
      <c r="L1366"/>
    </row>
    <row r="1367" spans="11:12" x14ac:dyDescent="0.25">
      <c r="K1367"/>
      <c r="L1367"/>
    </row>
    <row r="1368" spans="11:12" x14ac:dyDescent="0.25">
      <c r="K1368"/>
      <c r="L1368"/>
    </row>
    <row r="1369" spans="11:12" x14ac:dyDescent="0.25">
      <c r="K1369"/>
      <c r="L1369"/>
    </row>
    <row r="1370" spans="11:12" x14ac:dyDescent="0.25">
      <c r="K1370"/>
      <c r="L1370"/>
    </row>
    <row r="1371" spans="11:12" x14ac:dyDescent="0.25">
      <c r="K1371"/>
      <c r="L1371"/>
    </row>
    <row r="1372" spans="11:12" x14ac:dyDescent="0.25">
      <c r="K1372"/>
      <c r="L1372"/>
    </row>
    <row r="1373" spans="11:12" x14ac:dyDescent="0.25">
      <c r="K1373"/>
      <c r="L1373"/>
    </row>
    <row r="1374" spans="11:12" x14ac:dyDescent="0.25">
      <c r="K1374"/>
      <c r="L1374"/>
    </row>
    <row r="1375" spans="11:12" x14ac:dyDescent="0.25">
      <c r="K1375"/>
      <c r="L1375"/>
    </row>
    <row r="1376" spans="11:12" x14ac:dyDescent="0.25">
      <c r="K1376"/>
      <c r="L1376"/>
    </row>
    <row r="1377" spans="11:12" x14ac:dyDescent="0.25">
      <c r="K1377"/>
      <c r="L1377"/>
    </row>
    <row r="1378" spans="11:12" x14ac:dyDescent="0.25">
      <c r="K1378"/>
      <c r="L1378"/>
    </row>
    <row r="1379" spans="11:12" x14ac:dyDescent="0.25">
      <c r="K1379"/>
      <c r="L1379"/>
    </row>
    <row r="1380" spans="11:12" x14ac:dyDescent="0.25">
      <c r="K1380"/>
      <c r="L1380"/>
    </row>
    <row r="1381" spans="11:12" x14ac:dyDescent="0.25">
      <c r="K1381"/>
      <c r="L1381"/>
    </row>
    <row r="1382" spans="11:12" x14ac:dyDescent="0.25">
      <c r="K1382"/>
      <c r="L1382"/>
    </row>
    <row r="1383" spans="11:12" x14ac:dyDescent="0.25">
      <c r="K1383"/>
      <c r="L1383"/>
    </row>
    <row r="1384" spans="11:12" x14ac:dyDescent="0.25">
      <c r="K1384"/>
      <c r="L1384"/>
    </row>
    <row r="1385" spans="11:12" x14ac:dyDescent="0.25">
      <c r="K1385"/>
      <c r="L1385"/>
    </row>
    <row r="1386" spans="11:12" x14ac:dyDescent="0.25">
      <c r="K1386"/>
      <c r="L1386"/>
    </row>
    <row r="1387" spans="11:12" x14ac:dyDescent="0.25">
      <c r="K1387"/>
      <c r="L1387"/>
    </row>
    <row r="1388" spans="11:12" x14ac:dyDescent="0.25">
      <c r="K1388"/>
      <c r="L1388"/>
    </row>
    <row r="1389" spans="11:12" x14ac:dyDescent="0.25">
      <c r="K1389"/>
      <c r="L1389"/>
    </row>
    <row r="1390" spans="11:12" x14ac:dyDescent="0.25">
      <c r="K1390"/>
      <c r="L1390"/>
    </row>
    <row r="1391" spans="11:12" x14ac:dyDescent="0.25">
      <c r="K1391"/>
      <c r="L1391"/>
    </row>
    <row r="1392" spans="11:12" x14ac:dyDescent="0.25">
      <c r="K1392"/>
      <c r="L1392"/>
    </row>
    <row r="1393" spans="11:12" x14ac:dyDescent="0.25">
      <c r="K1393"/>
      <c r="L1393"/>
    </row>
    <row r="1394" spans="11:12" x14ac:dyDescent="0.25">
      <c r="K1394"/>
      <c r="L1394"/>
    </row>
    <row r="1395" spans="11:12" x14ac:dyDescent="0.25">
      <c r="K1395"/>
      <c r="L1395"/>
    </row>
    <row r="1396" spans="11:12" x14ac:dyDescent="0.25">
      <c r="K1396"/>
      <c r="L1396"/>
    </row>
    <row r="1397" spans="11:12" x14ac:dyDescent="0.25">
      <c r="K1397"/>
      <c r="L1397"/>
    </row>
    <row r="1398" spans="11:12" x14ac:dyDescent="0.25">
      <c r="K1398"/>
      <c r="L1398"/>
    </row>
    <row r="1399" spans="11:12" x14ac:dyDescent="0.25">
      <c r="K1399"/>
      <c r="L1399"/>
    </row>
    <row r="1400" spans="11:12" x14ac:dyDescent="0.25">
      <c r="K1400"/>
      <c r="L1400"/>
    </row>
    <row r="1401" spans="11:12" x14ac:dyDescent="0.25">
      <c r="K1401"/>
      <c r="L1401"/>
    </row>
    <row r="1402" spans="11:12" x14ac:dyDescent="0.25">
      <c r="K1402"/>
      <c r="L1402"/>
    </row>
    <row r="1403" spans="11:12" x14ac:dyDescent="0.25">
      <c r="K1403"/>
      <c r="L1403"/>
    </row>
    <row r="1404" spans="11:12" x14ac:dyDescent="0.25">
      <c r="K1404"/>
      <c r="L1404"/>
    </row>
    <row r="1405" spans="11:12" x14ac:dyDescent="0.25">
      <c r="K1405"/>
      <c r="L1405"/>
    </row>
    <row r="1406" spans="11:12" x14ac:dyDescent="0.25">
      <c r="K1406"/>
      <c r="L1406"/>
    </row>
    <row r="1407" spans="11:12" x14ac:dyDescent="0.25">
      <c r="K1407"/>
      <c r="L1407"/>
    </row>
    <row r="1408" spans="11:12" x14ac:dyDescent="0.25">
      <c r="K1408"/>
      <c r="L1408"/>
    </row>
    <row r="1409" spans="11:12" x14ac:dyDescent="0.25">
      <c r="K1409"/>
      <c r="L1409"/>
    </row>
    <row r="1410" spans="11:12" x14ac:dyDescent="0.25">
      <c r="K1410"/>
      <c r="L1410"/>
    </row>
    <row r="1411" spans="11:12" x14ac:dyDescent="0.25">
      <c r="K1411"/>
      <c r="L1411"/>
    </row>
    <row r="1412" spans="11:12" x14ac:dyDescent="0.25">
      <c r="K1412"/>
      <c r="L1412"/>
    </row>
    <row r="1413" spans="11:12" x14ac:dyDescent="0.25">
      <c r="K1413"/>
      <c r="L1413"/>
    </row>
    <row r="1414" spans="11:12" x14ac:dyDescent="0.25">
      <c r="K1414"/>
      <c r="L1414"/>
    </row>
    <row r="1415" spans="11:12" x14ac:dyDescent="0.25">
      <c r="K1415"/>
      <c r="L1415"/>
    </row>
    <row r="1416" spans="11:12" x14ac:dyDescent="0.25">
      <c r="K1416"/>
      <c r="L1416"/>
    </row>
    <row r="1417" spans="11:12" x14ac:dyDescent="0.25">
      <c r="K1417"/>
      <c r="L1417"/>
    </row>
    <row r="1418" spans="11:12" x14ac:dyDescent="0.25">
      <c r="K1418"/>
      <c r="L1418"/>
    </row>
    <row r="1419" spans="11:12" x14ac:dyDescent="0.25">
      <c r="K1419"/>
      <c r="L1419"/>
    </row>
    <row r="1420" spans="11:12" x14ac:dyDescent="0.25">
      <c r="K1420"/>
      <c r="L1420"/>
    </row>
    <row r="1421" spans="11:12" x14ac:dyDescent="0.25">
      <c r="K1421"/>
      <c r="L1421"/>
    </row>
    <row r="1422" spans="11:12" x14ac:dyDescent="0.25">
      <c r="K1422"/>
      <c r="L1422"/>
    </row>
    <row r="1423" spans="11:12" x14ac:dyDescent="0.25">
      <c r="K1423"/>
      <c r="L1423"/>
    </row>
    <row r="1424" spans="11:12" x14ac:dyDescent="0.25">
      <c r="K1424"/>
      <c r="L1424"/>
    </row>
    <row r="1425" spans="11:12" x14ac:dyDescent="0.25">
      <c r="K1425"/>
      <c r="L1425"/>
    </row>
    <row r="1426" spans="11:12" x14ac:dyDescent="0.25">
      <c r="K1426"/>
      <c r="L1426"/>
    </row>
    <row r="1427" spans="11:12" x14ac:dyDescent="0.25">
      <c r="K1427"/>
      <c r="L1427"/>
    </row>
    <row r="1428" spans="11:12" x14ac:dyDescent="0.25">
      <c r="K1428"/>
      <c r="L1428"/>
    </row>
    <row r="1429" spans="11:12" x14ac:dyDescent="0.25">
      <c r="K1429"/>
      <c r="L1429"/>
    </row>
    <row r="1430" spans="11:12" x14ac:dyDescent="0.25">
      <c r="K1430"/>
      <c r="L1430"/>
    </row>
    <row r="1431" spans="11:12" x14ac:dyDescent="0.25">
      <c r="K1431"/>
      <c r="L1431"/>
    </row>
    <row r="1432" spans="11:12" x14ac:dyDescent="0.25">
      <c r="K1432"/>
      <c r="L1432"/>
    </row>
    <row r="1433" spans="11:12" x14ac:dyDescent="0.25">
      <c r="K1433"/>
      <c r="L1433"/>
    </row>
    <row r="1434" spans="11:12" x14ac:dyDescent="0.25">
      <c r="K1434"/>
      <c r="L1434"/>
    </row>
    <row r="1435" spans="11:12" x14ac:dyDescent="0.25">
      <c r="K1435"/>
      <c r="L1435"/>
    </row>
    <row r="1436" spans="11:12" x14ac:dyDescent="0.25">
      <c r="K1436"/>
      <c r="L1436"/>
    </row>
    <row r="1437" spans="11:12" x14ac:dyDescent="0.25">
      <c r="K1437"/>
      <c r="L1437"/>
    </row>
    <row r="1438" spans="11:12" x14ac:dyDescent="0.25">
      <c r="K1438"/>
      <c r="L1438"/>
    </row>
    <row r="1439" spans="11:12" x14ac:dyDescent="0.25">
      <c r="K1439"/>
      <c r="L1439"/>
    </row>
    <row r="1440" spans="11:12" x14ac:dyDescent="0.25">
      <c r="K1440"/>
      <c r="L1440"/>
    </row>
    <row r="1441" spans="11:12" x14ac:dyDescent="0.25">
      <c r="K1441"/>
      <c r="L1441"/>
    </row>
    <row r="1442" spans="11:12" x14ac:dyDescent="0.25">
      <c r="K1442"/>
      <c r="L1442"/>
    </row>
    <row r="1443" spans="11:12" x14ac:dyDescent="0.25">
      <c r="K1443"/>
      <c r="L1443"/>
    </row>
    <row r="1444" spans="11:12" x14ac:dyDescent="0.25">
      <c r="K1444"/>
      <c r="L1444"/>
    </row>
    <row r="1445" spans="11:12" x14ac:dyDescent="0.25">
      <c r="K1445"/>
      <c r="L1445"/>
    </row>
    <row r="1446" spans="11:12" x14ac:dyDescent="0.25">
      <c r="K1446"/>
      <c r="L1446"/>
    </row>
    <row r="1447" spans="11:12" x14ac:dyDescent="0.25">
      <c r="K1447"/>
      <c r="L1447"/>
    </row>
    <row r="1448" spans="11:12" x14ac:dyDescent="0.25">
      <c r="K1448"/>
      <c r="L1448"/>
    </row>
    <row r="1449" spans="11:12" x14ac:dyDescent="0.25">
      <c r="K1449"/>
      <c r="L1449"/>
    </row>
    <row r="1450" spans="11:12" x14ac:dyDescent="0.25">
      <c r="K1450"/>
      <c r="L1450"/>
    </row>
    <row r="1451" spans="11:12" x14ac:dyDescent="0.25">
      <c r="K1451"/>
      <c r="L1451"/>
    </row>
    <row r="1452" spans="11:12" x14ac:dyDescent="0.25">
      <c r="K1452"/>
      <c r="L1452"/>
    </row>
    <row r="1453" spans="11:12" x14ac:dyDescent="0.25">
      <c r="K1453"/>
      <c r="L1453"/>
    </row>
    <row r="1454" spans="11:12" x14ac:dyDescent="0.25">
      <c r="K1454"/>
      <c r="L1454"/>
    </row>
    <row r="1455" spans="11:12" x14ac:dyDescent="0.25">
      <c r="K1455"/>
      <c r="L1455"/>
    </row>
    <row r="1456" spans="11:12" x14ac:dyDescent="0.25">
      <c r="K1456"/>
      <c r="L1456"/>
    </row>
    <row r="1457" spans="11:12" x14ac:dyDescent="0.25">
      <c r="K1457"/>
      <c r="L1457"/>
    </row>
    <row r="1458" spans="11:12" x14ac:dyDescent="0.25">
      <c r="K1458"/>
      <c r="L1458"/>
    </row>
    <row r="1459" spans="11:12" x14ac:dyDescent="0.25">
      <c r="K1459"/>
      <c r="L1459"/>
    </row>
    <row r="1460" spans="11:12" x14ac:dyDescent="0.25">
      <c r="K1460"/>
      <c r="L1460"/>
    </row>
    <row r="1461" spans="11:12" x14ac:dyDescent="0.25">
      <c r="K1461"/>
      <c r="L1461"/>
    </row>
    <row r="1462" spans="11:12" x14ac:dyDescent="0.25">
      <c r="K1462"/>
      <c r="L1462"/>
    </row>
    <row r="1463" spans="11:12" x14ac:dyDescent="0.25">
      <c r="K1463"/>
      <c r="L1463"/>
    </row>
    <row r="1464" spans="11:12" x14ac:dyDescent="0.25">
      <c r="K1464"/>
      <c r="L1464"/>
    </row>
    <row r="1465" spans="11:12" x14ac:dyDescent="0.25">
      <c r="K1465"/>
      <c r="L1465"/>
    </row>
    <row r="1466" spans="11:12" x14ac:dyDescent="0.25">
      <c r="K1466"/>
      <c r="L1466"/>
    </row>
    <row r="1467" spans="11:12" x14ac:dyDescent="0.25">
      <c r="K1467"/>
      <c r="L1467"/>
    </row>
    <row r="1468" spans="11:12" x14ac:dyDescent="0.25">
      <c r="K1468"/>
      <c r="L1468"/>
    </row>
    <row r="1469" spans="11:12" x14ac:dyDescent="0.25">
      <c r="K1469"/>
      <c r="L1469"/>
    </row>
    <row r="1470" spans="11:12" x14ac:dyDescent="0.25">
      <c r="K1470"/>
      <c r="L1470"/>
    </row>
    <row r="1471" spans="11:12" x14ac:dyDescent="0.25">
      <c r="K1471"/>
      <c r="L1471"/>
    </row>
    <row r="1472" spans="11:12" x14ac:dyDescent="0.25">
      <c r="K1472"/>
      <c r="L1472"/>
    </row>
    <row r="1473" spans="11:12" x14ac:dyDescent="0.25">
      <c r="K1473"/>
      <c r="L1473"/>
    </row>
    <row r="1474" spans="11:12" x14ac:dyDescent="0.25">
      <c r="K1474"/>
      <c r="L1474"/>
    </row>
    <row r="1475" spans="11:12" x14ac:dyDescent="0.25">
      <c r="K1475"/>
      <c r="L1475"/>
    </row>
    <row r="1476" spans="11:12" x14ac:dyDescent="0.25">
      <c r="K1476"/>
      <c r="L1476"/>
    </row>
    <row r="1477" spans="11:12" x14ac:dyDescent="0.25">
      <c r="K1477"/>
      <c r="L1477"/>
    </row>
    <row r="1478" spans="11:12" x14ac:dyDescent="0.25">
      <c r="K1478"/>
      <c r="L1478"/>
    </row>
    <row r="1479" spans="11:12" x14ac:dyDescent="0.25">
      <c r="K1479"/>
      <c r="L1479"/>
    </row>
    <row r="1480" spans="11:12" x14ac:dyDescent="0.25">
      <c r="K1480"/>
      <c r="L1480"/>
    </row>
    <row r="1481" spans="11:12" x14ac:dyDescent="0.25">
      <c r="K1481"/>
      <c r="L1481"/>
    </row>
    <row r="1482" spans="11:12" x14ac:dyDescent="0.25">
      <c r="K1482"/>
      <c r="L1482"/>
    </row>
    <row r="1483" spans="11:12" x14ac:dyDescent="0.25">
      <c r="K1483"/>
      <c r="L1483"/>
    </row>
    <row r="1484" spans="11:12" x14ac:dyDescent="0.25">
      <c r="K1484"/>
      <c r="L1484"/>
    </row>
    <row r="1485" spans="11:12" x14ac:dyDescent="0.25">
      <c r="K1485"/>
      <c r="L1485"/>
    </row>
    <row r="1486" spans="11:12" x14ac:dyDescent="0.25">
      <c r="K1486"/>
      <c r="L1486"/>
    </row>
    <row r="1487" spans="11:12" x14ac:dyDescent="0.25">
      <c r="K1487"/>
      <c r="L1487"/>
    </row>
    <row r="1488" spans="11:12" x14ac:dyDescent="0.25">
      <c r="K1488"/>
      <c r="L1488"/>
    </row>
    <row r="1489" spans="11:12" x14ac:dyDescent="0.25">
      <c r="K1489"/>
      <c r="L1489"/>
    </row>
    <row r="1490" spans="11:12" x14ac:dyDescent="0.25">
      <c r="K1490"/>
      <c r="L1490"/>
    </row>
    <row r="1491" spans="11:12" x14ac:dyDescent="0.25">
      <c r="K1491"/>
      <c r="L1491"/>
    </row>
    <row r="1492" spans="11:12" x14ac:dyDescent="0.25">
      <c r="K1492"/>
      <c r="L1492"/>
    </row>
    <row r="1493" spans="11:12" x14ac:dyDescent="0.25">
      <c r="K1493"/>
      <c r="L1493"/>
    </row>
    <row r="1494" spans="11:12" x14ac:dyDescent="0.25">
      <c r="K1494"/>
      <c r="L1494"/>
    </row>
    <row r="1495" spans="11:12" x14ac:dyDescent="0.25">
      <c r="K1495"/>
      <c r="L1495"/>
    </row>
    <row r="1496" spans="11:12" x14ac:dyDescent="0.25">
      <c r="K1496"/>
      <c r="L1496"/>
    </row>
    <row r="1497" spans="11:12" x14ac:dyDescent="0.25">
      <c r="K1497"/>
      <c r="L1497"/>
    </row>
    <row r="1498" spans="11:12" x14ac:dyDescent="0.25">
      <c r="K1498"/>
      <c r="L1498"/>
    </row>
    <row r="1499" spans="11:12" x14ac:dyDescent="0.25">
      <c r="K1499"/>
      <c r="L1499"/>
    </row>
    <row r="1500" spans="11:12" x14ac:dyDescent="0.25">
      <c r="K1500"/>
      <c r="L1500"/>
    </row>
    <row r="1501" spans="11:12" x14ac:dyDescent="0.25">
      <c r="K1501"/>
      <c r="L1501"/>
    </row>
    <row r="1502" spans="11:12" x14ac:dyDescent="0.25">
      <c r="K1502"/>
      <c r="L1502"/>
    </row>
    <row r="1503" spans="11:12" x14ac:dyDescent="0.25">
      <c r="K1503"/>
      <c r="L1503"/>
    </row>
    <row r="1504" spans="11:12" x14ac:dyDescent="0.25">
      <c r="K1504"/>
      <c r="L1504"/>
    </row>
    <row r="1505" spans="11:12" x14ac:dyDescent="0.25">
      <c r="K1505"/>
      <c r="L1505"/>
    </row>
    <row r="1506" spans="11:12" x14ac:dyDescent="0.25">
      <c r="K1506"/>
      <c r="L1506"/>
    </row>
    <row r="1507" spans="11:12" x14ac:dyDescent="0.25">
      <c r="K1507"/>
      <c r="L1507"/>
    </row>
    <row r="1508" spans="11:12" x14ac:dyDescent="0.25">
      <c r="K1508"/>
      <c r="L1508"/>
    </row>
    <row r="1509" spans="11:12" x14ac:dyDescent="0.25">
      <c r="K1509"/>
      <c r="L1509"/>
    </row>
    <row r="1510" spans="11:12" x14ac:dyDescent="0.25">
      <c r="K1510"/>
      <c r="L1510"/>
    </row>
    <row r="1511" spans="11:12" x14ac:dyDescent="0.25">
      <c r="K1511"/>
      <c r="L1511"/>
    </row>
    <row r="1512" spans="11:12" x14ac:dyDescent="0.25">
      <c r="K1512"/>
      <c r="L1512"/>
    </row>
    <row r="1513" spans="11:12" x14ac:dyDescent="0.25">
      <c r="K1513"/>
      <c r="L1513"/>
    </row>
    <row r="1514" spans="11:12" x14ac:dyDescent="0.25">
      <c r="K1514"/>
      <c r="L1514"/>
    </row>
    <row r="1515" spans="11:12" x14ac:dyDescent="0.25">
      <c r="K1515"/>
      <c r="L1515"/>
    </row>
    <row r="1516" spans="11:12" x14ac:dyDescent="0.25">
      <c r="K1516"/>
      <c r="L1516"/>
    </row>
    <row r="1517" spans="11:12" x14ac:dyDescent="0.25">
      <c r="K1517"/>
      <c r="L1517"/>
    </row>
    <row r="1518" spans="11:12" x14ac:dyDescent="0.25">
      <c r="K1518"/>
      <c r="L1518"/>
    </row>
    <row r="1519" spans="11:12" x14ac:dyDescent="0.25">
      <c r="K1519"/>
      <c r="L1519"/>
    </row>
    <row r="1520" spans="11:12" x14ac:dyDescent="0.25">
      <c r="K1520"/>
      <c r="L1520"/>
    </row>
    <row r="1521" spans="11:12" x14ac:dyDescent="0.25">
      <c r="K1521"/>
      <c r="L1521"/>
    </row>
    <row r="1522" spans="11:12" x14ac:dyDescent="0.25">
      <c r="K1522"/>
      <c r="L1522"/>
    </row>
    <row r="1523" spans="11:12" x14ac:dyDescent="0.25">
      <c r="K1523"/>
      <c r="L1523"/>
    </row>
    <row r="1524" spans="11:12" x14ac:dyDescent="0.25">
      <c r="K1524"/>
      <c r="L1524"/>
    </row>
    <row r="1525" spans="11:12" x14ac:dyDescent="0.25">
      <c r="K1525"/>
      <c r="L1525"/>
    </row>
    <row r="1526" spans="11:12" x14ac:dyDescent="0.25">
      <c r="K1526"/>
      <c r="L1526"/>
    </row>
    <row r="1527" spans="11:12" x14ac:dyDescent="0.25">
      <c r="K1527"/>
      <c r="L1527"/>
    </row>
    <row r="1528" spans="11:12" x14ac:dyDescent="0.25">
      <c r="K1528"/>
      <c r="L1528"/>
    </row>
    <row r="1529" spans="11:12" x14ac:dyDescent="0.25">
      <c r="K1529"/>
      <c r="L1529"/>
    </row>
    <row r="1530" spans="11:12" x14ac:dyDescent="0.25">
      <c r="K1530"/>
      <c r="L1530"/>
    </row>
    <row r="1531" spans="11:12" x14ac:dyDescent="0.25">
      <c r="K1531"/>
      <c r="L1531"/>
    </row>
    <row r="1532" spans="11:12" x14ac:dyDescent="0.25">
      <c r="K1532"/>
      <c r="L1532"/>
    </row>
    <row r="1533" spans="11:12" x14ac:dyDescent="0.25">
      <c r="K1533"/>
      <c r="L1533"/>
    </row>
    <row r="1534" spans="11:12" x14ac:dyDescent="0.25">
      <c r="K1534"/>
      <c r="L1534"/>
    </row>
    <row r="1535" spans="11:12" x14ac:dyDescent="0.25">
      <c r="K1535"/>
      <c r="L1535"/>
    </row>
    <row r="1536" spans="11:12" x14ac:dyDescent="0.25">
      <c r="K1536"/>
      <c r="L1536"/>
    </row>
    <row r="1537" spans="11:12" x14ac:dyDescent="0.25">
      <c r="K1537"/>
      <c r="L1537"/>
    </row>
    <row r="1538" spans="11:12" x14ac:dyDescent="0.25">
      <c r="K1538"/>
      <c r="L1538"/>
    </row>
    <row r="1539" spans="11:12" x14ac:dyDescent="0.25">
      <c r="K1539"/>
      <c r="L1539"/>
    </row>
    <row r="1540" spans="11:12" x14ac:dyDescent="0.25">
      <c r="K1540"/>
      <c r="L1540"/>
    </row>
    <row r="1541" spans="11:12" x14ac:dyDescent="0.25">
      <c r="K1541"/>
      <c r="L1541"/>
    </row>
    <row r="1542" spans="11:12" x14ac:dyDescent="0.25">
      <c r="K1542"/>
      <c r="L1542"/>
    </row>
    <row r="1543" spans="11:12" x14ac:dyDescent="0.25">
      <c r="K1543"/>
      <c r="L1543"/>
    </row>
    <row r="1544" spans="11:12" x14ac:dyDescent="0.25">
      <c r="K1544"/>
      <c r="L1544"/>
    </row>
    <row r="1545" spans="11:12" x14ac:dyDescent="0.25">
      <c r="K1545"/>
      <c r="L1545"/>
    </row>
    <row r="1546" spans="11:12" x14ac:dyDescent="0.25">
      <c r="K1546"/>
      <c r="L1546"/>
    </row>
    <row r="1547" spans="11:12" x14ac:dyDescent="0.25">
      <c r="K1547"/>
      <c r="L1547"/>
    </row>
    <row r="1548" spans="11:12" x14ac:dyDescent="0.25">
      <c r="K1548"/>
      <c r="L1548"/>
    </row>
    <row r="1549" spans="11:12" x14ac:dyDescent="0.25">
      <c r="K1549"/>
      <c r="L1549"/>
    </row>
    <row r="1550" spans="11:12" x14ac:dyDescent="0.25">
      <c r="K1550"/>
      <c r="L1550"/>
    </row>
    <row r="1551" spans="11:12" x14ac:dyDescent="0.25">
      <c r="K1551"/>
      <c r="L1551"/>
    </row>
    <row r="1552" spans="11:12" x14ac:dyDescent="0.25">
      <c r="K1552"/>
      <c r="L1552"/>
    </row>
    <row r="1553" spans="11:12" x14ac:dyDescent="0.25">
      <c r="K1553"/>
      <c r="L1553"/>
    </row>
    <row r="1554" spans="11:12" x14ac:dyDescent="0.25">
      <c r="K1554"/>
      <c r="L1554"/>
    </row>
    <row r="1555" spans="11:12" x14ac:dyDescent="0.25">
      <c r="K1555"/>
      <c r="L1555"/>
    </row>
    <row r="1556" spans="11:12" x14ac:dyDescent="0.25">
      <c r="K1556"/>
      <c r="L1556"/>
    </row>
    <row r="1557" spans="11:12" x14ac:dyDescent="0.25">
      <c r="K1557"/>
      <c r="L1557"/>
    </row>
    <row r="1558" spans="11:12" x14ac:dyDescent="0.25">
      <c r="K1558"/>
      <c r="L1558"/>
    </row>
    <row r="1559" spans="11:12" x14ac:dyDescent="0.25">
      <c r="K1559"/>
      <c r="L1559"/>
    </row>
    <row r="1560" spans="11:12" x14ac:dyDescent="0.25">
      <c r="K1560"/>
      <c r="L1560"/>
    </row>
    <row r="1561" spans="11:12" x14ac:dyDescent="0.25">
      <c r="K1561"/>
      <c r="L1561"/>
    </row>
    <row r="1562" spans="11:12" x14ac:dyDescent="0.25">
      <c r="K1562"/>
      <c r="L1562"/>
    </row>
    <row r="1563" spans="11:12" x14ac:dyDescent="0.25">
      <c r="K1563"/>
      <c r="L1563"/>
    </row>
    <row r="1564" spans="11:12" x14ac:dyDescent="0.25">
      <c r="K1564"/>
      <c r="L1564"/>
    </row>
    <row r="1565" spans="11:12" x14ac:dyDescent="0.25">
      <c r="K1565"/>
      <c r="L1565"/>
    </row>
    <row r="1566" spans="11:12" x14ac:dyDescent="0.25">
      <c r="K1566"/>
      <c r="L1566"/>
    </row>
    <row r="1567" spans="11:12" x14ac:dyDescent="0.25">
      <c r="K1567"/>
      <c r="L1567"/>
    </row>
    <row r="1568" spans="11:12" x14ac:dyDescent="0.25">
      <c r="K1568"/>
      <c r="L1568"/>
    </row>
    <row r="1569" spans="11:12" x14ac:dyDescent="0.25">
      <c r="K1569"/>
      <c r="L1569"/>
    </row>
    <row r="1570" spans="11:12" x14ac:dyDescent="0.25">
      <c r="K1570"/>
      <c r="L1570"/>
    </row>
    <row r="1571" spans="11:12" x14ac:dyDescent="0.25">
      <c r="K1571"/>
      <c r="L1571"/>
    </row>
    <row r="1572" spans="11:12" x14ac:dyDescent="0.25">
      <c r="K1572"/>
      <c r="L1572"/>
    </row>
    <row r="1573" spans="11:12" x14ac:dyDescent="0.25">
      <c r="K1573"/>
      <c r="L1573"/>
    </row>
    <row r="1574" spans="11:12" x14ac:dyDescent="0.25">
      <c r="K1574"/>
      <c r="L1574"/>
    </row>
    <row r="1575" spans="11:12" x14ac:dyDescent="0.25">
      <c r="K1575"/>
      <c r="L1575"/>
    </row>
    <row r="1576" spans="11:12" x14ac:dyDescent="0.25">
      <c r="K1576"/>
      <c r="L1576"/>
    </row>
    <row r="1577" spans="11:12" x14ac:dyDescent="0.25">
      <c r="K1577"/>
      <c r="L1577"/>
    </row>
    <row r="1578" spans="11:12" x14ac:dyDescent="0.25">
      <c r="K1578"/>
      <c r="L1578"/>
    </row>
    <row r="1579" spans="11:12" x14ac:dyDescent="0.25">
      <c r="K1579"/>
      <c r="L1579"/>
    </row>
    <row r="1580" spans="11:12" x14ac:dyDescent="0.25">
      <c r="K1580"/>
      <c r="L1580"/>
    </row>
    <row r="1581" spans="11:12" x14ac:dyDescent="0.25">
      <c r="K1581"/>
      <c r="L1581"/>
    </row>
    <row r="1582" spans="11:12" x14ac:dyDescent="0.25">
      <c r="K1582"/>
      <c r="L1582"/>
    </row>
    <row r="1583" spans="11:12" x14ac:dyDescent="0.25">
      <c r="K1583"/>
      <c r="L1583"/>
    </row>
    <row r="1584" spans="11:12" x14ac:dyDescent="0.25">
      <c r="K1584"/>
      <c r="L1584"/>
    </row>
    <row r="1585" spans="11:12" x14ac:dyDescent="0.25">
      <c r="K1585"/>
      <c r="L1585"/>
    </row>
    <row r="1586" spans="11:12" x14ac:dyDescent="0.25">
      <c r="K1586"/>
      <c r="L1586"/>
    </row>
    <row r="1587" spans="11:12" x14ac:dyDescent="0.25">
      <c r="K1587"/>
      <c r="L1587"/>
    </row>
    <row r="1588" spans="11:12" x14ac:dyDescent="0.25">
      <c r="K1588"/>
      <c r="L1588"/>
    </row>
    <row r="1589" spans="11:12" x14ac:dyDescent="0.25">
      <c r="K1589"/>
      <c r="L1589"/>
    </row>
    <row r="1590" spans="11:12" x14ac:dyDescent="0.25">
      <c r="K1590"/>
      <c r="L1590"/>
    </row>
    <row r="1591" spans="11:12" x14ac:dyDescent="0.25">
      <c r="K1591"/>
      <c r="L1591"/>
    </row>
    <row r="1592" spans="11:12" x14ac:dyDescent="0.25">
      <c r="K1592"/>
      <c r="L1592"/>
    </row>
    <row r="1593" spans="11:12" x14ac:dyDescent="0.25">
      <c r="K1593"/>
      <c r="L1593"/>
    </row>
    <row r="1594" spans="11:12" x14ac:dyDescent="0.25">
      <c r="K1594"/>
      <c r="L1594"/>
    </row>
    <row r="1595" spans="11:12" x14ac:dyDescent="0.25">
      <c r="K1595"/>
      <c r="L1595"/>
    </row>
    <row r="1596" spans="11:12" x14ac:dyDescent="0.25">
      <c r="K1596"/>
      <c r="L1596"/>
    </row>
    <row r="1597" spans="11:12" x14ac:dyDescent="0.25">
      <c r="K1597"/>
      <c r="L1597"/>
    </row>
    <row r="1598" spans="11:12" x14ac:dyDescent="0.25">
      <c r="K1598"/>
      <c r="L1598"/>
    </row>
    <row r="1599" spans="11:12" x14ac:dyDescent="0.25">
      <c r="K1599"/>
      <c r="L1599"/>
    </row>
    <row r="1600" spans="11:12" x14ac:dyDescent="0.25">
      <c r="K1600"/>
      <c r="L1600"/>
    </row>
    <row r="1601" spans="11:12" x14ac:dyDescent="0.25">
      <c r="K1601"/>
      <c r="L1601"/>
    </row>
    <row r="1602" spans="11:12" x14ac:dyDescent="0.25">
      <c r="K1602"/>
      <c r="L1602"/>
    </row>
    <row r="1603" spans="11:12" x14ac:dyDescent="0.25">
      <c r="K1603"/>
      <c r="L1603"/>
    </row>
    <row r="1604" spans="11:12" x14ac:dyDescent="0.25">
      <c r="K1604"/>
      <c r="L1604"/>
    </row>
    <row r="1605" spans="11:12" x14ac:dyDescent="0.25">
      <c r="K1605"/>
      <c r="L1605"/>
    </row>
    <row r="1606" spans="11:12" x14ac:dyDescent="0.25">
      <c r="K1606"/>
      <c r="L1606"/>
    </row>
    <row r="1607" spans="11:12" x14ac:dyDescent="0.25">
      <c r="K1607"/>
      <c r="L1607"/>
    </row>
    <row r="1608" spans="11:12" x14ac:dyDescent="0.25">
      <c r="K1608"/>
      <c r="L1608"/>
    </row>
    <row r="1609" spans="11:12" x14ac:dyDescent="0.25">
      <c r="K1609"/>
      <c r="L1609"/>
    </row>
    <row r="1610" spans="11:12" x14ac:dyDescent="0.25">
      <c r="K1610"/>
      <c r="L1610"/>
    </row>
    <row r="1611" spans="11:12" x14ac:dyDescent="0.25">
      <c r="K1611"/>
      <c r="L1611"/>
    </row>
    <row r="1612" spans="11:12" x14ac:dyDescent="0.25">
      <c r="K1612"/>
      <c r="L1612"/>
    </row>
    <row r="1613" spans="11:12" x14ac:dyDescent="0.25">
      <c r="K1613"/>
      <c r="L1613"/>
    </row>
    <row r="1614" spans="11:12" x14ac:dyDescent="0.25">
      <c r="K1614"/>
      <c r="L1614"/>
    </row>
    <row r="1615" spans="11:12" x14ac:dyDescent="0.25">
      <c r="K1615"/>
      <c r="L1615"/>
    </row>
    <row r="1616" spans="11:12" x14ac:dyDescent="0.25">
      <c r="K1616"/>
      <c r="L1616"/>
    </row>
    <row r="1617" spans="11:12" x14ac:dyDescent="0.25">
      <c r="K1617"/>
      <c r="L1617"/>
    </row>
    <row r="1618" spans="11:12" x14ac:dyDescent="0.25">
      <c r="K1618"/>
      <c r="L1618"/>
    </row>
    <row r="1619" spans="11:12" x14ac:dyDescent="0.25">
      <c r="K1619"/>
      <c r="L1619"/>
    </row>
    <row r="1620" spans="11:12" x14ac:dyDescent="0.25">
      <c r="K1620"/>
      <c r="L1620"/>
    </row>
    <row r="1621" spans="11:12" x14ac:dyDescent="0.25">
      <c r="K1621"/>
      <c r="L1621"/>
    </row>
    <row r="1622" spans="11:12" x14ac:dyDescent="0.25">
      <c r="K1622"/>
      <c r="L1622"/>
    </row>
    <row r="1623" spans="11:12" x14ac:dyDescent="0.25">
      <c r="K1623"/>
      <c r="L1623"/>
    </row>
    <row r="1624" spans="11:12" x14ac:dyDescent="0.25">
      <c r="K1624"/>
      <c r="L1624"/>
    </row>
    <row r="1625" spans="11:12" x14ac:dyDescent="0.25">
      <c r="K1625"/>
      <c r="L1625"/>
    </row>
    <row r="1626" spans="11:12" x14ac:dyDescent="0.25">
      <c r="K1626"/>
      <c r="L1626"/>
    </row>
    <row r="1627" spans="11:12" x14ac:dyDescent="0.25">
      <c r="K1627"/>
      <c r="L1627"/>
    </row>
    <row r="1628" spans="11:12" x14ac:dyDescent="0.25">
      <c r="K1628"/>
      <c r="L1628"/>
    </row>
    <row r="1629" spans="11:12" x14ac:dyDescent="0.25">
      <c r="K1629"/>
      <c r="L1629"/>
    </row>
    <row r="1630" spans="11:12" x14ac:dyDescent="0.25">
      <c r="K1630"/>
      <c r="L1630"/>
    </row>
    <row r="1631" spans="11:12" x14ac:dyDescent="0.25">
      <c r="K1631"/>
      <c r="L1631"/>
    </row>
    <row r="1632" spans="11:12" x14ac:dyDescent="0.25">
      <c r="K1632"/>
      <c r="L1632"/>
    </row>
    <row r="1633" spans="11:12" x14ac:dyDescent="0.25">
      <c r="K1633"/>
      <c r="L1633"/>
    </row>
    <row r="1634" spans="11:12" x14ac:dyDescent="0.25">
      <c r="K1634"/>
      <c r="L1634"/>
    </row>
    <row r="1635" spans="11:12" x14ac:dyDescent="0.25">
      <c r="K1635"/>
      <c r="L1635"/>
    </row>
    <row r="1636" spans="11:12" x14ac:dyDescent="0.25">
      <c r="K1636"/>
      <c r="L1636"/>
    </row>
    <row r="1637" spans="11:12" x14ac:dyDescent="0.25">
      <c r="K1637"/>
      <c r="L1637"/>
    </row>
    <row r="1638" spans="11:12" x14ac:dyDescent="0.25">
      <c r="K1638"/>
      <c r="L1638"/>
    </row>
    <row r="1639" spans="11:12" x14ac:dyDescent="0.25">
      <c r="K1639"/>
      <c r="L1639"/>
    </row>
    <row r="1640" spans="11:12" x14ac:dyDescent="0.25">
      <c r="K1640"/>
      <c r="L1640"/>
    </row>
    <row r="1641" spans="11:12" x14ac:dyDescent="0.25">
      <c r="K1641"/>
      <c r="L1641"/>
    </row>
    <row r="1642" spans="11:12" x14ac:dyDescent="0.25">
      <c r="K1642"/>
      <c r="L1642"/>
    </row>
    <row r="1643" spans="11:12" x14ac:dyDescent="0.25">
      <c r="K1643"/>
      <c r="L1643"/>
    </row>
    <row r="1644" spans="11:12" x14ac:dyDescent="0.25">
      <c r="K1644"/>
      <c r="L1644"/>
    </row>
    <row r="1645" spans="11:12" x14ac:dyDescent="0.25">
      <c r="K1645"/>
      <c r="L1645"/>
    </row>
    <row r="1646" spans="11:12" x14ac:dyDescent="0.25">
      <c r="K1646"/>
      <c r="L1646"/>
    </row>
    <row r="1647" spans="11:12" x14ac:dyDescent="0.25">
      <c r="K1647"/>
      <c r="L1647"/>
    </row>
    <row r="1648" spans="11:12" x14ac:dyDescent="0.25">
      <c r="K1648"/>
      <c r="L1648"/>
    </row>
    <row r="1649" spans="11:12" x14ac:dyDescent="0.25">
      <c r="K1649"/>
      <c r="L1649"/>
    </row>
    <row r="1650" spans="11:12" x14ac:dyDescent="0.25">
      <c r="K1650"/>
      <c r="L1650"/>
    </row>
    <row r="1651" spans="11:12" x14ac:dyDescent="0.25">
      <c r="K1651"/>
      <c r="L1651"/>
    </row>
    <row r="1652" spans="11:12" x14ac:dyDescent="0.25">
      <c r="K1652"/>
      <c r="L1652"/>
    </row>
    <row r="1653" spans="11:12" x14ac:dyDescent="0.25">
      <c r="K1653"/>
      <c r="L1653"/>
    </row>
    <row r="1654" spans="11:12" x14ac:dyDescent="0.25">
      <c r="K1654"/>
      <c r="L1654"/>
    </row>
    <row r="1655" spans="11:12" x14ac:dyDescent="0.25">
      <c r="K1655"/>
      <c r="L1655"/>
    </row>
    <row r="1656" spans="11:12" x14ac:dyDescent="0.25">
      <c r="K1656"/>
      <c r="L1656"/>
    </row>
    <row r="1657" spans="11:12" x14ac:dyDescent="0.25">
      <c r="K1657"/>
      <c r="L1657"/>
    </row>
    <row r="1658" spans="11:12" x14ac:dyDescent="0.25">
      <c r="K1658"/>
      <c r="L1658"/>
    </row>
    <row r="1659" spans="11:12" x14ac:dyDescent="0.25">
      <c r="K1659"/>
      <c r="L1659"/>
    </row>
    <row r="1660" spans="11:12" x14ac:dyDescent="0.25">
      <c r="K1660"/>
      <c r="L1660"/>
    </row>
    <row r="1661" spans="11:12" x14ac:dyDescent="0.25">
      <c r="K1661"/>
      <c r="L1661"/>
    </row>
    <row r="1662" spans="11:12" x14ac:dyDescent="0.25">
      <c r="K1662"/>
      <c r="L1662"/>
    </row>
    <row r="1663" spans="11:12" x14ac:dyDescent="0.25">
      <c r="K1663"/>
      <c r="L1663"/>
    </row>
    <row r="1664" spans="11:12" x14ac:dyDescent="0.25">
      <c r="K1664"/>
      <c r="L1664"/>
    </row>
    <row r="1665" spans="11:12" x14ac:dyDescent="0.25">
      <c r="K1665"/>
      <c r="L1665"/>
    </row>
    <row r="1666" spans="11:12" x14ac:dyDescent="0.25">
      <c r="K1666"/>
      <c r="L1666"/>
    </row>
    <row r="1667" spans="11:12" x14ac:dyDescent="0.25">
      <c r="K1667"/>
      <c r="L1667"/>
    </row>
    <row r="1668" spans="11:12" x14ac:dyDescent="0.25">
      <c r="K1668"/>
      <c r="L1668"/>
    </row>
    <row r="1669" spans="11:12" x14ac:dyDescent="0.25">
      <c r="K1669"/>
      <c r="L1669"/>
    </row>
    <row r="1670" spans="11:12" x14ac:dyDescent="0.25">
      <c r="K1670"/>
      <c r="L1670"/>
    </row>
    <row r="1671" spans="11:12" x14ac:dyDescent="0.25">
      <c r="K1671"/>
      <c r="L1671"/>
    </row>
    <row r="1672" spans="11:12" x14ac:dyDescent="0.25">
      <c r="K1672"/>
      <c r="L1672"/>
    </row>
    <row r="1673" spans="11:12" x14ac:dyDescent="0.25">
      <c r="K1673"/>
      <c r="L1673"/>
    </row>
    <row r="1674" spans="11:12" x14ac:dyDescent="0.25">
      <c r="K1674"/>
      <c r="L1674"/>
    </row>
    <row r="1675" spans="11:12" x14ac:dyDescent="0.25">
      <c r="K1675"/>
      <c r="L1675"/>
    </row>
    <row r="1676" spans="11:12" x14ac:dyDescent="0.25">
      <c r="K1676"/>
      <c r="L1676"/>
    </row>
    <row r="1677" spans="11:12" x14ac:dyDescent="0.25">
      <c r="K1677"/>
      <c r="L1677"/>
    </row>
    <row r="1678" spans="11:12" x14ac:dyDescent="0.25">
      <c r="K1678"/>
      <c r="L1678"/>
    </row>
    <row r="1679" spans="11:12" x14ac:dyDescent="0.25">
      <c r="K1679"/>
      <c r="L1679"/>
    </row>
    <row r="1680" spans="11:12" x14ac:dyDescent="0.25">
      <c r="K1680"/>
      <c r="L1680"/>
    </row>
    <row r="1681" spans="11:12" x14ac:dyDescent="0.25">
      <c r="K1681"/>
      <c r="L1681"/>
    </row>
    <row r="1682" spans="11:12" x14ac:dyDescent="0.25">
      <c r="K1682"/>
      <c r="L1682"/>
    </row>
    <row r="1683" spans="11:12" x14ac:dyDescent="0.25">
      <c r="K1683"/>
      <c r="L1683"/>
    </row>
    <row r="1684" spans="11:12" x14ac:dyDescent="0.25">
      <c r="K1684"/>
      <c r="L1684"/>
    </row>
    <row r="1685" spans="11:12" x14ac:dyDescent="0.25">
      <c r="K1685"/>
      <c r="L1685"/>
    </row>
    <row r="1686" spans="11:12" x14ac:dyDescent="0.25">
      <c r="K1686"/>
      <c r="L1686"/>
    </row>
    <row r="1687" spans="11:12" x14ac:dyDescent="0.25">
      <c r="K1687"/>
      <c r="L1687"/>
    </row>
    <row r="1688" spans="11:12" x14ac:dyDescent="0.25">
      <c r="K1688"/>
      <c r="L1688"/>
    </row>
    <row r="1689" spans="11:12" x14ac:dyDescent="0.25">
      <c r="K1689"/>
      <c r="L1689"/>
    </row>
    <row r="1690" spans="11:12" x14ac:dyDescent="0.25">
      <c r="K1690"/>
      <c r="L1690"/>
    </row>
    <row r="1691" spans="11:12" x14ac:dyDescent="0.25">
      <c r="K1691"/>
      <c r="L1691"/>
    </row>
    <row r="1692" spans="11:12" x14ac:dyDescent="0.25">
      <c r="K1692"/>
      <c r="L1692"/>
    </row>
    <row r="1693" spans="11:12" x14ac:dyDescent="0.25">
      <c r="K1693"/>
      <c r="L1693"/>
    </row>
    <row r="1694" spans="11:12" x14ac:dyDescent="0.25">
      <c r="K1694"/>
      <c r="L1694"/>
    </row>
    <row r="1695" spans="11:12" x14ac:dyDescent="0.25">
      <c r="K1695"/>
      <c r="L1695"/>
    </row>
    <row r="1696" spans="11:12" x14ac:dyDescent="0.25">
      <c r="K1696"/>
      <c r="L1696"/>
    </row>
    <row r="1697" spans="11:12" x14ac:dyDescent="0.25">
      <c r="K1697"/>
      <c r="L1697"/>
    </row>
    <row r="1698" spans="11:12" x14ac:dyDescent="0.25">
      <c r="K1698"/>
      <c r="L1698"/>
    </row>
    <row r="1699" spans="11:12" x14ac:dyDescent="0.25">
      <c r="K1699"/>
      <c r="L1699"/>
    </row>
    <row r="1700" spans="11:12" x14ac:dyDescent="0.25">
      <c r="K1700"/>
      <c r="L1700"/>
    </row>
    <row r="1701" spans="11:12" x14ac:dyDescent="0.25">
      <c r="K1701"/>
      <c r="L1701"/>
    </row>
    <row r="1702" spans="11:12" x14ac:dyDescent="0.25">
      <c r="K1702"/>
      <c r="L1702"/>
    </row>
    <row r="1703" spans="11:12" x14ac:dyDescent="0.25">
      <c r="K1703"/>
      <c r="L1703"/>
    </row>
    <row r="1704" spans="11:12" x14ac:dyDescent="0.25">
      <c r="K1704"/>
      <c r="L1704"/>
    </row>
    <row r="1705" spans="11:12" x14ac:dyDescent="0.25">
      <c r="K1705"/>
      <c r="L1705"/>
    </row>
    <row r="1706" spans="11:12" x14ac:dyDescent="0.25">
      <c r="K1706"/>
      <c r="L1706"/>
    </row>
    <row r="1707" spans="11:12" x14ac:dyDescent="0.25">
      <c r="K1707"/>
      <c r="L1707"/>
    </row>
    <row r="1708" spans="11:12" x14ac:dyDescent="0.25">
      <c r="K1708"/>
      <c r="L1708"/>
    </row>
    <row r="1709" spans="11:12" x14ac:dyDescent="0.25">
      <c r="K1709"/>
      <c r="L1709"/>
    </row>
    <row r="1710" spans="11:12" x14ac:dyDescent="0.25">
      <c r="K1710"/>
      <c r="L1710"/>
    </row>
    <row r="1711" spans="11:12" x14ac:dyDescent="0.25">
      <c r="K1711"/>
      <c r="L1711"/>
    </row>
    <row r="1712" spans="11:12" x14ac:dyDescent="0.25">
      <c r="K1712"/>
      <c r="L1712"/>
    </row>
    <row r="1713" spans="11:12" x14ac:dyDescent="0.25">
      <c r="K1713"/>
      <c r="L1713"/>
    </row>
    <row r="1714" spans="11:12" x14ac:dyDescent="0.25">
      <c r="K1714"/>
      <c r="L1714"/>
    </row>
    <row r="1715" spans="11:12" x14ac:dyDescent="0.25">
      <c r="K1715"/>
      <c r="L1715"/>
    </row>
    <row r="1716" spans="11:12" x14ac:dyDescent="0.25">
      <c r="K1716"/>
      <c r="L1716"/>
    </row>
    <row r="1717" spans="11:12" x14ac:dyDescent="0.25">
      <c r="K1717"/>
      <c r="L1717"/>
    </row>
    <row r="1718" spans="11:12" x14ac:dyDescent="0.25">
      <c r="K1718"/>
      <c r="L1718"/>
    </row>
    <row r="1719" spans="11:12" x14ac:dyDescent="0.25">
      <c r="K1719"/>
      <c r="L1719"/>
    </row>
    <row r="1720" spans="11:12" x14ac:dyDescent="0.25">
      <c r="K1720"/>
      <c r="L1720"/>
    </row>
    <row r="1721" spans="11:12" x14ac:dyDescent="0.25">
      <c r="K1721"/>
      <c r="L1721"/>
    </row>
    <row r="1722" spans="11:12" x14ac:dyDescent="0.25">
      <c r="K1722"/>
      <c r="L1722"/>
    </row>
    <row r="1723" spans="11:12" x14ac:dyDescent="0.25">
      <c r="K1723"/>
      <c r="L1723"/>
    </row>
    <row r="1724" spans="11:12" x14ac:dyDescent="0.25">
      <c r="K1724"/>
      <c r="L1724"/>
    </row>
    <row r="1725" spans="11:12" x14ac:dyDescent="0.25">
      <c r="K1725"/>
      <c r="L1725"/>
    </row>
    <row r="1726" spans="11:12" x14ac:dyDescent="0.25">
      <c r="K1726"/>
      <c r="L1726"/>
    </row>
    <row r="1727" spans="11:12" x14ac:dyDescent="0.25">
      <c r="K1727"/>
      <c r="L1727"/>
    </row>
    <row r="1728" spans="11:12" x14ac:dyDescent="0.25">
      <c r="K1728"/>
      <c r="L1728"/>
    </row>
    <row r="1729" spans="11:12" x14ac:dyDescent="0.25">
      <c r="K1729"/>
      <c r="L1729"/>
    </row>
    <row r="1730" spans="11:12" x14ac:dyDescent="0.25">
      <c r="K1730"/>
      <c r="L1730"/>
    </row>
    <row r="1731" spans="11:12" x14ac:dyDescent="0.25">
      <c r="K1731"/>
      <c r="L1731"/>
    </row>
    <row r="1732" spans="11:12" x14ac:dyDescent="0.25">
      <c r="K1732"/>
      <c r="L1732"/>
    </row>
    <row r="1733" spans="11:12" x14ac:dyDescent="0.25">
      <c r="K1733"/>
      <c r="L1733"/>
    </row>
    <row r="1734" spans="11:12" x14ac:dyDescent="0.25">
      <c r="K1734"/>
      <c r="L1734"/>
    </row>
    <row r="1735" spans="11:12" x14ac:dyDescent="0.25">
      <c r="K1735"/>
      <c r="L1735"/>
    </row>
    <row r="1736" spans="11:12" x14ac:dyDescent="0.25">
      <c r="K1736"/>
      <c r="L1736"/>
    </row>
    <row r="1737" spans="11:12" x14ac:dyDescent="0.25">
      <c r="K1737"/>
      <c r="L1737"/>
    </row>
    <row r="1738" spans="11:12" x14ac:dyDescent="0.25">
      <c r="K1738"/>
      <c r="L1738"/>
    </row>
    <row r="1739" spans="11:12" x14ac:dyDescent="0.25">
      <c r="K1739"/>
      <c r="L1739"/>
    </row>
    <row r="1740" spans="11:12" x14ac:dyDescent="0.25">
      <c r="K1740"/>
      <c r="L1740"/>
    </row>
    <row r="1741" spans="11:12" x14ac:dyDescent="0.25">
      <c r="K1741"/>
      <c r="L1741"/>
    </row>
    <row r="1742" spans="11:12" x14ac:dyDescent="0.25">
      <c r="K1742"/>
      <c r="L1742"/>
    </row>
    <row r="1743" spans="11:12" x14ac:dyDescent="0.25">
      <c r="K1743"/>
      <c r="L1743"/>
    </row>
    <row r="1744" spans="11:12" x14ac:dyDescent="0.25">
      <c r="K1744"/>
      <c r="L1744"/>
    </row>
    <row r="1745" spans="11:12" x14ac:dyDescent="0.25">
      <c r="K1745"/>
      <c r="L1745"/>
    </row>
    <row r="1746" spans="11:12" x14ac:dyDescent="0.25">
      <c r="K1746"/>
      <c r="L1746"/>
    </row>
    <row r="1747" spans="11:12" x14ac:dyDescent="0.25">
      <c r="K1747"/>
      <c r="L1747"/>
    </row>
    <row r="1748" spans="11:12" x14ac:dyDescent="0.25">
      <c r="K1748"/>
      <c r="L1748"/>
    </row>
    <row r="1749" spans="11:12" x14ac:dyDescent="0.25">
      <c r="K1749"/>
      <c r="L1749"/>
    </row>
    <row r="1750" spans="11:12" x14ac:dyDescent="0.25">
      <c r="K1750"/>
      <c r="L1750"/>
    </row>
    <row r="1751" spans="11:12" x14ac:dyDescent="0.25">
      <c r="K1751"/>
      <c r="L1751"/>
    </row>
    <row r="1752" spans="11:12" x14ac:dyDescent="0.25">
      <c r="K1752"/>
      <c r="L1752"/>
    </row>
    <row r="1753" spans="11:12" x14ac:dyDescent="0.25">
      <c r="K1753"/>
      <c r="L1753"/>
    </row>
    <row r="1754" spans="11:12" x14ac:dyDescent="0.25">
      <c r="K1754"/>
      <c r="L1754"/>
    </row>
    <row r="1755" spans="11:12" x14ac:dyDescent="0.25">
      <c r="K1755"/>
      <c r="L1755"/>
    </row>
    <row r="1756" spans="11:12" x14ac:dyDescent="0.25">
      <c r="K1756"/>
      <c r="L1756"/>
    </row>
    <row r="1757" spans="11:12" x14ac:dyDescent="0.25">
      <c r="K1757"/>
      <c r="L1757"/>
    </row>
    <row r="1758" spans="11:12" x14ac:dyDescent="0.25">
      <c r="K1758"/>
      <c r="L1758"/>
    </row>
    <row r="1759" spans="11:12" x14ac:dyDescent="0.25">
      <c r="K1759"/>
      <c r="L1759"/>
    </row>
    <row r="1760" spans="11:12" x14ac:dyDescent="0.25">
      <c r="K1760"/>
      <c r="L1760"/>
    </row>
    <row r="1761" spans="11:12" x14ac:dyDescent="0.25">
      <c r="K1761"/>
      <c r="L1761"/>
    </row>
    <row r="1762" spans="11:12" x14ac:dyDescent="0.25">
      <c r="K1762"/>
      <c r="L1762"/>
    </row>
    <row r="1763" spans="11:12" x14ac:dyDescent="0.25">
      <c r="K1763"/>
      <c r="L1763"/>
    </row>
    <row r="1764" spans="11:12" x14ac:dyDescent="0.25">
      <c r="K1764"/>
      <c r="L1764"/>
    </row>
    <row r="1765" spans="11:12" x14ac:dyDescent="0.25">
      <c r="K1765"/>
      <c r="L1765"/>
    </row>
    <row r="1766" spans="11:12" x14ac:dyDescent="0.25">
      <c r="K1766"/>
      <c r="L1766"/>
    </row>
    <row r="1767" spans="11:12" x14ac:dyDescent="0.25">
      <c r="K1767"/>
      <c r="L1767"/>
    </row>
    <row r="1768" spans="11:12" x14ac:dyDescent="0.25">
      <c r="K1768"/>
      <c r="L1768"/>
    </row>
    <row r="1769" spans="11:12" x14ac:dyDescent="0.25">
      <c r="K1769"/>
      <c r="L1769"/>
    </row>
    <row r="1770" spans="11:12" x14ac:dyDescent="0.25">
      <c r="K1770"/>
      <c r="L1770"/>
    </row>
    <row r="1771" spans="11:12" x14ac:dyDescent="0.25">
      <c r="K1771"/>
      <c r="L1771"/>
    </row>
    <row r="1772" spans="11:12" x14ac:dyDescent="0.25">
      <c r="K1772"/>
      <c r="L1772"/>
    </row>
    <row r="1773" spans="11:12" x14ac:dyDescent="0.25">
      <c r="K1773"/>
      <c r="L1773"/>
    </row>
    <row r="1774" spans="11:12" x14ac:dyDescent="0.25">
      <c r="K1774"/>
      <c r="L1774"/>
    </row>
    <row r="1775" spans="11:12" x14ac:dyDescent="0.25">
      <c r="K1775"/>
      <c r="L1775"/>
    </row>
    <row r="1776" spans="11:12" x14ac:dyDescent="0.25">
      <c r="K1776"/>
      <c r="L1776"/>
    </row>
    <row r="1777" spans="11:12" x14ac:dyDescent="0.25">
      <c r="K1777"/>
      <c r="L1777"/>
    </row>
    <row r="1778" spans="11:12" x14ac:dyDescent="0.25">
      <c r="K1778"/>
      <c r="L1778"/>
    </row>
    <row r="1779" spans="11:12" x14ac:dyDescent="0.25">
      <c r="K1779"/>
      <c r="L1779"/>
    </row>
    <row r="1780" spans="11:12" x14ac:dyDescent="0.25">
      <c r="K1780"/>
      <c r="L1780"/>
    </row>
    <row r="1781" spans="11:12" x14ac:dyDescent="0.25">
      <c r="K1781"/>
      <c r="L1781"/>
    </row>
    <row r="1782" spans="11:12" x14ac:dyDescent="0.25">
      <c r="K1782"/>
      <c r="L1782"/>
    </row>
    <row r="1783" spans="11:12" x14ac:dyDescent="0.25">
      <c r="K1783"/>
      <c r="L1783"/>
    </row>
    <row r="1784" spans="11:12" x14ac:dyDescent="0.25">
      <c r="K1784"/>
      <c r="L1784"/>
    </row>
    <row r="1785" spans="11:12" x14ac:dyDescent="0.25">
      <c r="K1785"/>
      <c r="L1785"/>
    </row>
    <row r="1786" spans="11:12" x14ac:dyDescent="0.25">
      <c r="K1786"/>
      <c r="L1786"/>
    </row>
    <row r="1787" spans="11:12" x14ac:dyDescent="0.25">
      <c r="K1787"/>
      <c r="L1787"/>
    </row>
    <row r="1788" spans="11:12" x14ac:dyDescent="0.25">
      <c r="K1788"/>
      <c r="L1788"/>
    </row>
    <row r="1789" spans="11:12" x14ac:dyDescent="0.25">
      <c r="K1789"/>
      <c r="L1789"/>
    </row>
    <row r="1790" spans="11:12" x14ac:dyDescent="0.25">
      <c r="K1790"/>
      <c r="L1790"/>
    </row>
    <row r="1791" spans="11:12" x14ac:dyDescent="0.25">
      <c r="K1791"/>
      <c r="L1791"/>
    </row>
    <row r="1792" spans="11:12" x14ac:dyDescent="0.25">
      <c r="K1792"/>
      <c r="L1792"/>
    </row>
    <row r="1793" spans="11:12" x14ac:dyDescent="0.25">
      <c r="K1793"/>
      <c r="L1793"/>
    </row>
    <row r="1794" spans="11:12" x14ac:dyDescent="0.25">
      <c r="K1794"/>
      <c r="L1794"/>
    </row>
    <row r="1795" spans="11:12" x14ac:dyDescent="0.25">
      <c r="K1795"/>
      <c r="L1795"/>
    </row>
    <row r="1796" spans="11:12" x14ac:dyDescent="0.25">
      <c r="K1796"/>
      <c r="L1796"/>
    </row>
    <row r="1797" spans="11:12" x14ac:dyDescent="0.25">
      <c r="K1797"/>
      <c r="L1797"/>
    </row>
    <row r="1798" spans="11:12" x14ac:dyDescent="0.25">
      <c r="K1798"/>
      <c r="L1798"/>
    </row>
    <row r="1799" spans="11:12" x14ac:dyDescent="0.25">
      <c r="K1799"/>
      <c r="L1799"/>
    </row>
    <row r="1800" spans="11:12" x14ac:dyDescent="0.25">
      <c r="K1800"/>
      <c r="L1800"/>
    </row>
    <row r="1801" spans="11:12" x14ac:dyDescent="0.25">
      <c r="K1801"/>
      <c r="L1801"/>
    </row>
    <row r="1802" spans="11:12" x14ac:dyDescent="0.25">
      <c r="K1802"/>
      <c r="L1802"/>
    </row>
    <row r="1803" spans="11:12" x14ac:dyDescent="0.25">
      <c r="K1803"/>
      <c r="L1803"/>
    </row>
    <row r="1804" spans="11:12" x14ac:dyDescent="0.25">
      <c r="K1804"/>
      <c r="L1804"/>
    </row>
    <row r="1805" spans="11:12" x14ac:dyDescent="0.25">
      <c r="K1805"/>
      <c r="L1805"/>
    </row>
    <row r="1806" spans="11:12" x14ac:dyDescent="0.25">
      <c r="K1806"/>
      <c r="L1806"/>
    </row>
    <row r="1807" spans="11:12" x14ac:dyDescent="0.25">
      <c r="K1807"/>
      <c r="L1807"/>
    </row>
    <row r="1808" spans="11:12" x14ac:dyDescent="0.25">
      <c r="K1808"/>
      <c r="L1808"/>
    </row>
    <row r="1809" spans="11:12" x14ac:dyDescent="0.25">
      <c r="K1809"/>
      <c r="L1809"/>
    </row>
    <row r="1810" spans="11:12" x14ac:dyDescent="0.25">
      <c r="K1810"/>
      <c r="L1810"/>
    </row>
    <row r="1811" spans="11:12" x14ac:dyDescent="0.25">
      <c r="K1811"/>
      <c r="L1811"/>
    </row>
    <row r="1812" spans="11:12" x14ac:dyDescent="0.25">
      <c r="K1812"/>
      <c r="L1812"/>
    </row>
    <row r="1813" spans="11:12" x14ac:dyDescent="0.25">
      <c r="K1813"/>
      <c r="L1813"/>
    </row>
    <row r="1814" spans="11:12" x14ac:dyDescent="0.25">
      <c r="K1814"/>
      <c r="L1814"/>
    </row>
    <row r="1815" spans="11:12" x14ac:dyDescent="0.25">
      <c r="K1815"/>
      <c r="L1815"/>
    </row>
    <row r="1816" spans="11:12" x14ac:dyDescent="0.25">
      <c r="K1816"/>
      <c r="L1816"/>
    </row>
    <row r="1817" spans="11:12" x14ac:dyDescent="0.25">
      <c r="K1817"/>
      <c r="L1817"/>
    </row>
    <row r="1818" spans="11:12" x14ac:dyDescent="0.25">
      <c r="K1818"/>
      <c r="L1818"/>
    </row>
    <row r="1819" spans="11:12" x14ac:dyDescent="0.25">
      <c r="K1819"/>
      <c r="L1819"/>
    </row>
    <row r="1820" spans="11:12" x14ac:dyDescent="0.25">
      <c r="K1820"/>
      <c r="L1820"/>
    </row>
    <row r="1821" spans="11:12" x14ac:dyDescent="0.25">
      <c r="K1821"/>
      <c r="L1821"/>
    </row>
    <row r="1822" spans="11:12" x14ac:dyDescent="0.25">
      <c r="K1822"/>
      <c r="L1822"/>
    </row>
    <row r="1823" spans="11:12" x14ac:dyDescent="0.25">
      <c r="K1823"/>
      <c r="L1823"/>
    </row>
    <row r="1824" spans="11:12" x14ac:dyDescent="0.25">
      <c r="K1824"/>
      <c r="L1824"/>
    </row>
    <row r="1825" spans="11:12" x14ac:dyDescent="0.25">
      <c r="K1825"/>
      <c r="L1825"/>
    </row>
    <row r="1826" spans="11:12" x14ac:dyDescent="0.25">
      <c r="K1826"/>
      <c r="L1826"/>
    </row>
    <row r="1827" spans="11:12" x14ac:dyDescent="0.25">
      <c r="K1827"/>
      <c r="L1827"/>
    </row>
    <row r="1828" spans="11:12" x14ac:dyDescent="0.25">
      <c r="K1828"/>
      <c r="L1828"/>
    </row>
    <row r="1829" spans="11:12" x14ac:dyDescent="0.25">
      <c r="K1829"/>
      <c r="L1829"/>
    </row>
    <row r="1830" spans="11:12" x14ac:dyDescent="0.25">
      <c r="K1830"/>
      <c r="L1830"/>
    </row>
    <row r="1831" spans="11:12" x14ac:dyDescent="0.25">
      <c r="K1831"/>
      <c r="L1831"/>
    </row>
    <row r="1832" spans="11:12" x14ac:dyDescent="0.25">
      <c r="K1832"/>
      <c r="L1832"/>
    </row>
    <row r="1833" spans="11:12" x14ac:dyDescent="0.25">
      <c r="K1833"/>
      <c r="L1833"/>
    </row>
    <row r="1834" spans="11:12" x14ac:dyDescent="0.25">
      <c r="K1834"/>
      <c r="L1834"/>
    </row>
    <row r="1835" spans="11:12" x14ac:dyDescent="0.25">
      <c r="K1835"/>
      <c r="L1835"/>
    </row>
    <row r="1836" spans="11:12" x14ac:dyDescent="0.25">
      <c r="K1836"/>
      <c r="L1836"/>
    </row>
    <row r="1837" spans="11:12" x14ac:dyDescent="0.25">
      <c r="K1837"/>
      <c r="L1837"/>
    </row>
    <row r="1838" spans="11:12" x14ac:dyDescent="0.25">
      <c r="K1838"/>
      <c r="L1838"/>
    </row>
    <row r="1839" spans="11:12" x14ac:dyDescent="0.25">
      <c r="K1839"/>
      <c r="L1839"/>
    </row>
    <row r="1840" spans="11:12" x14ac:dyDescent="0.25">
      <c r="K1840"/>
      <c r="L1840"/>
    </row>
    <row r="1841" spans="11:12" x14ac:dyDescent="0.25">
      <c r="K1841"/>
      <c r="L1841"/>
    </row>
    <row r="1842" spans="11:12" x14ac:dyDescent="0.25">
      <c r="K1842"/>
      <c r="L1842"/>
    </row>
    <row r="1843" spans="11:12" x14ac:dyDescent="0.25">
      <c r="K1843"/>
      <c r="L1843"/>
    </row>
    <row r="1844" spans="11:12" x14ac:dyDescent="0.25">
      <c r="K1844"/>
      <c r="L1844"/>
    </row>
    <row r="1845" spans="11:12" x14ac:dyDescent="0.25">
      <c r="K1845"/>
      <c r="L1845"/>
    </row>
    <row r="1846" spans="11:12" x14ac:dyDescent="0.25">
      <c r="K1846"/>
      <c r="L1846"/>
    </row>
    <row r="1847" spans="11:12" x14ac:dyDescent="0.25">
      <c r="K1847"/>
      <c r="L1847"/>
    </row>
    <row r="1848" spans="11:12" x14ac:dyDescent="0.25">
      <c r="K1848"/>
      <c r="L1848"/>
    </row>
    <row r="1849" spans="11:12" x14ac:dyDescent="0.25">
      <c r="K1849"/>
      <c r="L1849"/>
    </row>
    <row r="1850" spans="11:12" x14ac:dyDescent="0.25">
      <c r="K1850"/>
      <c r="L1850"/>
    </row>
    <row r="1851" spans="11:12" x14ac:dyDescent="0.25">
      <c r="K1851"/>
      <c r="L1851"/>
    </row>
    <row r="1852" spans="11:12" x14ac:dyDescent="0.25">
      <c r="K1852"/>
      <c r="L1852"/>
    </row>
    <row r="1853" spans="11:12" x14ac:dyDescent="0.25">
      <c r="K1853"/>
      <c r="L1853"/>
    </row>
    <row r="1854" spans="11:12" x14ac:dyDescent="0.25">
      <c r="K1854"/>
      <c r="L1854"/>
    </row>
    <row r="1855" spans="11:12" x14ac:dyDescent="0.25">
      <c r="K1855"/>
      <c r="L1855"/>
    </row>
    <row r="1856" spans="11:12" x14ac:dyDescent="0.25">
      <c r="K1856"/>
      <c r="L1856"/>
    </row>
    <row r="1857" spans="11:12" x14ac:dyDescent="0.25">
      <c r="K1857"/>
      <c r="L1857"/>
    </row>
    <row r="1858" spans="11:12" x14ac:dyDescent="0.25">
      <c r="K1858"/>
      <c r="L1858"/>
    </row>
    <row r="1859" spans="11:12" x14ac:dyDescent="0.25">
      <c r="K1859"/>
      <c r="L1859"/>
    </row>
    <row r="1860" spans="11:12" x14ac:dyDescent="0.25">
      <c r="K1860"/>
      <c r="L1860"/>
    </row>
    <row r="1861" spans="11:12" x14ac:dyDescent="0.25">
      <c r="K1861"/>
      <c r="L1861"/>
    </row>
    <row r="1862" spans="11:12" x14ac:dyDescent="0.25">
      <c r="K1862"/>
      <c r="L1862"/>
    </row>
    <row r="1863" spans="11:12" x14ac:dyDescent="0.25">
      <c r="K1863"/>
      <c r="L1863"/>
    </row>
    <row r="1864" spans="11:12" x14ac:dyDescent="0.25">
      <c r="K1864"/>
      <c r="L1864"/>
    </row>
    <row r="1865" spans="11:12" x14ac:dyDescent="0.25">
      <c r="K1865"/>
      <c r="L1865"/>
    </row>
    <row r="1866" spans="11:12" x14ac:dyDescent="0.25">
      <c r="K1866"/>
      <c r="L1866"/>
    </row>
    <row r="1867" spans="11:12" x14ac:dyDescent="0.25">
      <c r="K1867"/>
      <c r="L1867"/>
    </row>
    <row r="1868" spans="11:12" x14ac:dyDescent="0.25">
      <c r="K1868"/>
      <c r="L1868"/>
    </row>
    <row r="1869" spans="11:12" x14ac:dyDescent="0.25">
      <c r="K1869"/>
      <c r="L1869"/>
    </row>
    <row r="1870" spans="11:12" x14ac:dyDescent="0.25">
      <c r="K1870"/>
      <c r="L1870"/>
    </row>
    <row r="1871" spans="11:12" x14ac:dyDescent="0.25">
      <c r="K1871"/>
      <c r="L1871"/>
    </row>
    <row r="1872" spans="11:12" x14ac:dyDescent="0.25">
      <c r="K1872"/>
      <c r="L1872"/>
    </row>
    <row r="1873" spans="11:12" x14ac:dyDescent="0.25">
      <c r="K1873"/>
      <c r="L1873"/>
    </row>
    <row r="1874" spans="11:12" x14ac:dyDescent="0.25">
      <c r="K1874"/>
      <c r="L1874"/>
    </row>
    <row r="1875" spans="11:12" x14ac:dyDescent="0.25">
      <c r="K1875"/>
      <c r="L1875"/>
    </row>
    <row r="1876" spans="11:12" x14ac:dyDescent="0.25">
      <c r="K1876"/>
      <c r="L1876"/>
    </row>
    <row r="1877" spans="11:12" x14ac:dyDescent="0.25">
      <c r="K1877"/>
      <c r="L1877"/>
    </row>
    <row r="1878" spans="11:12" x14ac:dyDescent="0.25">
      <c r="K1878"/>
      <c r="L1878"/>
    </row>
    <row r="1879" spans="11:12" x14ac:dyDescent="0.25">
      <c r="K1879"/>
      <c r="L1879"/>
    </row>
    <row r="1880" spans="11:12" x14ac:dyDescent="0.25">
      <c r="K1880"/>
      <c r="L1880"/>
    </row>
    <row r="1881" spans="11:12" x14ac:dyDescent="0.25">
      <c r="K1881"/>
      <c r="L1881"/>
    </row>
    <row r="1882" spans="11:12" x14ac:dyDescent="0.25">
      <c r="K1882"/>
      <c r="L1882"/>
    </row>
    <row r="1883" spans="11:12" x14ac:dyDescent="0.25">
      <c r="K1883"/>
      <c r="L1883"/>
    </row>
    <row r="1884" spans="11:12" x14ac:dyDescent="0.25">
      <c r="K1884"/>
      <c r="L1884"/>
    </row>
    <row r="1885" spans="11:12" x14ac:dyDescent="0.25">
      <c r="K1885"/>
      <c r="L1885"/>
    </row>
    <row r="1886" spans="11:12" x14ac:dyDescent="0.25">
      <c r="K1886"/>
      <c r="L1886"/>
    </row>
    <row r="1887" spans="11:12" x14ac:dyDescent="0.25">
      <c r="K1887"/>
      <c r="L1887"/>
    </row>
    <row r="1888" spans="11:12" x14ac:dyDescent="0.25">
      <c r="K1888"/>
      <c r="L1888"/>
    </row>
    <row r="1889" spans="11:12" x14ac:dyDescent="0.25">
      <c r="K1889"/>
      <c r="L1889"/>
    </row>
    <row r="1890" spans="11:12" x14ac:dyDescent="0.25">
      <c r="K1890"/>
      <c r="L1890"/>
    </row>
    <row r="1891" spans="11:12" x14ac:dyDescent="0.25">
      <c r="K1891"/>
      <c r="L1891"/>
    </row>
    <row r="1892" spans="11:12" x14ac:dyDescent="0.25">
      <c r="K1892"/>
      <c r="L1892"/>
    </row>
    <row r="1893" spans="11:12" x14ac:dyDescent="0.25">
      <c r="K1893"/>
      <c r="L1893"/>
    </row>
    <row r="1894" spans="11:12" x14ac:dyDescent="0.25">
      <c r="K1894"/>
      <c r="L1894"/>
    </row>
    <row r="1895" spans="11:12" x14ac:dyDescent="0.25">
      <c r="K1895"/>
      <c r="L1895"/>
    </row>
    <row r="1896" spans="11:12" x14ac:dyDescent="0.25">
      <c r="K1896"/>
      <c r="L1896"/>
    </row>
    <row r="1897" spans="11:12" x14ac:dyDescent="0.25">
      <c r="K1897"/>
      <c r="L1897"/>
    </row>
    <row r="1898" spans="11:12" x14ac:dyDescent="0.25">
      <c r="K1898"/>
      <c r="L1898"/>
    </row>
    <row r="1899" spans="11:12" x14ac:dyDescent="0.25">
      <c r="K1899"/>
      <c r="L1899"/>
    </row>
    <row r="1900" spans="11:12" x14ac:dyDescent="0.25">
      <c r="K1900"/>
      <c r="L1900"/>
    </row>
    <row r="1901" spans="11:12" x14ac:dyDescent="0.25">
      <c r="K1901"/>
      <c r="L1901"/>
    </row>
    <row r="1902" spans="11:12" x14ac:dyDescent="0.25">
      <c r="K1902"/>
      <c r="L1902"/>
    </row>
    <row r="1903" spans="11:12" x14ac:dyDescent="0.25">
      <c r="K1903"/>
      <c r="L1903"/>
    </row>
    <row r="1904" spans="11:12" x14ac:dyDescent="0.25">
      <c r="K1904"/>
      <c r="L1904"/>
    </row>
    <row r="1905" spans="11:12" x14ac:dyDescent="0.25">
      <c r="K1905"/>
      <c r="L1905"/>
    </row>
    <row r="1906" spans="11:12" x14ac:dyDescent="0.25">
      <c r="K1906"/>
      <c r="L1906"/>
    </row>
    <row r="1907" spans="11:12" x14ac:dyDescent="0.25">
      <c r="K1907"/>
      <c r="L1907"/>
    </row>
    <row r="1908" spans="11:12" x14ac:dyDescent="0.25">
      <c r="K1908"/>
      <c r="L1908"/>
    </row>
    <row r="1909" spans="11:12" x14ac:dyDescent="0.25">
      <c r="K1909"/>
      <c r="L1909"/>
    </row>
    <row r="1910" spans="11:12" x14ac:dyDescent="0.25">
      <c r="K1910"/>
      <c r="L1910"/>
    </row>
    <row r="1911" spans="11:12" x14ac:dyDescent="0.25">
      <c r="K1911"/>
      <c r="L1911"/>
    </row>
    <row r="1912" spans="11:12" x14ac:dyDescent="0.25">
      <c r="K1912"/>
      <c r="L1912"/>
    </row>
    <row r="1913" spans="11:12" x14ac:dyDescent="0.25">
      <c r="K1913"/>
      <c r="L1913"/>
    </row>
    <row r="1914" spans="11:12" x14ac:dyDescent="0.25">
      <c r="K1914"/>
      <c r="L1914"/>
    </row>
    <row r="1915" spans="11:12" x14ac:dyDescent="0.25">
      <c r="K1915"/>
      <c r="L1915"/>
    </row>
    <row r="1916" spans="11:12" x14ac:dyDescent="0.25">
      <c r="K1916"/>
      <c r="L1916"/>
    </row>
    <row r="1917" spans="11:12" x14ac:dyDescent="0.25">
      <c r="K1917"/>
      <c r="L1917"/>
    </row>
    <row r="1918" spans="11:12" x14ac:dyDescent="0.25">
      <c r="K1918"/>
      <c r="L1918"/>
    </row>
    <row r="1919" spans="11:12" x14ac:dyDescent="0.25">
      <c r="K1919"/>
      <c r="L1919"/>
    </row>
    <row r="1920" spans="11:12" x14ac:dyDescent="0.25">
      <c r="K1920"/>
      <c r="L1920"/>
    </row>
    <row r="1921" spans="11:12" x14ac:dyDescent="0.25">
      <c r="K1921"/>
      <c r="L1921"/>
    </row>
    <row r="1922" spans="11:12" x14ac:dyDescent="0.25">
      <c r="K1922"/>
      <c r="L1922"/>
    </row>
    <row r="1923" spans="11:12" x14ac:dyDescent="0.25">
      <c r="K1923"/>
      <c r="L1923"/>
    </row>
    <row r="1924" spans="11:12" x14ac:dyDescent="0.25">
      <c r="K1924"/>
      <c r="L1924"/>
    </row>
    <row r="1925" spans="11:12" x14ac:dyDescent="0.25">
      <c r="K1925"/>
      <c r="L1925"/>
    </row>
    <row r="1926" spans="11:12" x14ac:dyDescent="0.25">
      <c r="K1926"/>
      <c r="L1926"/>
    </row>
    <row r="1927" spans="11:12" x14ac:dyDescent="0.25">
      <c r="K1927"/>
      <c r="L1927"/>
    </row>
    <row r="1928" spans="11:12" x14ac:dyDescent="0.25">
      <c r="K1928"/>
      <c r="L1928"/>
    </row>
    <row r="1929" spans="11:12" x14ac:dyDescent="0.25">
      <c r="K1929"/>
      <c r="L1929"/>
    </row>
    <row r="1930" spans="11:12" x14ac:dyDescent="0.25">
      <c r="K1930"/>
      <c r="L1930"/>
    </row>
    <row r="1931" spans="11:12" x14ac:dyDescent="0.25">
      <c r="K1931"/>
      <c r="L1931"/>
    </row>
    <row r="1932" spans="11:12" x14ac:dyDescent="0.25">
      <c r="K1932"/>
      <c r="L1932"/>
    </row>
    <row r="1933" spans="11:12" x14ac:dyDescent="0.25">
      <c r="K1933"/>
      <c r="L1933"/>
    </row>
    <row r="1934" spans="11:12" x14ac:dyDescent="0.25">
      <c r="K1934"/>
      <c r="L1934"/>
    </row>
    <row r="1935" spans="11:12" x14ac:dyDescent="0.25">
      <c r="K1935"/>
      <c r="L1935"/>
    </row>
    <row r="1936" spans="11:12" x14ac:dyDescent="0.25">
      <c r="K1936"/>
      <c r="L1936"/>
    </row>
    <row r="1937" spans="11:12" x14ac:dyDescent="0.25">
      <c r="K1937"/>
      <c r="L1937"/>
    </row>
    <row r="1938" spans="11:12" x14ac:dyDescent="0.25">
      <c r="K1938"/>
      <c r="L1938"/>
    </row>
    <row r="1939" spans="11:12" x14ac:dyDescent="0.25">
      <c r="K1939"/>
      <c r="L1939"/>
    </row>
    <row r="1940" spans="11:12" x14ac:dyDescent="0.25">
      <c r="K1940"/>
      <c r="L1940"/>
    </row>
    <row r="1941" spans="11:12" x14ac:dyDescent="0.25">
      <c r="K1941"/>
      <c r="L1941"/>
    </row>
    <row r="1942" spans="11:12" x14ac:dyDescent="0.25">
      <c r="K1942"/>
      <c r="L1942"/>
    </row>
    <row r="1943" spans="11:12" x14ac:dyDescent="0.25">
      <c r="K1943"/>
      <c r="L1943"/>
    </row>
    <row r="1944" spans="11:12" x14ac:dyDescent="0.25">
      <c r="K1944"/>
      <c r="L1944"/>
    </row>
    <row r="1945" spans="11:12" x14ac:dyDescent="0.25">
      <c r="K1945"/>
      <c r="L1945"/>
    </row>
    <row r="1946" spans="11:12" x14ac:dyDescent="0.25">
      <c r="K1946"/>
      <c r="L1946"/>
    </row>
    <row r="1947" spans="11:12" x14ac:dyDescent="0.25">
      <c r="K1947"/>
      <c r="L1947"/>
    </row>
    <row r="1948" spans="11:12" x14ac:dyDescent="0.25">
      <c r="K1948"/>
      <c r="L1948"/>
    </row>
    <row r="1949" spans="11:12" x14ac:dyDescent="0.25">
      <c r="K1949"/>
      <c r="L1949"/>
    </row>
    <row r="1950" spans="11:12" x14ac:dyDescent="0.25">
      <c r="K1950"/>
      <c r="L1950"/>
    </row>
    <row r="1951" spans="11:12" x14ac:dyDescent="0.25">
      <c r="K1951"/>
      <c r="L1951"/>
    </row>
    <row r="1952" spans="11:12" x14ac:dyDescent="0.25">
      <c r="K1952"/>
      <c r="L1952"/>
    </row>
    <row r="1953" spans="11:12" x14ac:dyDescent="0.25">
      <c r="K1953"/>
      <c r="L1953"/>
    </row>
    <row r="1954" spans="11:12" x14ac:dyDescent="0.25">
      <c r="K1954"/>
      <c r="L1954"/>
    </row>
    <row r="1955" spans="11:12" x14ac:dyDescent="0.25">
      <c r="K1955"/>
      <c r="L1955"/>
    </row>
    <row r="1956" spans="11:12" x14ac:dyDescent="0.25">
      <c r="K1956"/>
      <c r="L1956"/>
    </row>
    <row r="1957" spans="11:12" x14ac:dyDescent="0.25">
      <c r="K1957"/>
      <c r="L1957"/>
    </row>
    <row r="1958" spans="11:12" x14ac:dyDescent="0.25">
      <c r="K1958"/>
      <c r="L1958"/>
    </row>
    <row r="1959" spans="11:12" x14ac:dyDescent="0.25">
      <c r="K1959"/>
      <c r="L1959"/>
    </row>
    <row r="1960" spans="11:12" x14ac:dyDescent="0.25">
      <c r="K1960"/>
      <c r="L1960"/>
    </row>
    <row r="1961" spans="11:12" x14ac:dyDescent="0.25">
      <c r="K1961"/>
      <c r="L1961"/>
    </row>
    <row r="1962" spans="11:12" x14ac:dyDescent="0.25">
      <c r="K1962"/>
      <c r="L1962"/>
    </row>
    <row r="1963" spans="11:12" x14ac:dyDescent="0.25">
      <c r="K1963"/>
      <c r="L1963"/>
    </row>
    <row r="1964" spans="11:12" x14ac:dyDescent="0.25">
      <c r="K1964"/>
      <c r="L1964"/>
    </row>
    <row r="1965" spans="11:12" x14ac:dyDescent="0.25">
      <c r="K1965"/>
      <c r="L1965"/>
    </row>
    <row r="1966" spans="11:12" x14ac:dyDescent="0.25">
      <c r="K1966"/>
      <c r="L1966"/>
    </row>
    <row r="1967" spans="11:12" x14ac:dyDescent="0.25">
      <c r="K1967"/>
      <c r="L1967"/>
    </row>
    <row r="1968" spans="11:12" x14ac:dyDescent="0.25">
      <c r="K1968"/>
      <c r="L1968"/>
    </row>
    <row r="1969" spans="11:12" x14ac:dyDescent="0.25">
      <c r="K1969"/>
      <c r="L1969"/>
    </row>
    <row r="1970" spans="11:12" x14ac:dyDescent="0.25">
      <c r="K1970"/>
      <c r="L1970"/>
    </row>
    <row r="1971" spans="11:12" x14ac:dyDescent="0.25">
      <c r="K1971"/>
      <c r="L1971"/>
    </row>
    <row r="1972" spans="11:12" x14ac:dyDescent="0.25">
      <c r="K1972"/>
      <c r="L1972"/>
    </row>
    <row r="1973" spans="11:12" x14ac:dyDescent="0.25">
      <c r="K1973"/>
      <c r="L1973"/>
    </row>
    <row r="1974" spans="11:12" x14ac:dyDescent="0.25">
      <c r="K1974"/>
      <c r="L1974"/>
    </row>
    <row r="1975" spans="11:12" x14ac:dyDescent="0.25">
      <c r="K1975"/>
      <c r="L1975"/>
    </row>
    <row r="1976" spans="11:12" x14ac:dyDescent="0.25">
      <c r="K1976"/>
      <c r="L1976"/>
    </row>
    <row r="1977" spans="11:12" x14ac:dyDescent="0.25">
      <c r="K1977"/>
      <c r="L1977"/>
    </row>
    <row r="1978" spans="11:12" x14ac:dyDescent="0.25">
      <c r="K1978"/>
      <c r="L1978"/>
    </row>
    <row r="1979" spans="11:12" x14ac:dyDescent="0.25">
      <c r="K1979"/>
      <c r="L1979"/>
    </row>
    <row r="1980" spans="11:12" x14ac:dyDescent="0.25">
      <c r="K1980"/>
      <c r="L1980"/>
    </row>
    <row r="1981" spans="11:12" x14ac:dyDescent="0.25">
      <c r="K1981"/>
      <c r="L1981"/>
    </row>
    <row r="1982" spans="11:12" x14ac:dyDescent="0.25">
      <c r="K1982"/>
      <c r="L1982"/>
    </row>
    <row r="1983" spans="11:12" x14ac:dyDescent="0.25">
      <c r="K1983"/>
      <c r="L1983"/>
    </row>
    <row r="1984" spans="11:12" x14ac:dyDescent="0.25">
      <c r="K1984"/>
      <c r="L1984"/>
    </row>
    <row r="1985" spans="11:12" x14ac:dyDescent="0.25">
      <c r="K1985"/>
      <c r="L1985"/>
    </row>
    <row r="1986" spans="11:12" x14ac:dyDescent="0.25">
      <c r="K1986"/>
      <c r="L1986"/>
    </row>
    <row r="1987" spans="11:12" x14ac:dyDescent="0.25">
      <c r="K1987"/>
      <c r="L1987"/>
    </row>
    <row r="1988" spans="11:12" x14ac:dyDescent="0.25">
      <c r="K1988"/>
      <c r="L1988"/>
    </row>
    <row r="1989" spans="11:12" x14ac:dyDescent="0.25">
      <c r="K1989"/>
      <c r="L1989"/>
    </row>
    <row r="1990" spans="11:12" x14ac:dyDescent="0.25">
      <c r="K1990"/>
      <c r="L1990"/>
    </row>
    <row r="1991" spans="11:12" x14ac:dyDescent="0.25">
      <c r="K1991"/>
      <c r="L1991"/>
    </row>
    <row r="1992" spans="11:12" x14ac:dyDescent="0.25">
      <c r="K1992"/>
      <c r="L1992"/>
    </row>
    <row r="1993" spans="11:12" x14ac:dyDescent="0.25">
      <c r="K1993"/>
      <c r="L1993"/>
    </row>
    <row r="1994" spans="11:12" x14ac:dyDescent="0.25">
      <c r="K1994"/>
      <c r="L1994"/>
    </row>
    <row r="1995" spans="11:12" x14ac:dyDescent="0.25">
      <c r="K1995"/>
      <c r="L1995"/>
    </row>
    <row r="1996" spans="11:12" x14ac:dyDescent="0.25">
      <c r="K1996"/>
      <c r="L1996"/>
    </row>
    <row r="1997" spans="11:12" x14ac:dyDescent="0.25">
      <c r="K1997"/>
      <c r="L1997"/>
    </row>
    <row r="1998" spans="11:12" x14ac:dyDescent="0.25">
      <c r="K1998"/>
      <c r="L1998"/>
    </row>
    <row r="1999" spans="11:12" x14ac:dyDescent="0.25">
      <c r="K1999"/>
      <c r="L1999"/>
    </row>
    <row r="2000" spans="11:12" x14ac:dyDescent="0.25">
      <c r="K2000"/>
      <c r="L2000"/>
    </row>
    <row r="2001" spans="11:12" x14ac:dyDescent="0.25">
      <c r="K2001"/>
      <c r="L2001"/>
    </row>
    <row r="2002" spans="11:12" x14ac:dyDescent="0.25">
      <c r="K2002"/>
      <c r="L2002"/>
    </row>
    <row r="2003" spans="11:12" x14ac:dyDescent="0.25">
      <c r="K2003"/>
      <c r="L2003"/>
    </row>
    <row r="2004" spans="11:12" x14ac:dyDescent="0.25">
      <c r="K2004"/>
      <c r="L2004"/>
    </row>
    <row r="2005" spans="11:12" x14ac:dyDescent="0.25">
      <c r="K2005"/>
      <c r="L2005"/>
    </row>
    <row r="2006" spans="11:12" x14ac:dyDescent="0.25">
      <c r="K2006"/>
      <c r="L2006"/>
    </row>
    <row r="2007" spans="11:12" x14ac:dyDescent="0.25">
      <c r="K2007"/>
      <c r="L2007"/>
    </row>
    <row r="2008" spans="11:12" x14ac:dyDescent="0.25">
      <c r="K2008"/>
      <c r="L2008"/>
    </row>
    <row r="2009" spans="11:12" x14ac:dyDescent="0.25">
      <c r="K2009"/>
      <c r="L2009"/>
    </row>
    <row r="2010" spans="11:12" x14ac:dyDescent="0.25">
      <c r="K2010"/>
      <c r="L2010"/>
    </row>
    <row r="2011" spans="11:12" x14ac:dyDescent="0.25">
      <c r="K2011"/>
      <c r="L2011"/>
    </row>
    <row r="2012" spans="11:12" x14ac:dyDescent="0.25">
      <c r="K2012"/>
      <c r="L2012"/>
    </row>
    <row r="2013" spans="11:12" x14ac:dyDescent="0.25">
      <c r="K2013"/>
      <c r="L2013"/>
    </row>
    <row r="2014" spans="11:12" x14ac:dyDescent="0.25">
      <c r="K2014"/>
      <c r="L2014"/>
    </row>
    <row r="2015" spans="11:12" x14ac:dyDescent="0.25">
      <c r="K2015"/>
      <c r="L2015"/>
    </row>
    <row r="2016" spans="11:12" x14ac:dyDescent="0.25">
      <c r="K2016"/>
      <c r="L2016"/>
    </row>
    <row r="2017" spans="11:12" x14ac:dyDescent="0.25">
      <c r="K2017"/>
      <c r="L2017"/>
    </row>
    <row r="2018" spans="11:12" x14ac:dyDescent="0.25">
      <c r="K2018"/>
      <c r="L2018"/>
    </row>
    <row r="2019" spans="11:12" x14ac:dyDescent="0.25">
      <c r="K2019"/>
      <c r="L2019"/>
    </row>
    <row r="2020" spans="11:12" x14ac:dyDescent="0.25">
      <c r="K2020"/>
      <c r="L2020"/>
    </row>
    <row r="2021" spans="11:12" x14ac:dyDescent="0.25">
      <c r="K2021"/>
      <c r="L2021"/>
    </row>
    <row r="2022" spans="11:12" x14ac:dyDescent="0.25">
      <c r="K2022"/>
      <c r="L2022"/>
    </row>
    <row r="2023" spans="11:12" x14ac:dyDescent="0.25">
      <c r="K2023"/>
      <c r="L2023"/>
    </row>
    <row r="2024" spans="11:12" x14ac:dyDescent="0.25">
      <c r="K2024"/>
      <c r="L2024"/>
    </row>
    <row r="2025" spans="11:12" x14ac:dyDescent="0.25">
      <c r="K2025"/>
      <c r="L2025"/>
    </row>
    <row r="2026" spans="11:12" x14ac:dyDescent="0.25">
      <c r="K2026"/>
      <c r="L2026"/>
    </row>
    <row r="2027" spans="11:12" x14ac:dyDescent="0.25">
      <c r="K2027"/>
      <c r="L2027"/>
    </row>
    <row r="2028" spans="11:12" x14ac:dyDescent="0.25">
      <c r="K2028"/>
      <c r="L2028"/>
    </row>
    <row r="2029" spans="11:12" x14ac:dyDescent="0.25">
      <c r="K2029"/>
      <c r="L2029"/>
    </row>
    <row r="2030" spans="11:12" x14ac:dyDescent="0.25">
      <c r="K2030"/>
      <c r="L2030"/>
    </row>
    <row r="2031" spans="11:12" x14ac:dyDescent="0.25">
      <c r="K2031"/>
      <c r="L2031"/>
    </row>
    <row r="2032" spans="11:12" x14ac:dyDescent="0.25">
      <c r="K2032"/>
      <c r="L2032"/>
    </row>
    <row r="2033" spans="11:12" x14ac:dyDescent="0.25">
      <c r="K2033"/>
      <c r="L2033"/>
    </row>
    <row r="2034" spans="11:12" x14ac:dyDescent="0.25">
      <c r="K2034"/>
      <c r="L2034"/>
    </row>
    <row r="2035" spans="11:12" x14ac:dyDescent="0.25">
      <c r="K2035"/>
      <c r="L2035"/>
    </row>
    <row r="2036" spans="11:12" x14ac:dyDescent="0.25">
      <c r="K2036"/>
      <c r="L2036"/>
    </row>
    <row r="2037" spans="11:12" x14ac:dyDescent="0.25">
      <c r="K2037"/>
      <c r="L2037"/>
    </row>
    <row r="2038" spans="11:12" x14ac:dyDescent="0.25">
      <c r="K2038"/>
      <c r="L2038"/>
    </row>
    <row r="2039" spans="11:12" x14ac:dyDescent="0.25">
      <c r="K2039"/>
      <c r="L2039"/>
    </row>
    <row r="2040" spans="11:12" x14ac:dyDescent="0.25">
      <c r="K2040"/>
      <c r="L2040"/>
    </row>
    <row r="2041" spans="11:12" x14ac:dyDescent="0.25">
      <c r="K2041"/>
      <c r="L2041"/>
    </row>
    <row r="2042" spans="11:12" x14ac:dyDescent="0.25">
      <c r="K2042"/>
      <c r="L2042"/>
    </row>
    <row r="2043" spans="11:12" x14ac:dyDescent="0.25">
      <c r="K2043"/>
      <c r="L2043"/>
    </row>
    <row r="2044" spans="11:12" x14ac:dyDescent="0.25">
      <c r="K2044"/>
      <c r="L2044"/>
    </row>
    <row r="2045" spans="11:12" x14ac:dyDescent="0.25">
      <c r="K2045"/>
      <c r="L2045"/>
    </row>
    <row r="2046" spans="11:12" x14ac:dyDescent="0.25">
      <c r="K2046"/>
      <c r="L2046"/>
    </row>
    <row r="2047" spans="11:12" x14ac:dyDescent="0.25">
      <c r="K2047"/>
      <c r="L2047"/>
    </row>
    <row r="2048" spans="11:12" x14ac:dyDescent="0.25">
      <c r="K2048"/>
      <c r="L2048"/>
    </row>
    <row r="2049" spans="11:12" x14ac:dyDescent="0.25">
      <c r="K2049"/>
      <c r="L2049"/>
    </row>
    <row r="2050" spans="11:12" x14ac:dyDescent="0.25">
      <c r="K2050"/>
      <c r="L2050"/>
    </row>
    <row r="2051" spans="11:12" x14ac:dyDescent="0.25">
      <c r="K2051"/>
      <c r="L2051"/>
    </row>
    <row r="2052" spans="11:12" x14ac:dyDescent="0.25">
      <c r="K2052"/>
      <c r="L2052"/>
    </row>
    <row r="2053" spans="11:12" x14ac:dyDescent="0.25">
      <c r="K2053"/>
      <c r="L2053"/>
    </row>
    <row r="2054" spans="11:12" x14ac:dyDescent="0.25">
      <c r="K2054"/>
      <c r="L2054"/>
    </row>
    <row r="2055" spans="11:12" x14ac:dyDescent="0.25">
      <c r="K2055"/>
      <c r="L2055"/>
    </row>
    <row r="2056" spans="11:12" x14ac:dyDescent="0.25">
      <c r="K2056"/>
      <c r="L2056"/>
    </row>
    <row r="2057" spans="11:12" x14ac:dyDescent="0.25">
      <c r="K2057"/>
      <c r="L2057"/>
    </row>
    <row r="2058" spans="11:12" x14ac:dyDescent="0.25">
      <c r="K2058"/>
      <c r="L2058"/>
    </row>
    <row r="2059" spans="11:12" x14ac:dyDescent="0.25">
      <c r="K2059"/>
      <c r="L2059"/>
    </row>
    <row r="2060" spans="11:12" x14ac:dyDescent="0.25">
      <c r="K2060"/>
      <c r="L2060"/>
    </row>
    <row r="2061" spans="11:12" x14ac:dyDescent="0.25">
      <c r="K2061"/>
      <c r="L2061"/>
    </row>
    <row r="2062" spans="11:12" x14ac:dyDescent="0.25">
      <c r="K2062"/>
      <c r="L2062"/>
    </row>
    <row r="2063" spans="11:12" x14ac:dyDescent="0.25">
      <c r="K2063"/>
      <c r="L2063"/>
    </row>
    <row r="2064" spans="11:12" x14ac:dyDescent="0.25">
      <c r="K2064"/>
      <c r="L2064"/>
    </row>
    <row r="2065" spans="11:12" x14ac:dyDescent="0.25">
      <c r="K2065"/>
      <c r="L2065"/>
    </row>
    <row r="2066" spans="11:12" x14ac:dyDescent="0.25">
      <c r="K2066"/>
      <c r="L2066"/>
    </row>
    <row r="2067" spans="11:12" x14ac:dyDescent="0.25">
      <c r="K2067"/>
      <c r="L2067"/>
    </row>
    <row r="2068" spans="11:12" x14ac:dyDescent="0.25">
      <c r="K2068"/>
      <c r="L2068"/>
    </row>
    <row r="2069" spans="11:12" x14ac:dyDescent="0.25">
      <c r="K2069"/>
      <c r="L2069"/>
    </row>
    <row r="2070" spans="11:12" x14ac:dyDescent="0.25">
      <c r="K2070"/>
      <c r="L2070"/>
    </row>
    <row r="2071" spans="11:12" x14ac:dyDescent="0.25">
      <c r="K2071"/>
      <c r="L2071"/>
    </row>
    <row r="2072" spans="11:12" x14ac:dyDescent="0.25">
      <c r="K2072"/>
      <c r="L2072"/>
    </row>
    <row r="2073" spans="11:12" x14ac:dyDescent="0.25">
      <c r="K2073"/>
      <c r="L2073"/>
    </row>
    <row r="2074" spans="11:12" x14ac:dyDescent="0.25">
      <c r="K2074"/>
      <c r="L2074"/>
    </row>
    <row r="2075" spans="11:12" x14ac:dyDescent="0.25">
      <c r="K2075"/>
      <c r="L2075"/>
    </row>
    <row r="2076" spans="11:12" x14ac:dyDescent="0.25">
      <c r="K2076"/>
      <c r="L2076"/>
    </row>
    <row r="2077" spans="11:12" x14ac:dyDescent="0.25">
      <c r="K2077"/>
      <c r="L2077"/>
    </row>
    <row r="2078" spans="11:12" x14ac:dyDescent="0.25">
      <c r="K2078"/>
      <c r="L2078"/>
    </row>
    <row r="2079" spans="11:12" x14ac:dyDescent="0.25">
      <c r="K2079"/>
      <c r="L2079"/>
    </row>
    <row r="2080" spans="11:12" x14ac:dyDescent="0.25">
      <c r="K2080"/>
      <c r="L2080"/>
    </row>
    <row r="2081" spans="11:12" x14ac:dyDescent="0.25">
      <c r="K2081"/>
      <c r="L2081"/>
    </row>
    <row r="2082" spans="11:12" x14ac:dyDescent="0.25">
      <c r="K2082"/>
      <c r="L2082"/>
    </row>
    <row r="2083" spans="11:12" x14ac:dyDescent="0.25">
      <c r="K2083"/>
      <c r="L2083"/>
    </row>
    <row r="2084" spans="11:12" x14ac:dyDescent="0.25">
      <c r="K2084"/>
      <c r="L2084"/>
    </row>
    <row r="2085" spans="11:12" x14ac:dyDescent="0.25">
      <c r="K2085"/>
      <c r="L2085"/>
    </row>
    <row r="2086" spans="11:12" x14ac:dyDescent="0.25">
      <c r="K2086"/>
      <c r="L2086"/>
    </row>
    <row r="2087" spans="11:12" x14ac:dyDescent="0.25">
      <c r="K2087"/>
      <c r="L2087"/>
    </row>
    <row r="2088" spans="11:12" x14ac:dyDescent="0.25">
      <c r="K2088"/>
      <c r="L2088"/>
    </row>
    <row r="2089" spans="11:12" x14ac:dyDescent="0.25">
      <c r="K2089"/>
      <c r="L2089"/>
    </row>
    <row r="2090" spans="11:12" x14ac:dyDescent="0.25">
      <c r="K2090"/>
      <c r="L2090"/>
    </row>
    <row r="2091" spans="11:12" x14ac:dyDescent="0.25">
      <c r="K2091"/>
      <c r="L2091"/>
    </row>
    <row r="2092" spans="11:12" x14ac:dyDescent="0.25">
      <c r="K2092"/>
      <c r="L2092"/>
    </row>
    <row r="2093" spans="11:12" x14ac:dyDescent="0.25">
      <c r="K2093"/>
      <c r="L2093"/>
    </row>
    <row r="2094" spans="11:12" x14ac:dyDescent="0.25">
      <c r="K2094"/>
      <c r="L2094"/>
    </row>
    <row r="2095" spans="11:12" x14ac:dyDescent="0.25">
      <c r="K2095"/>
      <c r="L2095"/>
    </row>
    <row r="2096" spans="11:12" x14ac:dyDescent="0.25">
      <c r="K2096"/>
      <c r="L2096"/>
    </row>
    <row r="2097" spans="11:12" x14ac:dyDescent="0.25">
      <c r="K2097"/>
      <c r="L2097"/>
    </row>
    <row r="2098" spans="11:12" x14ac:dyDescent="0.25">
      <c r="K2098"/>
      <c r="L2098"/>
    </row>
    <row r="2099" spans="11:12" x14ac:dyDescent="0.25">
      <c r="K2099"/>
      <c r="L2099"/>
    </row>
    <row r="2100" spans="11:12" x14ac:dyDescent="0.25">
      <c r="K2100"/>
      <c r="L2100"/>
    </row>
    <row r="2101" spans="11:12" x14ac:dyDescent="0.25">
      <c r="K2101"/>
      <c r="L2101"/>
    </row>
    <row r="2102" spans="11:12" x14ac:dyDescent="0.25">
      <c r="K2102"/>
      <c r="L2102"/>
    </row>
    <row r="2103" spans="11:12" x14ac:dyDescent="0.25">
      <c r="K2103"/>
      <c r="L2103"/>
    </row>
    <row r="2104" spans="11:12" x14ac:dyDescent="0.25">
      <c r="K2104"/>
      <c r="L2104"/>
    </row>
    <row r="2105" spans="11:12" x14ac:dyDescent="0.25">
      <c r="K2105"/>
      <c r="L2105"/>
    </row>
    <row r="2106" spans="11:12" x14ac:dyDescent="0.25">
      <c r="K2106"/>
      <c r="L2106"/>
    </row>
    <row r="2107" spans="11:12" x14ac:dyDescent="0.25">
      <c r="K2107"/>
      <c r="L2107"/>
    </row>
    <row r="2108" spans="11:12" x14ac:dyDescent="0.25">
      <c r="K2108"/>
      <c r="L2108"/>
    </row>
    <row r="2109" spans="11:12" x14ac:dyDescent="0.25">
      <c r="K2109"/>
      <c r="L2109"/>
    </row>
    <row r="2110" spans="11:12" x14ac:dyDescent="0.25">
      <c r="K2110"/>
      <c r="L2110"/>
    </row>
    <row r="2111" spans="11:12" x14ac:dyDescent="0.25">
      <c r="K2111"/>
      <c r="L2111"/>
    </row>
    <row r="2112" spans="11:12" x14ac:dyDescent="0.25">
      <c r="K2112"/>
      <c r="L2112"/>
    </row>
    <row r="2113" spans="11:12" x14ac:dyDescent="0.25">
      <c r="K2113"/>
      <c r="L2113"/>
    </row>
    <row r="2114" spans="11:12" x14ac:dyDescent="0.25">
      <c r="K2114"/>
      <c r="L2114"/>
    </row>
    <row r="2115" spans="11:12" x14ac:dyDescent="0.25">
      <c r="K2115"/>
      <c r="L2115"/>
    </row>
    <row r="2116" spans="11:12" x14ac:dyDescent="0.25">
      <c r="K2116"/>
      <c r="L2116"/>
    </row>
    <row r="2117" spans="11:12" x14ac:dyDescent="0.25">
      <c r="K2117"/>
      <c r="L2117"/>
    </row>
    <row r="2118" spans="11:12" x14ac:dyDescent="0.25">
      <c r="K2118"/>
      <c r="L2118"/>
    </row>
    <row r="2119" spans="11:12" x14ac:dyDescent="0.25">
      <c r="K2119"/>
      <c r="L2119"/>
    </row>
    <row r="2120" spans="11:12" x14ac:dyDescent="0.25">
      <c r="K2120"/>
      <c r="L2120"/>
    </row>
    <row r="2121" spans="11:12" x14ac:dyDescent="0.25">
      <c r="K2121"/>
      <c r="L2121"/>
    </row>
    <row r="2122" spans="11:12" x14ac:dyDescent="0.25">
      <c r="K2122"/>
      <c r="L2122"/>
    </row>
    <row r="2123" spans="11:12" x14ac:dyDescent="0.25">
      <c r="K2123"/>
      <c r="L2123"/>
    </row>
    <row r="2124" spans="11:12" x14ac:dyDescent="0.25">
      <c r="K2124"/>
      <c r="L2124"/>
    </row>
    <row r="2125" spans="11:12" x14ac:dyDescent="0.25">
      <c r="K2125"/>
      <c r="L2125"/>
    </row>
    <row r="2126" spans="11:12" x14ac:dyDescent="0.25">
      <c r="K2126"/>
      <c r="L2126"/>
    </row>
    <row r="2127" spans="11:12" x14ac:dyDescent="0.25">
      <c r="K2127"/>
      <c r="L2127"/>
    </row>
    <row r="2128" spans="11:12" x14ac:dyDescent="0.25">
      <c r="K2128"/>
      <c r="L2128"/>
    </row>
    <row r="2129" spans="11:12" x14ac:dyDescent="0.25">
      <c r="K2129"/>
      <c r="L2129"/>
    </row>
    <row r="2130" spans="11:12" x14ac:dyDescent="0.25">
      <c r="K2130"/>
      <c r="L2130"/>
    </row>
    <row r="2131" spans="11:12" x14ac:dyDescent="0.25">
      <c r="K2131"/>
      <c r="L2131"/>
    </row>
    <row r="2132" spans="11:12" x14ac:dyDescent="0.25">
      <c r="K2132"/>
      <c r="L2132"/>
    </row>
    <row r="2133" spans="11:12" x14ac:dyDescent="0.25">
      <c r="K2133"/>
      <c r="L2133"/>
    </row>
    <row r="2134" spans="11:12" x14ac:dyDescent="0.25">
      <c r="K2134"/>
      <c r="L2134"/>
    </row>
    <row r="2135" spans="11:12" x14ac:dyDescent="0.25">
      <c r="K2135"/>
      <c r="L2135"/>
    </row>
    <row r="2136" spans="11:12" x14ac:dyDescent="0.25">
      <c r="K2136"/>
      <c r="L2136"/>
    </row>
    <row r="2137" spans="11:12" x14ac:dyDescent="0.25">
      <c r="K2137"/>
      <c r="L2137"/>
    </row>
    <row r="2138" spans="11:12" x14ac:dyDescent="0.25">
      <c r="K2138"/>
      <c r="L2138"/>
    </row>
    <row r="2139" spans="11:12" x14ac:dyDescent="0.25">
      <c r="K2139"/>
      <c r="L2139"/>
    </row>
    <row r="2140" spans="11:12" x14ac:dyDescent="0.25">
      <c r="K2140"/>
      <c r="L2140"/>
    </row>
    <row r="2141" spans="11:12" x14ac:dyDescent="0.25">
      <c r="K2141"/>
      <c r="L2141"/>
    </row>
    <row r="2142" spans="11:12" x14ac:dyDescent="0.25">
      <c r="K2142"/>
      <c r="L2142"/>
    </row>
    <row r="2143" spans="11:12" x14ac:dyDescent="0.25">
      <c r="K2143"/>
      <c r="L2143"/>
    </row>
    <row r="2144" spans="11:12" x14ac:dyDescent="0.25">
      <c r="K2144"/>
      <c r="L2144"/>
    </row>
    <row r="2145" spans="11:12" x14ac:dyDescent="0.25">
      <c r="K2145"/>
      <c r="L2145"/>
    </row>
    <row r="2146" spans="11:12" x14ac:dyDescent="0.25">
      <c r="K2146"/>
      <c r="L2146"/>
    </row>
    <row r="2147" spans="11:12" x14ac:dyDescent="0.25">
      <c r="K2147"/>
      <c r="L2147"/>
    </row>
    <row r="2148" spans="11:12" x14ac:dyDescent="0.25">
      <c r="K2148"/>
      <c r="L2148"/>
    </row>
    <row r="2149" spans="11:12" x14ac:dyDescent="0.25">
      <c r="K2149"/>
      <c r="L2149"/>
    </row>
    <row r="2150" spans="11:12" x14ac:dyDescent="0.25">
      <c r="K2150"/>
      <c r="L2150"/>
    </row>
    <row r="2151" spans="11:12" x14ac:dyDescent="0.25">
      <c r="K2151"/>
      <c r="L2151"/>
    </row>
    <row r="2152" spans="11:12" x14ac:dyDescent="0.25">
      <c r="K2152"/>
      <c r="L2152"/>
    </row>
    <row r="2153" spans="11:12" x14ac:dyDescent="0.25">
      <c r="K2153"/>
      <c r="L2153"/>
    </row>
    <row r="2154" spans="11:12" x14ac:dyDescent="0.25">
      <c r="K2154"/>
      <c r="L2154"/>
    </row>
    <row r="2155" spans="11:12" x14ac:dyDescent="0.25">
      <c r="K2155"/>
      <c r="L2155"/>
    </row>
    <row r="2156" spans="11:12" x14ac:dyDescent="0.25">
      <c r="K2156"/>
      <c r="L2156"/>
    </row>
    <row r="2157" spans="11:12" x14ac:dyDescent="0.25">
      <c r="K2157"/>
      <c r="L2157"/>
    </row>
    <row r="2158" spans="11:12" x14ac:dyDescent="0.25">
      <c r="K2158"/>
      <c r="L2158"/>
    </row>
    <row r="2159" spans="11:12" x14ac:dyDescent="0.25">
      <c r="K2159"/>
      <c r="L2159"/>
    </row>
    <row r="2160" spans="11:12" x14ac:dyDescent="0.25">
      <c r="K2160"/>
      <c r="L2160"/>
    </row>
    <row r="2161" spans="11:12" x14ac:dyDescent="0.25">
      <c r="K2161"/>
      <c r="L2161"/>
    </row>
    <row r="2162" spans="11:12" x14ac:dyDescent="0.25">
      <c r="K2162"/>
      <c r="L2162"/>
    </row>
    <row r="2163" spans="11:12" x14ac:dyDescent="0.25">
      <c r="K2163"/>
      <c r="L2163"/>
    </row>
    <row r="2164" spans="11:12" x14ac:dyDescent="0.25">
      <c r="K2164"/>
      <c r="L2164"/>
    </row>
    <row r="2165" spans="11:12" x14ac:dyDescent="0.25">
      <c r="K2165"/>
      <c r="L2165"/>
    </row>
    <row r="2166" spans="11:12" x14ac:dyDescent="0.25">
      <c r="K2166"/>
      <c r="L2166"/>
    </row>
    <row r="2167" spans="11:12" x14ac:dyDescent="0.25">
      <c r="K2167"/>
      <c r="L2167"/>
    </row>
    <row r="2168" spans="11:12" x14ac:dyDescent="0.25">
      <c r="K2168"/>
      <c r="L2168"/>
    </row>
    <row r="2169" spans="11:12" x14ac:dyDescent="0.25">
      <c r="K2169"/>
      <c r="L2169"/>
    </row>
    <row r="2170" spans="11:12" x14ac:dyDescent="0.25">
      <c r="K2170"/>
      <c r="L2170"/>
    </row>
    <row r="2171" spans="11:12" x14ac:dyDescent="0.25">
      <c r="K2171"/>
      <c r="L2171"/>
    </row>
    <row r="2172" spans="11:12" x14ac:dyDescent="0.25">
      <c r="K2172"/>
      <c r="L2172"/>
    </row>
    <row r="2173" spans="11:12" x14ac:dyDescent="0.25">
      <c r="K2173"/>
      <c r="L2173"/>
    </row>
    <row r="2174" spans="11:12" x14ac:dyDescent="0.25">
      <c r="K2174"/>
      <c r="L2174"/>
    </row>
    <row r="2175" spans="11:12" x14ac:dyDescent="0.25">
      <c r="K2175"/>
      <c r="L2175"/>
    </row>
    <row r="2176" spans="11:12" x14ac:dyDescent="0.25">
      <c r="K2176"/>
      <c r="L2176"/>
    </row>
    <row r="2177" spans="11:12" x14ac:dyDescent="0.25">
      <c r="K2177"/>
      <c r="L2177"/>
    </row>
    <row r="2178" spans="11:12" x14ac:dyDescent="0.25">
      <c r="K2178"/>
      <c r="L2178"/>
    </row>
    <row r="2179" spans="11:12" x14ac:dyDescent="0.25">
      <c r="K2179"/>
      <c r="L2179"/>
    </row>
    <row r="2180" spans="11:12" x14ac:dyDescent="0.25">
      <c r="K2180"/>
      <c r="L2180"/>
    </row>
    <row r="2181" spans="11:12" x14ac:dyDescent="0.25">
      <c r="K2181"/>
      <c r="L2181"/>
    </row>
    <row r="2182" spans="11:12" x14ac:dyDescent="0.25">
      <c r="K2182"/>
      <c r="L2182"/>
    </row>
    <row r="2183" spans="11:12" x14ac:dyDescent="0.25">
      <c r="K2183"/>
      <c r="L2183"/>
    </row>
    <row r="2184" spans="11:12" x14ac:dyDescent="0.25">
      <c r="K2184"/>
      <c r="L2184"/>
    </row>
    <row r="2185" spans="11:12" x14ac:dyDescent="0.25">
      <c r="K2185"/>
      <c r="L2185"/>
    </row>
    <row r="2186" spans="11:12" x14ac:dyDescent="0.25">
      <c r="K2186"/>
      <c r="L2186"/>
    </row>
    <row r="2187" spans="11:12" x14ac:dyDescent="0.25">
      <c r="K2187"/>
      <c r="L2187"/>
    </row>
    <row r="2188" spans="11:12" x14ac:dyDescent="0.25">
      <c r="K2188"/>
      <c r="L2188"/>
    </row>
    <row r="2189" spans="11:12" x14ac:dyDescent="0.25">
      <c r="K2189"/>
      <c r="L2189"/>
    </row>
    <row r="2190" spans="11:12" x14ac:dyDescent="0.25">
      <c r="K2190"/>
      <c r="L2190"/>
    </row>
    <row r="2191" spans="11:12" x14ac:dyDescent="0.25">
      <c r="K2191"/>
      <c r="L2191"/>
    </row>
    <row r="2192" spans="11:12" x14ac:dyDescent="0.25">
      <c r="K2192"/>
      <c r="L2192"/>
    </row>
    <row r="2193" spans="11:12" x14ac:dyDescent="0.25">
      <c r="K2193"/>
      <c r="L2193"/>
    </row>
    <row r="2194" spans="11:12" x14ac:dyDescent="0.25">
      <c r="K2194"/>
      <c r="L2194"/>
    </row>
    <row r="2195" spans="11:12" x14ac:dyDescent="0.25">
      <c r="K2195"/>
      <c r="L2195"/>
    </row>
    <row r="2196" spans="11:12" x14ac:dyDescent="0.25">
      <c r="K2196"/>
      <c r="L2196"/>
    </row>
    <row r="2197" spans="11:12" x14ac:dyDescent="0.25">
      <c r="K2197"/>
      <c r="L2197"/>
    </row>
    <row r="2198" spans="11:12" x14ac:dyDescent="0.25">
      <c r="K2198"/>
      <c r="L2198"/>
    </row>
    <row r="2199" spans="11:12" x14ac:dyDescent="0.25">
      <c r="K2199"/>
      <c r="L2199"/>
    </row>
    <row r="2200" spans="11:12" x14ac:dyDescent="0.25">
      <c r="K2200"/>
      <c r="L2200"/>
    </row>
    <row r="2201" spans="11:12" x14ac:dyDescent="0.25">
      <c r="K2201"/>
      <c r="L2201"/>
    </row>
    <row r="2202" spans="11:12" x14ac:dyDescent="0.25">
      <c r="K2202"/>
      <c r="L2202"/>
    </row>
    <row r="2203" spans="11:12" x14ac:dyDescent="0.25">
      <c r="K2203"/>
      <c r="L2203"/>
    </row>
    <row r="2204" spans="11:12" x14ac:dyDescent="0.25">
      <c r="K2204"/>
      <c r="L2204"/>
    </row>
    <row r="2205" spans="11:12" x14ac:dyDescent="0.25">
      <c r="K2205"/>
      <c r="L2205"/>
    </row>
    <row r="2206" spans="11:12" x14ac:dyDescent="0.25">
      <c r="K2206"/>
      <c r="L2206"/>
    </row>
    <row r="2207" spans="11:12" x14ac:dyDescent="0.25">
      <c r="K2207"/>
      <c r="L2207"/>
    </row>
    <row r="2208" spans="11:12" x14ac:dyDescent="0.25">
      <c r="K2208"/>
      <c r="L2208"/>
    </row>
    <row r="2209" spans="11:12" x14ac:dyDescent="0.25">
      <c r="K2209"/>
      <c r="L2209"/>
    </row>
    <row r="2210" spans="11:12" x14ac:dyDescent="0.25">
      <c r="K2210"/>
      <c r="L2210"/>
    </row>
    <row r="2211" spans="11:12" x14ac:dyDescent="0.25">
      <c r="K2211"/>
      <c r="L2211"/>
    </row>
    <row r="2212" spans="11:12" x14ac:dyDescent="0.25">
      <c r="K2212"/>
      <c r="L2212"/>
    </row>
    <row r="2213" spans="11:12" x14ac:dyDescent="0.25">
      <c r="K2213"/>
      <c r="L2213"/>
    </row>
    <row r="2214" spans="11:12" x14ac:dyDescent="0.25">
      <c r="K2214"/>
      <c r="L2214"/>
    </row>
    <row r="2215" spans="11:12" x14ac:dyDescent="0.25">
      <c r="K2215"/>
      <c r="L2215"/>
    </row>
    <row r="2216" spans="11:12" x14ac:dyDescent="0.25">
      <c r="K2216"/>
      <c r="L2216"/>
    </row>
    <row r="2217" spans="11:12" x14ac:dyDescent="0.25">
      <c r="K2217"/>
      <c r="L2217"/>
    </row>
    <row r="2218" spans="11:12" x14ac:dyDescent="0.25">
      <c r="K2218"/>
      <c r="L2218"/>
    </row>
    <row r="2219" spans="11:12" x14ac:dyDescent="0.25">
      <c r="K2219"/>
      <c r="L2219"/>
    </row>
    <row r="2220" spans="11:12" x14ac:dyDescent="0.25">
      <c r="K2220"/>
      <c r="L2220"/>
    </row>
    <row r="2221" spans="11:12" x14ac:dyDescent="0.25">
      <c r="K2221"/>
      <c r="L2221"/>
    </row>
    <row r="2222" spans="11:12" x14ac:dyDescent="0.25">
      <c r="K2222"/>
      <c r="L2222"/>
    </row>
    <row r="2223" spans="11:12" x14ac:dyDescent="0.25">
      <c r="K2223"/>
      <c r="L2223"/>
    </row>
    <row r="2224" spans="11:12" x14ac:dyDescent="0.25">
      <c r="K2224"/>
      <c r="L2224"/>
    </row>
    <row r="2225" spans="11:12" x14ac:dyDescent="0.25">
      <c r="K2225"/>
      <c r="L2225"/>
    </row>
    <row r="2226" spans="11:12" x14ac:dyDescent="0.25">
      <c r="K2226"/>
      <c r="L2226"/>
    </row>
    <row r="2227" spans="11:12" x14ac:dyDescent="0.25">
      <c r="K2227"/>
      <c r="L2227"/>
    </row>
    <row r="2228" spans="11:12" x14ac:dyDescent="0.25">
      <c r="K2228"/>
      <c r="L2228"/>
    </row>
    <row r="2229" spans="11:12" x14ac:dyDescent="0.25">
      <c r="K2229"/>
      <c r="L2229"/>
    </row>
    <row r="2230" spans="11:12" x14ac:dyDescent="0.25">
      <c r="K2230"/>
      <c r="L2230"/>
    </row>
    <row r="2231" spans="11:12" x14ac:dyDescent="0.25">
      <c r="K2231"/>
      <c r="L2231"/>
    </row>
    <row r="2232" spans="11:12" x14ac:dyDescent="0.25">
      <c r="K2232"/>
      <c r="L2232"/>
    </row>
    <row r="2233" spans="11:12" x14ac:dyDescent="0.25">
      <c r="K2233"/>
      <c r="L2233"/>
    </row>
    <row r="2234" spans="11:12" x14ac:dyDescent="0.25">
      <c r="K2234"/>
      <c r="L2234"/>
    </row>
    <row r="2235" spans="11:12" x14ac:dyDescent="0.25">
      <c r="K2235"/>
      <c r="L2235"/>
    </row>
    <row r="2236" spans="11:12" x14ac:dyDescent="0.25">
      <c r="K2236"/>
      <c r="L2236"/>
    </row>
    <row r="2237" spans="11:12" x14ac:dyDescent="0.25">
      <c r="K2237"/>
      <c r="L2237"/>
    </row>
    <row r="2238" spans="11:12" x14ac:dyDescent="0.25">
      <c r="K2238"/>
      <c r="L2238"/>
    </row>
    <row r="2239" spans="11:12" x14ac:dyDescent="0.25">
      <c r="K2239"/>
      <c r="L2239"/>
    </row>
    <row r="2240" spans="11:12" x14ac:dyDescent="0.25">
      <c r="K2240"/>
      <c r="L2240"/>
    </row>
    <row r="2241" spans="11:12" x14ac:dyDescent="0.25">
      <c r="K2241"/>
      <c r="L2241"/>
    </row>
    <row r="2242" spans="11:12" x14ac:dyDescent="0.25">
      <c r="K2242"/>
      <c r="L2242"/>
    </row>
    <row r="2243" spans="11:12" x14ac:dyDescent="0.25">
      <c r="K2243"/>
      <c r="L2243"/>
    </row>
    <row r="2244" spans="11:12" x14ac:dyDescent="0.25">
      <c r="K2244"/>
      <c r="L2244"/>
    </row>
    <row r="2245" spans="11:12" x14ac:dyDescent="0.25">
      <c r="K2245"/>
      <c r="L2245"/>
    </row>
    <row r="2246" spans="11:12" x14ac:dyDescent="0.25">
      <c r="K2246"/>
      <c r="L2246"/>
    </row>
    <row r="2247" spans="11:12" x14ac:dyDescent="0.25">
      <c r="K2247"/>
      <c r="L2247"/>
    </row>
    <row r="2248" spans="11:12" x14ac:dyDescent="0.25">
      <c r="K2248"/>
      <c r="L2248"/>
    </row>
    <row r="2249" spans="11:12" x14ac:dyDescent="0.25">
      <c r="K2249"/>
      <c r="L2249"/>
    </row>
    <row r="2250" spans="11:12" x14ac:dyDescent="0.25">
      <c r="K2250"/>
      <c r="L2250"/>
    </row>
    <row r="2251" spans="11:12" x14ac:dyDescent="0.25">
      <c r="K2251"/>
      <c r="L2251"/>
    </row>
    <row r="2252" spans="11:12" x14ac:dyDescent="0.25">
      <c r="K2252"/>
      <c r="L2252"/>
    </row>
    <row r="2253" spans="11:12" x14ac:dyDescent="0.25">
      <c r="K2253"/>
      <c r="L2253"/>
    </row>
    <row r="2254" spans="11:12" x14ac:dyDescent="0.25">
      <c r="K2254"/>
      <c r="L2254"/>
    </row>
    <row r="2255" spans="11:12" x14ac:dyDescent="0.25">
      <c r="K2255"/>
      <c r="L2255"/>
    </row>
    <row r="2256" spans="11:12" x14ac:dyDescent="0.25">
      <c r="K2256"/>
      <c r="L2256"/>
    </row>
    <row r="2257" spans="11:12" x14ac:dyDescent="0.25">
      <c r="K2257"/>
      <c r="L2257"/>
    </row>
    <row r="2258" spans="11:12" x14ac:dyDescent="0.25">
      <c r="K2258"/>
      <c r="L2258"/>
    </row>
    <row r="2259" spans="11:12" x14ac:dyDescent="0.25">
      <c r="K2259"/>
      <c r="L2259"/>
    </row>
    <row r="2260" spans="11:12" x14ac:dyDescent="0.25">
      <c r="K2260"/>
      <c r="L2260"/>
    </row>
    <row r="2261" spans="11:12" x14ac:dyDescent="0.25">
      <c r="K2261"/>
      <c r="L2261"/>
    </row>
    <row r="2262" spans="11:12" x14ac:dyDescent="0.25">
      <c r="K2262"/>
      <c r="L2262"/>
    </row>
    <row r="2263" spans="11:12" x14ac:dyDescent="0.25">
      <c r="K2263"/>
      <c r="L2263"/>
    </row>
    <row r="2264" spans="11:12" x14ac:dyDescent="0.25">
      <c r="K2264"/>
      <c r="L2264"/>
    </row>
    <row r="2265" spans="11:12" x14ac:dyDescent="0.25">
      <c r="K2265"/>
      <c r="L2265"/>
    </row>
    <row r="2266" spans="11:12" x14ac:dyDescent="0.25">
      <c r="K2266"/>
      <c r="L2266"/>
    </row>
    <row r="2267" spans="11:12" x14ac:dyDescent="0.25">
      <c r="K2267"/>
      <c r="L2267"/>
    </row>
    <row r="2268" spans="11:12" x14ac:dyDescent="0.25">
      <c r="K2268"/>
      <c r="L2268"/>
    </row>
    <row r="2269" spans="11:12" x14ac:dyDescent="0.25">
      <c r="K2269"/>
      <c r="L2269"/>
    </row>
    <row r="2270" spans="11:12" x14ac:dyDescent="0.25">
      <c r="K2270"/>
      <c r="L2270"/>
    </row>
    <row r="2271" spans="11:12" x14ac:dyDescent="0.25">
      <c r="K2271"/>
      <c r="L2271"/>
    </row>
    <row r="2272" spans="11:12" x14ac:dyDescent="0.25">
      <c r="K2272"/>
      <c r="L2272"/>
    </row>
    <row r="2273" spans="11:12" x14ac:dyDescent="0.25">
      <c r="K2273"/>
      <c r="L2273"/>
    </row>
    <row r="2274" spans="11:12" x14ac:dyDescent="0.25">
      <c r="K2274"/>
      <c r="L2274"/>
    </row>
    <row r="2275" spans="11:12" x14ac:dyDescent="0.25">
      <c r="K2275"/>
      <c r="L2275"/>
    </row>
    <row r="2276" spans="11:12" x14ac:dyDescent="0.25">
      <c r="K2276"/>
      <c r="L2276"/>
    </row>
    <row r="2277" spans="11:12" x14ac:dyDescent="0.25">
      <c r="K2277"/>
      <c r="L2277"/>
    </row>
    <row r="2278" spans="11:12" x14ac:dyDescent="0.25">
      <c r="K2278"/>
      <c r="L2278"/>
    </row>
    <row r="2279" spans="11:12" x14ac:dyDescent="0.25">
      <c r="K2279"/>
      <c r="L2279"/>
    </row>
    <row r="2280" spans="11:12" x14ac:dyDescent="0.25">
      <c r="K2280"/>
      <c r="L2280"/>
    </row>
    <row r="2281" spans="11:12" x14ac:dyDescent="0.25">
      <c r="K2281"/>
      <c r="L2281"/>
    </row>
    <row r="2282" spans="11:12" x14ac:dyDescent="0.25">
      <c r="K2282"/>
      <c r="L2282"/>
    </row>
    <row r="2283" spans="11:12" x14ac:dyDescent="0.25">
      <c r="K2283"/>
      <c r="L2283"/>
    </row>
    <row r="2284" spans="11:12" x14ac:dyDescent="0.25">
      <c r="K2284"/>
      <c r="L2284"/>
    </row>
    <row r="2285" spans="11:12" x14ac:dyDescent="0.25">
      <c r="K2285"/>
      <c r="L2285"/>
    </row>
    <row r="2286" spans="11:12" x14ac:dyDescent="0.25">
      <c r="K2286"/>
      <c r="L2286"/>
    </row>
    <row r="2287" spans="11:12" x14ac:dyDescent="0.25">
      <c r="K2287"/>
      <c r="L2287"/>
    </row>
    <row r="2288" spans="11:12" x14ac:dyDescent="0.25">
      <c r="K2288"/>
      <c r="L2288"/>
    </row>
    <row r="2289" spans="11:12" x14ac:dyDescent="0.25">
      <c r="K2289"/>
      <c r="L2289"/>
    </row>
    <row r="2290" spans="11:12" x14ac:dyDescent="0.25">
      <c r="K2290"/>
      <c r="L2290"/>
    </row>
    <row r="2291" spans="11:12" x14ac:dyDescent="0.25">
      <c r="K2291"/>
      <c r="L2291"/>
    </row>
    <row r="2292" spans="11:12" x14ac:dyDescent="0.25">
      <c r="K2292"/>
      <c r="L2292"/>
    </row>
    <row r="2293" spans="11:12" x14ac:dyDescent="0.25">
      <c r="K2293"/>
      <c r="L2293"/>
    </row>
    <row r="2294" spans="11:12" x14ac:dyDescent="0.25">
      <c r="K2294"/>
      <c r="L2294"/>
    </row>
    <row r="2295" spans="11:12" x14ac:dyDescent="0.25">
      <c r="K2295"/>
      <c r="L2295"/>
    </row>
    <row r="2296" spans="11:12" x14ac:dyDescent="0.25">
      <c r="K2296"/>
      <c r="L2296"/>
    </row>
    <row r="2297" spans="11:12" x14ac:dyDescent="0.25">
      <c r="K2297"/>
      <c r="L2297"/>
    </row>
    <row r="2298" spans="11:12" x14ac:dyDescent="0.25">
      <c r="K2298"/>
      <c r="L2298"/>
    </row>
    <row r="2299" spans="11:12" x14ac:dyDescent="0.25">
      <c r="K2299"/>
      <c r="L2299"/>
    </row>
    <row r="2300" spans="11:12" x14ac:dyDescent="0.25">
      <c r="K2300"/>
      <c r="L2300"/>
    </row>
    <row r="2301" spans="11:12" x14ac:dyDescent="0.25">
      <c r="K2301"/>
      <c r="L2301"/>
    </row>
    <row r="2302" spans="11:12" x14ac:dyDescent="0.25">
      <c r="K2302"/>
      <c r="L2302"/>
    </row>
    <row r="2303" spans="11:12" x14ac:dyDescent="0.25">
      <c r="K2303"/>
      <c r="L2303"/>
    </row>
    <row r="2304" spans="11:12" x14ac:dyDescent="0.25">
      <c r="K2304"/>
      <c r="L2304"/>
    </row>
    <row r="2305" spans="11:12" x14ac:dyDescent="0.25">
      <c r="K2305"/>
      <c r="L2305"/>
    </row>
    <row r="2306" spans="11:12" x14ac:dyDescent="0.25">
      <c r="K2306"/>
      <c r="L2306"/>
    </row>
    <row r="2307" spans="11:12" x14ac:dyDescent="0.25">
      <c r="K2307"/>
      <c r="L2307"/>
    </row>
    <row r="2308" spans="11:12" x14ac:dyDescent="0.25">
      <c r="K2308"/>
      <c r="L2308"/>
    </row>
    <row r="2309" spans="11:12" x14ac:dyDescent="0.25">
      <c r="K2309"/>
      <c r="L2309"/>
    </row>
    <row r="2310" spans="11:12" x14ac:dyDescent="0.25">
      <c r="K2310"/>
      <c r="L2310"/>
    </row>
    <row r="2311" spans="11:12" x14ac:dyDescent="0.25">
      <c r="K2311"/>
      <c r="L2311"/>
    </row>
    <row r="2312" spans="11:12" x14ac:dyDescent="0.25">
      <c r="K2312"/>
      <c r="L2312"/>
    </row>
    <row r="2313" spans="11:12" x14ac:dyDescent="0.25">
      <c r="K2313"/>
      <c r="L2313"/>
    </row>
    <row r="2314" spans="11:12" x14ac:dyDescent="0.25">
      <c r="K2314"/>
      <c r="L2314"/>
    </row>
    <row r="2315" spans="11:12" x14ac:dyDescent="0.25">
      <c r="K2315"/>
      <c r="L2315"/>
    </row>
    <row r="2316" spans="11:12" x14ac:dyDescent="0.25">
      <c r="K2316"/>
      <c r="L2316"/>
    </row>
    <row r="2317" spans="11:12" x14ac:dyDescent="0.25">
      <c r="K2317"/>
      <c r="L2317"/>
    </row>
    <row r="2318" spans="11:12" x14ac:dyDescent="0.25">
      <c r="K2318"/>
      <c r="L2318"/>
    </row>
    <row r="2319" spans="11:12" x14ac:dyDescent="0.25">
      <c r="K2319"/>
      <c r="L2319"/>
    </row>
    <row r="2320" spans="11:12" x14ac:dyDescent="0.25">
      <c r="K2320"/>
      <c r="L2320"/>
    </row>
    <row r="2321" spans="11:12" x14ac:dyDescent="0.25">
      <c r="K2321"/>
      <c r="L2321"/>
    </row>
    <row r="2322" spans="11:12" x14ac:dyDescent="0.25">
      <c r="K2322"/>
      <c r="L2322"/>
    </row>
    <row r="2323" spans="11:12" x14ac:dyDescent="0.25">
      <c r="K2323"/>
      <c r="L2323"/>
    </row>
    <row r="2324" spans="11:12" x14ac:dyDescent="0.25">
      <c r="K2324"/>
      <c r="L2324"/>
    </row>
    <row r="2325" spans="11:12" x14ac:dyDescent="0.25">
      <c r="K2325"/>
      <c r="L2325"/>
    </row>
    <row r="2326" spans="11:12" x14ac:dyDescent="0.25">
      <c r="K2326"/>
      <c r="L2326"/>
    </row>
    <row r="2327" spans="11:12" x14ac:dyDescent="0.25">
      <c r="K2327"/>
      <c r="L2327"/>
    </row>
    <row r="2328" spans="11:12" x14ac:dyDescent="0.25">
      <c r="K2328"/>
      <c r="L2328"/>
    </row>
    <row r="2329" spans="11:12" x14ac:dyDescent="0.25">
      <c r="K2329"/>
      <c r="L2329"/>
    </row>
    <row r="2330" spans="11:12" x14ac:dyDescent="0.25">
      <c r="K2330"/>
      <c r="L2330"/>
    </row>
    <row r="2331" spans="11:12" x14ac:dyDescent="0.25">
      <c r="K2331"/>
      <c r="L2331"/>
    </row>
    <row r="2332" spans="11:12" x14ac:dyDescent="0.25">
      <c r="K2332"/>
      <c r="L2332"/>
    </row>
    <row r="2333" spans="11:12" x14ac:dyDescent="0.25">
      <c r="K2333"/>
      <c r="L2333"/>
    </row>
    <row r="2334" spans="11:12" x14ac:dyDescent="0.25">
      <c r="K2334"/>
      <c r="L2334"/>
    </row>
    <row r="2335" spans="11:12" x14ac:dyDescent="0.25">
      <c r="K2335"/>
      <c r="L2335"/>
    </row>
    <row r="2336" spans="11:12" x14ac:dyDescent="0.25">
      <c r="K2336"/>
      <c r="L2336"/>
    </row>
    <row r="2337" spans="11:12" x14ac:dyDescent="0.25">
      <c r="K2337"/>
      <c r="L2337"/>
    </row>
    <row r="2338" spans="11:12" x14ac:dyDescent="0.25">
      <c r="K2338"/>
      <c r="L2338"/>
    </row>
    <row r="2339" spans="11:12" x14ac:dyDescent="0.25">
      <c r="K2339"/>
      <c r="L2339"/>
    </row>
    <row r="2340" spans="11:12" x14ac:dyDescent="0.25">
      <c r="K2340"/>
      <c r="L2340"/>
    </row>
    <row r="2341" spans="11:12" x14ac:dyDescent="0.25">
      <c r="K2341"/>
      <c r="L2341"/>
    </row>
    <row r="2342" spans="11:12" x14ac:dyDescent="0.25">
      <c r="K2342"/>
      <c r="L2342"/>
    </row>
    <row r="2343" spans="11:12" x14ac:dyDescent="0.25">
      <c r="K2343"/>
      <c r="L2343"/>
    </row>
    <row r="2344" spans="11:12" x14ac:dyDescent="0.25">
      <c r="K2344"/>
      <c r="L2344"/>
    </row>
    <row r="2345" spans="11:12" x14ac:dyDescent="0.25">
      <c r="K2345"/>
      <c r="L2345"/>
    </row>
    <row r="2346" spans="11:12" x14ac:dyDescent="0.25">
      <c r="K2346"/>
      <c r="L2346"/>
    </row>
    <row r="2347" spans="11:12" x14ac:dyDescent="0.25">
      <c r="K2347"/>
      <c r="L2347"/>
    </row>
    <row r="2348" spans="11:12" x14ac:dyDescent="0.25">
      <c r="K2348"/>
      <c r="L2348"/>
    </row>
    <row r="2349" spans="11:12" x14ac:dyDescent="0.25">
      <c r="K2349"/>
      <c r="L2349"/>
    </row>
    <row r="2350" spans="11:12" x14ac:dyDescent="0.25">
      <c r="K2350"/>
      <c r="L2350"/>
    </row>
    <row r="2351" spans="11:12" x14ac:dyDescent="0.25">
      <c r="K2351"/>
      <c r="L2351"/>
    </row>
    <row r="2352" spans="11:12" x14ac:dyDescent="0.25">
      <c r="K2352"/>
      <c r="L2352"/>
    </row>
    <row r="2353" spans="11:12" x14ac:dyDescent="0.25">
      <c r="K2353"/>
      <c r="L2353"/>
    </row>
    <row r="2354" spans="11:12" x14ac:dyDescent="0.25">
      <c r="K2354"/>
      <c r="L2354"/>
    </row>
    <row r="2355" spans="11:12" x14ac:dyDescent="0.25">
      <c r="K2355"/>
      <c r="L2355"/>
    </row>
    <row r="2356" spans="11:12" x14ac:dyDescent="0.25">
      <c r="K2356"/>
      <c r="L2356"/>
    </row>
    <row r="2357" spans="11:12" x14ac:dyDescent="0.25">
      <c r="K2357"/>
      <c r="L2357"/>
    </row>
    <row r="2358" spans="11:12" x14ac:dyDescent="0.25">
      <c r="K2358"/>
      <c r="L2358"/>
    </row>
    <row r="2359" spans="11:12" x14ac:dyDescent="0.25">
      <c r="K2359"/>
      <c r="L2359"/>
    </row>
    <row r="2360" spans="11:12" x14ac:dyDescent="0.25">
      <c r="K2360"/>
      <c r="L2360"/>
    </row>
    <row r="2361" spans="11:12" x14ac:dyDescent="0.25">
      <c r="K2361"/>
      <c r="L2361"/>
    </row>
    <row r="2362" spans="11:12" x14ac:dyDescent="0.25">
      <c r="K2362"/>
      <c r="L2362"/>
    </row>
    <row r="2363" spans="11:12" x14ac:dyDescent="0.25">
      <c r="K2363"/>
      <c r="L2363"/>
    </row>
    <row r="2364" spans="11:12" x14ac:dyDescent="0.25">
      <c r="K2364"/>
      <c r="L2364"/>
    </row>
    <row r="2365" spans="11:12" x14ac:dyDescent="0.25">
      <c r="K2365"/>
      <c r="L2365"/>
    </row>
    <row r="2366" spans="11:12" x14ac:dyDescent="0.25">
      <c r="K2366"/>
      <c r="L2366"/>
    </row>
    <row r="2367" spans="11:12" x14ac:dyDescent="0.25">
      <c r="K2367"/>
      <c r="L2367"/>
    </row>
    <row r="2368" spans="11:12" x14ac:dyDescent="0.25">
      <c r="K2368"/>
      <c r="L2368"/>
    </row>
    <row r="2369" spans="11:12" x14ac:dyDescent="0.25">
      <c r="K2369"/>
      <c r="L2369"/>
    </row>
    <row r="2370" spans="11:12" x14ac:dyDescent="0.25">
      <c r="K2370"/>
      <c r="L2370"/>
    </row>
    <row r="2371" spans="11:12" x14ac:dyDescent="0.25">
      <c r="K2371"/>
      <c r="L2371"/>
    </row>
    <row r="2372" spans="11:12" x14ac:dyDescent="0.25">
      <c r="K2372"/>
      <c r="L2372"/>
    </row>
    <row r="2373" spans="11:12" x14ac:dyDescent="0.25">
      <c r="K2373"/>
      <c r="L2373"/>
    </row>
    <row r="2374" spans="11:12" x14ac:dyDescent="0.25">
      <c r="K2374"/>
      <c r="L2374"/>
    </row>
    <row r="2375" spans="11:12" x14ac:dyDescent="0.25">
      <c r="K2375"/>
      <c r="L2375"/>
    </row>
    <row r="2376" spans="11:12" x14ac:dyDescent="0.25">
      <c r="K2376"/>
      <c r="L2376"/>
    </row>
    <row r="2377" spans="11:12" x14ac:dyDescent="0.25">
      <c r="K2377"/>
      <c r="L2377"/>
    </row>
    <row r="2378" spans="11:12" x14ac:dyDescent="0.25">
      <c r="K2378"/>
      <c r="L2378"/>
    </row>
    <row r="2379" spans="11:12" x14ac:dyDescent="0.25">
      <c r="K2379"/>
      <c r="L2379"/>
    </row>
    <row r="2380" spans="11:12" x14ac:dyDescent="0.25">
      <c r="K2380"/>
      <c r="L2380"/>
    </row>
    <row r="2381" spans="11:12" x14ac:dyDescent="0.25">
      <c r="K2381"/>
      <c r="L2381"/>
    </row>
    <row r="2382" spans="11:12" x14ac:dyDescent="0.25">
      <c r="K2382"/>
      <c r="L2382"/>
    </row>
    <row r="2383" spans="11:12" x14ac:dyDescent="0.25">
      <c r="K2383"/>
      <c r="L2383"/>
    </row>
    <row r="2384" spans="11:12" x14ac:dyDescent="0.25">
      <c r="K2384"/>
      <c r="L2384"/>
    </row>
    <row r="2385" spans="11:12" x14ac:dyDescent="0.25">
      <c r="K2385"/>
      <c r="L2385"/>
    </row>
    <row r="2386" spans="11:12" x14ac:dyDescent="0.25">
      <c r="K2386"/>
      <c r="L2386"/>
    </row>
    <row r="2387" spans="11:12" x14ac:dyDescent="0.25">
      <c r="K2387"/>
      <c r="L2387"/>
    </row>
    <row r="2388" spans="11:12" x14ac:dyDescent="0.25">
      <c r="K2388"/>
      <c r="L2388"/>
    </row>
    <row r="2389" spans="11:12" x14ac:dyDescent="0.25">
      <c r="K2389"/>
      <c r="L2389"/>
    </row>
    <row r="2390" spans="11:12" x14ac:dyDescent="0.25">
      <c r="K2390"/>
      <c r="L2390"/>
    </row>
    <row r="2391" spans="11:12" x14ac:dyDescent="0.25">
      <c r="K2391"/>
      <c r="L2391"/>
    </row>
    <row r="2392" spans="11:12" x14ac:dyDescent="0.25">
      <c r="K2392"/>
      <c r="L2392"/>
    </row>
    <row r="2393" spans="11:12" x14ac:dyDescent="0.25">
      <c r="K2393"/>
      <c r="L2393"/>
    </row>
    <row r="2394" spans="11:12" x14ac:dyDescent="0.25">
      <c r="K2394"/>
      <c r="L2394"/>
    </row>
    <row r="2395" spans="11:12" x14ac:dyDescent="0.25">
      <c r="K2395"/>
      <c r="L2395"/>
    </row>
    <row r="2396" spans="11:12" x14ac:dyDescent="0.25">
      <c r="K2396"/>
      <c r="L2396"/>
    </row>
    <row r="2397" spans="11:12" x14ac:dyDescent="0.25">
      <c r="K2397"/>
      <c r="L2397"/>
    </row>
    <row r="2398" spans="11:12" x14ac:dyDescent="0.25">
      <c r="K2398"/>
      <c r="L2398"/>
    </row>
    <row r="2399" spans="11:12" x14ac:dyDescent="0.25">
      <c r="K2399"/>
      <c r="L2399"/>
    </row>
    <row r="2400" spans="11:12" x14ac:dyDescent="0.25">
      <c r="K2400"/>
      <c r="L2400"/>
    </row>
    <row r="2401" spans="11:12" x14ac:dyDescent="0.25">
      <c r="K2401"/>
      <c r="L2401"/>
    </row>
    <row r="2402" spans="11:12" x14ac:dyDescent="0.25">
      <c r="K2402"/>
      <c r="L2402"/>
    </row>
    <row r="2403" spans="11:12" x14ac:dyDescent="0.25">
      <c r="K2403"/>
      <c r="L2403"/>
    </row>
    <row r="2404" spans="11:12" x14ac:dyDescent="0.25">
      <c r="K2404"/>
      <c r="L2404"/>
    </row>
    <row r="2405" spans="11:12" x14ac:dyDescent="0.25">
      <c r="K2405"/>
      <c r="L2405"/>
    </row>
    <row r="2406" spans="11:12" x14ac:dyDescent="0.25">
      <c r="K2406"/>
      <c r="L2406"/>
    </row>
    <row r="2407" spans="11:12" x14ac:dyDescent="0.25">
      <c r="K2407"/>
      <c r="L2407"/>
    </row>
    <row r="2408" spans="11:12" x14ac:dyDescent="0.25">
      <c r="K2408"/>
      <c r="L2408"/>
    </row>
    <row r="2409" spans="11:12" x14ac:dyDescent="0.25">
      <c r="K2409"/>
      <c r="L2409"/>
    </row>
    <row r="2410" spans="11:12" x14ac:dyDescent="0.25">
      <c r="K2410"/>
      <c r="L2410"/>
    </row>
    <row r="2411" spans="11:12" x14ac:dyDescent="0.25">
      <c r="K2411"/>
      <c r="L2411"/>
    </row>
    <row r="2412" spans="11:12" x14ac:dyDescent="0.25">
      <c r="K2412"/>
      <c r="L2412"/>
    </row>
    <row r="2413" spans="11:12" x14ac:dyDescent="0.25">
      <c r="K2413"/>
      <c r="L2413"/>
    </row>
    <row r="2414" spans="11:12" x14ac:dyDescent="0.25">
      <c r="K2414"/>
      <c r="L2414"/>
    </row>
    <row r="2415" spans="11:12" x14ac:dyDescent="0.25">
      <c r="K2415"/>
      <c r="L2415"/>
    </row>
    <row r="2416" spans="11:12" x14ac:dyDescent="0.25">
      <c r="K2416"/>
      <c r="L2416"/>
    </row>
    <row r="2417" spans="11:12" x14ac:dyDescent="0.25">
      <c r="K2417"/>
      <c r="L2417"/>
    </row>
    <row r="2418" spans="11:12" x14ac:dyDescent="0.25">
      <c r="K2418"/>
      <c r="L2418"/>
    </row>
    <row r="2419" spans="11:12" x14ac:dyDescent="0.25">
      <c r="K2419"/>
      <c r="L2419"/>
    </row>
    <row r="2420" spans="11:12" x14ac:dyDescent="0.25">
      <c r="K2420"/>
      <c r="L2420"/>
    </row>
    <row r="2421" spans="11:12" x14ac:dyDescent="0.25">
      <c r="K2421"/>
      <c r="L2421"/>
    </row>
    <row r="2422" spans="11:12" x14ac:dyDescent="0.25">
      <c r="K2422"/>
      <c r="L2422"/>
    </row>
    <row r="2423" spans="11:12" x14ac:dyDescent="0.25">
      <c r="K2423"/>
      <c r="L2423"/>
    </row>
    <row r="2424" spans="11:12" x14ac:dyDescent="0.25">
      <c r="K2424"/>
      <c r="L2424"/>
    </row>
    <row r="2425" spans="11:12" x14ac:dyDescent="0.25">
      <c r="K2425"/>
      <c r="L2425"/>
    </row>
    <row r="2426" spans="11:12" x14ac:dyDescent="0.25">
      <c r="K2426"/>
      <c r="L2426"/>
    </row>
    <row r="2427" spans="11:12" x14ac:dyDescent="0.25">
      <c r="K2427"/>
      <c r="L2427"/>
    </row>
    <row r="2428" spans="11:12" x14ac:dyDescent="0.25">
      <c r="K2428"/>
      <c r="L2428"/>
    </row>
    <row r="2429" spans="11:12" x14ac:dyDescent="0.25">
      <c r="K2429"/>
      <c r="L2429"/>
    </row>
    <row r="2430" spans="11:12" x14ac:dyDescent="0.25">
      <c r="K2430"/>
      <c r="L2430"/>
    </row>
    <row r="2431" spans="11:12" x14ac:dyDescent="0.25">
      <c r="K2431"/>
      <c r="L2431"/>
    </row>
    <row r="2432" spans="11:12" x14ac:dyDescent="0.25">
      <c r="K2432"/>
      <c r="L2432"/>
    </row>
    <row r="2433" spans="11:12" x14ac:dyDescent="0.25">
      <c r="K2433"/>
      <c r="L2433"/>
    </row>
    <row r="2434" spans="11:12" x14ac:dyDescent="0.25">
      <c r="K2434"/>
      <c r="L2434"/>
    </row>
    <row r="2435" spans="11:12" x14ac:dyDescent="0.25">
      <c r="K2435"/>
      <c r="L2435"/>
    </row>
    <row r="2436" spans="11:12" x14ac:dyDescent="0.25">
      <c r="K2436"/>
      <c r="L2436"/>
    </row>
    <row r="2437" spans="11:12" x14ac:dyDescent="0.25">
      <c r="K2437"/>
      <c r="L2437"/>
    </row>
    <row r="2438" spans="11:12" x14ac:dyDescent="0.25">
      <c r="K2438"/>
      <c r="L2438"/>
    </row>
    <row r="2439" spans="11:12" x14ac:dyDescent="0.25">
      <c r="K2439"/>
      <c r="L2439"/>
    </row>
    <row r="2440" spans="11:12" x14ac:dyDescent="0.25">
      <c r="K2440"/>
      <c r="L2440"/>
    </row>
    <row r="2441" spans="11:12" x14ac:dyDescent="0.25">
      <c r="K2441"/>
      <c r="L2441"/>
    </row>
    <row r="2442" spans="11:12" x14ac:dyDescent="0.25">
      <c r="K2442"/>
      <c r="L2442"/>
    </row>
    <row r="2443" spans="11:12" x14ac:dyDescent="0.25">
      <c r="K2443"/>
      <c r="L2443"/>
    </row>
    <row r="2444" spans="11:12" x14ac:dyDescent="0.25">
      <c r="K2444"/>
      <c r="L2444"/>
    </row>
    <row r="2445" spans="11:12" x14ac:dyDescent="0.25">
      <c r="K2445"/>
      <c r="L2445"/>
    </row>
    <row r="2446" spans="11:12" x14ac:dyDescent="0.25">
      <c r="K2446"/>
      <c r="L2446"/>
    </row>
    <row r="2447" spans="11:12" x14ac:dyDescent="0.25">
      <c r="K2447"/>
      <c r="L2447"/>
    </row>
    <row r="2448" spans="11:12" x14ac:dyDescent="0.25">
      <c r="K2448"/>
      <c r="L2448"/>
    </row>
    <row r="2449" spans="11:12" x14ac:dyDescent="0.25">
      <c r="K2449"/>
      <c r="L2449"/>
    </row>
    <row r="2450" spans="11:12" x14ac:dyDescent="0.25">
      <c r="K2450"/>
      <c r="L2450"/>
    </row>
    <row r="2451" spans="11:12" x14ac:dyDescent="0.25">
      <c r="K2451"/>
      <c r="L2451"/>
    </row>
    <row r="2452" spans="11:12" x14ac:dyDescent="0.25">
      <c r="K2452"/>
      <c r="L2452"/>
    </row>
    <row r="2453" spans="11:12" x14ac:dyDescent="0.25">
      <c r="K2453"/>
      <c r="L2453"/>
    </row>
    <row r="2454" spans="11:12" x14ac:dyDescent="0.25">
      <c r="K2454"/>
      <c r="L2454"/>
    </row>
    <row r="2455" spans="11:12" x14ac:dyDescent="0.25">
      <c r="K2455"/>
      <c r="L2455"/>
    </row>
    <row r="2456" spans="11:12" x14ac:dyDescent="0.25">
      <c r="K2456"/>
      <c r="L2456"/>
    </row>
    <row r="2457" spans="11:12" x14ac:dyDescent="0.25">
      <c r="K2457"/>
      <c r="L2457"/>
    </row>
    <row r="2458" spans="11:12" x14ac:dyDescent="0.25">
      <c r="K2458"/>
      <c r="L2458"/>
    </row>
    <row r="2459" spans="11:12" x14ac:dyDescent="0.25">
      <c r="K2459"/>
      <c r="L2459"/>
    </row>
    <row r="2460" spans="11:12" x14ac:dyDescent="0.25">
      <c r="K2460"/>
      <c r="L2460"/>
    </row>
    <row r="2461" spans="11:12" x14ac:dyDescent="0.25">
      <c r="K2461"/>
      <c r="L2461"/>
    </row>
    <row r="2462" spans="11:12" x14ac:dyDescent="0.25">
      <c r="K2462"/>
      <c r="L2462"/>
    </row>
    <row r="2463" spans="11:12" x14ac:dyDescent="0.25">
      <c r="K2463"/>
      <c r="L2463"/>
    </row>
    <row r="2464" spans="11:12" x14ac:dyDescent="0.25">
      <c r="K2464"/>
      <c r="L2464"/>
    </row>
    <row r="2465" spans="11:12" x14ac:dyDescent="0.25">
      <c r="K2465"/>
      <c r="L2465"/>
    </row>
    <row r="2466" spans="11:12" x14ac:dyDescent="0.25">
      <c r="K2466"/>
      <c r="L2466"/>
    </row>
    <row r="2467" spans="11:12" x14ac:dyDescent="0.25">
      <c r="K2467"/>
      <c r="L2467"/>
    </row>
    <row r="2468" spans="11:12" x14ac:dyDescent="0.25">
      <c r="K2468"/>
      <c r="L2468"/>
    </row>
    <row r="2469" spans="11:12" x14ac:dyDescent="0.25">
      <c r="K2469"/>
      <c r="L2469"/>
    </row>
    <row r="2470" spans="11:12" x14ac:dyDescent="0.25">
      <c r="K2470"/>
      <c r="L2470"/>
    </row>
    <row r="2471" spans="11:12" x14ac:dyDescent="0.25">
      <c r="K2471"/>
      <c r="L2471"/>
    </row>
    <row r="2472" spans="11:12" x14ac:dyDescent="0.25">
      <c r="K2472"/>
      <c r="L2472"/>
    </row>
    <row r="2473" spans="11:12" x14ac:dyDescent="0.25">
      <c r="K2473"/>
      <c r="L2473"/>
    </row>
    <row r="2474" spans="11:12" x14ac:dyDescent="0.25">
      <c r="K2474"/>
      <c r="L2474"/>
    </row>
    <row r="2475" spans="11:12" x14ac:dyDescent="0.25">
      <c r="K2475"/>
      <c r="L2475"/>
    </row>
    <row r="2476" spans="11:12" x14ac:dyDescent="0.25">
      <c r="K2476"/>
      <c r="L2476"/>
    </row>
    <row r="2477" spans="11:12" x14ac:dyDescent="0.25">
      <c r="K2477"/>
      <c r="L2477"/>
    </row>
  </sheetData>
  <sortState ref="U2:V24">
    <sortCondition ref="U2"/>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sheetPr>
  <dimension ref="A1:J70"/>
  <sheetViews>
    <sheetView zoomScale="70" zoomScaleNormal="70" workbookViewId="0">
      <selection activeCell="T13" sqref="T13"/>
    </sheetView>
  </sheetViews>
  <sheetFormatPr defaultRowHeight="15" x14ac:dyDescent="0.25"/>
  <cols>
    <col min="1" max="1" width="9.28515625" bestFit="1" customWidth="1"/>
    <col min="2" max="2" width="22.140625" bestFit="1" customWidth="1"/>
    <col min="3" max="3" width="8.85546875" bestFit="1" customWidth="1"/>
    <col min="4" max="4" width="19.140625" bestFit="1" customWidth="1"/>
    <col min="5" max="5" width="31.140625" bestFit="1" customWidth="1"/>
    <col min="6" max="6" width="35.85546875" bestFit="1" customWidth="1"/>
    <col min="7" max="7" width="10.7109375" bestFit="1" customWidth="1"/>
    <col min="8" max="8" width="19.42578125" bestFit="1" customWidth="1"/>
    <col min="10" max="10" width="9.140625" style="12"/>
  </cols>
  <sheetData>
    <row r="1" spans="1:10" x14ac:dyDescent="0.25">
      <c r="A1" s="15" t="s">
        <v>51</v>
      </c>
      <c r="B1" s="15" t="s">
        <v>52</v>
      </c>
      <c r="C1" s="15" t="s">
        <v>53</v>
      </c>
      <c r="D1" s="15" t="s">
        <v>3</v>
      </c>
      <c r="E1" s="15" t="s">
        <v>1</v>
      </c>
      <c r="F1" s="15" t="s">
        <v>4</v>
      </c>
      <c r="G1" s="15" t="s">
        <v>120</v>
      </c>
      <c r="H1" s="15" t="s">
        <v>2</v>
      </c>
      <c r="I1" s="15" t="s">
        <v>109</v>
      </c>
      <c r="J1" s="15"/>
    </row>
    <row r="2" spans="1:10" x14ac:dyDescent="0.25">
      <c r="A2" s="15" t="s">
        <v>147</v>
      </c>
      <c r="B2" s="15" t="s">
        <v>149</v>
      </c>
      <c r="C2" s="15" t="s">
        <v>126</v>
      </c>
      <c r="D2" s="15" t="s">
        <v>65</v>
      </c>
      <c r="E2" s="15" t="s">
        <v>65</v>
      </c>
      <c r="F2" s="15" t="s">
        <v>65</v>
      </c>
      <c r="G2" s="15" t="s">
        <v>65</v>
      </c>
      <c r="H2" s="15" t="s">
        <v>65</v>
      </c>
      <c r="I2" s="15" t="s">
        <v>65</v>
      </c>
      <c r="J2" s="15"/>
    </row>
    <row r="3" spans="1:10" x14ac:dyDescent="0.25">
      <c r="A3" s="15" t="s">
        <v>147</v>
      </c>
      <c r="B3" s="15" t="s">
        <v>148</v>
      </c>
      <c r="C3" s="15" t="s">
        <v>125</v>
      </c>
      <c r="D3" s="15" t="s">
        <v>36</v>
      </c>
      <c r="E3" s="15" t="s">
        <v>43</v>
      </c>
      <c r="F3" s="15" t="s">
        <v>30</v>
      </c>
      <c r="G3" s="15" t="s">
        <v>103</v>
      </c>
      <c r="H3" s="15" t="s">
        <v>103</v>
      </c>
      <c r="I3" s="15" t="s">
        <v>114</v>
      </c>
      <c r="J3" s="15"/>
    </row>
    <row r="4" spans="1:10" x14ac:dyDescent="0.25">
      <c r="A4" s="15" t="s">
        <v>147</v>
      </c>
      <c r="B4" s="15" t="s">
        <v>150</v>
      </c>
      <c r="C4" s="15" t="s">
        <v>127</v>
      </c>
      <c r="D4" s="15" t="s">
        <v>117</v>
      </c>
      <c r="E4" s="15" t="s">
        <v>128</v>
      </c>
      <c r="F4" s="15" t="s">
        <v>38</v>
      </c>
      <c r="G4" s="15" t="s">
        <v>102</v>
      </c>
      <c r="H4" s="15" t="s">
        <v>102</v>
      </c>
      <c r="I4" s="15" t="s">
        <v>112</v>
      </c>
      <c r="J4" s="15"/>
    </row>
    <row r="5" spans="1:10" x14ac:dyDescent="0.25">
      <c r="A5" s="15" t="s">
        <v>147</v>
      </c>
      <c r="B5" s="15" t="s">
        <v>159</v>
      </c>
      <c r="C5" s="15" t="s">
        <v>65</v>
      </c>
      <c r="D5" s="15" t="s">
        <v>41</v>
      </c>
      <c r="E5" s="15" t="s">
        <v>129</v>
      </c>
      <c r="F5" s="15" t="s">
        <v>31</v>
      </c>
      <c r="G5" s="26"/>
      <c r="H5" s="26"/>
      <c r="I5" s="15" t="s">
        <v>113</v>
      </c>
      <c r="J5" s="15"/>
    </row>
    <row r="6" spans="1:10" x14ac:dyDescent="0.25">
      <c r="D6" s="15" t="s">
        <v>29</v>
      </c>
      <c r="E6" s="15" t="s">
        <v>130</v>
      </c>
      <c r="F6" s="15" t="s">
        <v>33</v>
      </c>
      <c r="G6" s="26"/>
      <c r="H6" s="26"/>
      <c r="I6" s="26"/>
      <c r="J6" s="26"/>
    </row>
    <row r="7" spans="1:10" x14ac:dyDescent="0.25">
      <c r="D7" s="15" t="s">
        <v>118</v>
      </c>
      <c r="E7" s="15" t="s">
        <v>131</v>
      </c>
      <c r="F7" s="15" t="s">
        <v>37</v>
      </c>
      <c r="G7" s="26"/>
      <c r="H7" s="26"/>
      <c r="I7" s="26"/>
      <c r="J7" s="26"/>
    </row>
    <row r="8" spans="1:10" x14ac:dyDescent="0.25">
      <c r="D8" s="15" t="s">
        <v>32</v>
      </c>
      <c r="E8" s="15" t="s">
        <v>132</v>
      </c>
      <c r="F8" s="15" t="s">
        <v>40</v>
      </c>
      <c r="G8" s="26"/>
      <c r="H8" s="26"/>
      <c r="I8" s="26"/>
      <c r="J8" s="26"/>
    </row>
    <row r="9" spans="1:10" x14ac:dyDescent="0.25">
      <c r="D9" s="15" t="s">
        <v>34</v>
      </c>
      <c r="E9" s="15" t="s">
        <v>133</v>
      </c>
      <c r="F9" s="15" t="s">
        <v>35</v>
      </c>
      <c r="G9" s="26"/>
      <c r="H9" s="26"/>
      <c r="I9" s="26"/>
      <c r="J9" s="26"/>
    </row>
    <row r="10" spans="1:10" x14ac:dyDescent="0.25">
      <c r="D10" s="15" t="s">
        <v>39</v>
      </c>
      <c r="E10" s="15" t="s">
        <v>134</v>
      </c>
      <c r="F10" s="15" t="s">
        <v>42</v>
      </c>
      <c r="G10" s="26"/>
      <c r="H10" s="26"/>
      <c r="I10" s="26"/>
      <c r="J10" s="26"/>
    </row>
    <row r="11" spans="1:10" x14ac:dyDescent="0.25">
      <c r="D11" s="26"/>
      <c r="E11" s="15" t="s">
        <v>135</v>
      </c>
      <c r="F11" s="12"/>
      <c r="G11" s="26"/>
      <c r="H11" s="26"/>
      <c r="I11" s="26"/>
      <c r="J11" s="26"/>
    </row>
    <row r="12" spans="1:10" x14ac:dyDescent="0.25">
      <c r="D12" s="26"/>
      <c r="E12" s="26"/>
      <c r="F12" s="12"/>
      <c r="G12" s="26"/>
      <c r="H12" s="26"/>
      <c r="I12" s="26"/>
      <c r="J12" s="26"/>
    </row>
    <row r="13" spans="1:10" x14ac:dyDescent="0.25">
      <c r="D13" s="26"/>
      <c r="E13" s="26"/>
      <c r="G13" s="26"/>
      <c r="H13" s="26"/>
      <c r="I13" s="26"/>
      <c r="J13" s="26"/>
    </row>
    <row r="14" spans="1:10" x14ac:dyDescent="0.25">
      <c r="D14" s="26"/>
      <c r="E14" s="26"/>
      <c r="F14" s="12"/>
      <c r="G14" s="26"/>
      <c r="H14" s="26"/>
      <c r="I14" s="26"/>
      <c r="J14" s="26"/>
    </row>
    <row r="15" spans="1:10" x14ac:dyDescent="0.25">
      <c r="D15" s="26"/>
      <c r="E15" s="26"/>
      <c r="F15" s="12"/>
      <c r="G15" s="26"/>
      <c r="H15" s="26"/>
      <c r="I15" s="26"/>
      <c r="J15" s="26"/>
    </row>
    <row r="16" spans="1:10" x14ac:dyDescent="0.25">
      <c r="D16" s="26"/>
      <c r="E16" s="26"/>
      <c r="G16" s="26"/>
      <c r="H16" s="26"/>
      <c r="I16" s="26"/>
      <c r="J16" s="26"/>
    </row>
    <row r="17" spans="3:10" x14ac:dyDescent="0.25">
      <c r="D17" s="26"/>
      <c r="E17" s="26"/>
      <c r="G17" s="26"/>
      <c r="H17" s="26"/>
      <c r="I17" s="26"/>
      <c r="J17" s="26"/>
    </row>
    <row r="18" spans="3:10" x14ac:dyDescent="0.25">
      <c r="D18" s="26"/>
      <c r="E18" s="27"/>
      <c r="F18" s="12"/>
      <c r="G18" s="28"/>
      <c r="H18" s="28"/>
      <c r="I18" s="26"/>
      <c r="J18" s="26"/>
    </row>
    <row r="19" spans="3:10" x14ac:dyDescent="0.25">
      <c r="D19" s="26"/>
      <c r="E19" s="27"/>
      <c r="F19" s="28"/>
      <c r="G19" s="28"/>
      <c r="H19" s="26"/>
      <c r="I19" s="26"/>
      <c r="J19" s="26"/>
    </row>
    <row r="20" spans="3:10" x14ac:dyDescent="0.25">
      <c r="D20" s="26"/>
      <c r="E20" s="27"/>
      <c r="F20" s="28"/>
      <c r="G20" s="28"/>
      <c r="H20" s="26"/>
      <c r="I20" s="26"/>
      <c r="J20" s="26"/>
    </row>
    <row r="21" spans="3:10" x14ac:dyDescent="0.25">
      <c r="D21" s="26"/>
      <c r="E21" s="27"/>
      <c r="F21" s="28"/>
      <c r="G21" s="28"/>
      <c r="H21" s="28"/>
      <c r="I21" s="26"/>
      <c r="J21" s="26"/>
    </row>
    <row r="22" spans="3:10" x14ac:dyDescent="0.25">
      <c r="D22" s="28"/>
      <c r="E22" s="28"/>
      <c r="F22" s="28"/>
      <c r="G22" s="28"/>
      <c r="H22" s="26"/>
      <c r="I22" s="26"/>
      <c r="J22" s="26"/>
    </row>
    <row r="23" spans="3:10" x14ac:dyDescent="0.25">
      <c r="D23" s="28"/>
      <c r="E23" s="28"/>
      <c r="F23" s="28"/>
      <c r="G23" s="28"/>
      <c r="H23" s="26"/>
      <c r="I23" s="26"/>
      <c r="J23" s="26"/>
    </row>
    <row r="24" spans="3:10" x14ac:dyDescent="0.25">
      <c r="D24" s="28"/>
      <c r="E24" s="28"/>
      <c r="F24" s="28"/>
      <c r="G24" s="28"/>
      <c r="H24" s="26"/>
      <c r="I24" s="26"/>
      <c r="J24" s="26"/>
    </row>
    <row r="25" spans="3:10" x14ac:dyDescent="0.25">
      <c r="D25" s="28"/>
      <c r="E25" s="28"/>
      <c r="F25" s="28"/>
      <c r="G25" s="28"/>
      <c r="H25" s="26"/>
      <c r="I25" s="26"/>
      <c r="J25" s="26"/>
    </row>
    <row r="26" spans="3:10" x14ac:dyDescent="0.25">
      <c r="D26" s="28"/>
      <c r="E26" s="28"/>
      <c r="F26" s="28"/>
      <c r="G26" s="28"/>
      <c r="H26" s="26"/>
      <c r="I26" s="26"/>
      <c r="J26" s="26"/>
    </row>
    <row r="27" spans="3:10" x14ac:dyDescent="0.25">
      <c r="D27" s="13"/>
      <c r="E27" s="13"/>
      <c r="F27" s="13"/>
      <c r="G27" s="13"/>
      <c r="H27" s="12"/>
      <c r="I27" s="12"/>
    </row>
    <row r="28" spans="3:10" x14ac:dyDescent="0.25">
      <c r="D28" s="12"/>
      <c r="E28" s="13"/>
      <c r="F28" s="13"/>
      <c r="G28" s="11"/>
    </row>
    <row r="29" spans="3:10" x14ac:dyDescent="0.25">
      <c r="D29" s="12"/>
      <c r="E29" s="13"/>
      <c r="F29" s="13"/>
      <c r="G29" s="11"/>
    </row>
    <row r="30" spans="3:10" x14ac:dyDescent="0.25">
      <c r="C30" s="12"/>
      <c r="D30" s="12"/>
      <c r="E30" s="13"/>
      <c r="F30" s="13"/>
      <c r="G30" s="11"/>
    </row>
    <row r="31" spans="3:10" x14ac:dyDescent="0.25">
      <c r="C31" s="12"/>
      <c r="D31" s="12"/>
      <c r="E31" s="13"/>
      <c r="F31" s="13"/>
      <c r="G31" s="11"/>
    </row>
    <row r="32" spans="3:10" x14ac:dyDescent="0.25">
      <c r="D32" s="12"/>
      <c r="E32" s="13"/>
      <c r="F32" s="13"/>
      <c r="G32" s="11"/>
    </row>
    <row r="33" spans="4:7" x14ac:dyDescent="0.25">
      <c r="D33" s="12"/>
      <c r="E33" s="13"/>
      <c r="F33" s="13"/>
      <c r="G33" s="11"/>
    </row>
    <row r="34" spans="4:7" x14ac:dyDescent="0.25">
      <c r="D34" s="12"/>
      <c r="E34" s="13"/>
      <c r="F34" s="13"/>
      <c r="G34" s="11"/>
    </row>
    <row r="35" spans="4:7" x14ac:dyDescent="0.25">
      <c r="D35" s="12"/>
      <c r="E35" s="13"/>
      <c r="F35" s="13"/>
      <c r="G35" s="11"/>
    </row>
    <row r="36" spans="4:7" x14ac:dyDescent="0.25">
      <c r="D36" s="13"/>
      <c r="E36" s="13"/>
      <c r="F36" s="13"/>
      <c r="G36" s="11"/>
    </row>
    <row r="37" spans="4:7" x14ac:dyDescent="0.25">
      <c r="D37" s="13"/>
      <c r="E37" s="13"/>
      <c r="F37" s="13"/>
      <c r="G37" s="11"/>
    </row>
    <row r="38" spans="4:7" x14ac:dyDescent="0.25">
      <c r="D38" s="13"/>
      <c r="E38" s="13"/>
    </row>
    <row r="39" spans="4:7" x14ac:dyDescent="0.25">
      <c r="D39" s="13"/>
      <c r="E39" s="13"/>
    </row>
    <row r="40" spans="4:7" x14ac:dyDescent="0.25">
      <c r="D40" s="13"/>
      <c r="E40" s="13"/>
    </row>
    <row r="41" spans="4:7" x14ac:dyDescent="0.25">
      <c r="D41" s="13"/>
      <c r="E41" s="13"/>
    </row>
    <row r="42" spans="4:7" x14ac:dyDescent="0.25">
      <c r="D42" s="13"/>
      <c r="E42" s="13"/>
    </row>
    <row r="43" spans="4:7" x14ac:dyDescent="0.25">
      <c r="D43" s="13"/>
      <c r="E43" s="13"/>
    </row>
    <row r="44" spans="4:7" x14ac:dyDescent="0.25">
      <c r="D44" s="13"/>
      <c r="E44" s="13"/>
    </row>
    <row r="45" spans="4:7" x14ac:dyDescent="0.25">
      <c r="D45" s="13"/>
      <c r="E45" s="13"/>
    </row>
    <row r="46" spans="4:7" x14ac:dyDescent="0.25">
      <c r="D46" s="13"/>
      <c r="E46" s="13"/>
    </row>
    <row r="47" spans="4:7" x14ac:dyDescent="0.25">
      <c r="D47" s="13"/>
      <c r="E47" s="13"/>
    </row>
    <row r="48" spans="4:7" x14ac:dyDescent="0.25">
      <c r="D48" s="13"/>
      <c r="E48" s="13"/>
    </row>
    <row r="49" spans="4:5" x14ac:dyDescent="0.25">
      <c r="D49" s="13"/>
      <c r="E49" s="13"/>
    </row>
    <row r="50" spans="4:5" x14ac:dyDescent="0.25">
      <c r="D50" s="13"/>
      <c r="E50" s="13"/>
    </row>
    <row r="51" spans="4:5" x14ac:dyDescent="0.25">
      <c r="D51" s="13"/>
      <c r="E51" s="13"/>
    </row>
    <row r="52" spans="4:5" x14ac:dyDescent="0.25">
      <c r="D52" s="13"/>
      <c r="E52" s="13"/>
    </row>
    <row r="53" spans="4:5" x14ac:dyDescent="0.25">
      <c r="D53" s="13"/>
      <c r="E53" s="13"/>
    </row>
    <row r="54" spans="4:5" x14ac:dyDescent="0.25">
      <c r="D54" s="13"/>
      <c r="E54" s="13"/>
    </row>
    <row r="55" spans="4:5" x14ac:dyDescent="0.25">
      <c r="D55" s="13"/>
      <c r="E55" s="13"/>
    </row>
    <row r="56" spans="4:5" x14ac:dyDescent="0.25">
      <c r="D56" s="13"/>
      <c r="E56" s="13"/>
    </row>
    <row r="57" spans="4:5" x14ac:dyDescent="0.25">
      <c r="D57" s="13"/>
      <c r="E57" s="13"/>
    </row>
    <row r="58" spans="4:5" x14ac:dyDescent="0.25">
      <c r="D58" s="13"/>
      <c r="E58" s="13"/>
    </row>
    <row r="59" spans="4:5" x14ac:dyDescent="0.25">
      <c r="D59" s="13"/>
      <c r="E59" s="13"/>
    </row>
    <row r="60" spans="4:5" x14ac:dyDescent="0.25">
      <c r="D60" s="10"/>
    </row>
    <row r="61" spans="4:5" x14ac:dyDescent="0.25">
      <c r="D61" s="10"/>
    </row>
    <row r="62" spans="4:5" x14ac:dyDescent="0.25">
      <c r="D62" s="10"/>
    </row>
    <row r="63" spans="4:5" x14ac:dyDescent="0.25">
      <c r="D63" s="10"/>
    </row>
    <row r="64" spans="4:5"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sheetPr>
  <dimension ref="A1:DO1959"/>
  <sheetViews>
    <sheetView workbookViewId="0">
      <pane xSplit="12" ySplit="1" topLeftCell="M2" activePane="bottomRight" state="frozen"/>
      <selection activeCell="T13" sqref="T13"/>
      <selection pane="topRight" activeCell="T13" sqref="T13"/>
      <selection pane="bottomLeft" activeCell="T13" sqref="T13"/>
      <selection pane="bottomRight" activeCell="T13" sqref="T13"/>
    </sheetView>
  </sheetViews>
  <sheetFormatPr defaultRowHeight="15" x14ac:dyDescent="0.25"/>
  <cols>
    <col min="1" max="6" width="9.140625" customWidth="1"/>
    <col min="7" max="8" width="9.140625" style="12" customWidth="1"/>
    <col min="9" max="9" width="9.140625" customWidth="1"/>
    <col min="10" max="10" width="9.140625" style="31" customWidth="1"/>
    <col min="11" max="12" width="9.140625" style="12" customWidth="1"/>
    <col min="13" max="84" width="10.5703125" bestFit="1" customWidth="1"/>
    <col min="85" max="108" width="9.28515625" bestFit="1" customWidth="1"/>
    <col min="109" max="110" width="9.28515625" style="12" bestFit="1" customWidth="1"/>
    <col min="111" max="111" width="10.5703125" style="12" bestFit="1" customWidth="1"/>
    <col min="112" max="113" width="10.5703125" bestFit="1" customWidth="1"/>
  </cols>
  <sheetData>
    <row r="1" spans="1:119" x14ac:dyDescent="0.25">
      <c r="A1" s="12" t="s">
        <v>64</v>
      </c>
      <c r="B1" s="12" t="s">
        <v>3</v>
      </c>
      <c r="C1" s="12" t="s">
        <v>1</v>
      </c>
      <c r="D1" s="12" t="s">
        <v>4</v>
      </c>
      <c r="E1" s="12" t="s">
        <v>120</v>
      </c>
      <c r="F1" s="12" t="s">
        <v>121</v>
      </c>
      <c r="G1" s="12" t="s">
        <v>116</v>
      </c>
      <c r="H1" s="12" t="s">
        <v>155</v>
      </c>
      <c r="I1" s="12" t="s">
        <v>122</v>
      </c>
      <c r="J1" s="31" t="s">
        <v>0</v>
      </c>
      <c r="K1" s="12" t="s">
        <v>110</v>
      </c>
      <c r="L1" s="12" t="s">
        <v>111</v>
      </c>
      <c r="M1" s="12" t="s">
        <v>218</v>
      </c>
      <c r="N1" s="12" t="s">
        <v>123</v>
      </c>
      <c r="O1" s="12" t="s">
        <v>124</v>
      </c>
      <c r="P1" s="12" t="s">
        <v>217</v>
      </c>
      <c r="Q1" s="12" t="s">
        <v>213</v>
      </c>
      <c r="R1" s="12" t="s">
        <v>214</v>
      </c>
      <c r="S1" s="12" t="s">
        <v>215</v>
      </c>
      <c r="T1" s="12" t="s">
        <v>216</v>
      </c>
      <c r="U1" s="12" t="s">
        <v>5</v>
      </c>
      <c r="V1" s="12" t="s">
        <v>6</v>
      </c>
      <c r="W1" s="12" t="s">
        <v>7</v>
      </c>
      <c r="X1" s="12" t="s">
        <v>8</v>
      </c>
      <c r="Y1" s="12" t="s">
        <v>9</v>
      </c>
      <c r="Z1" s="12" t="s">
        <v>10</v>
      </c>
      <c r="AA1" s="12" t="s">
        <v>11</v>
      </c>
      <c r="AB1" s="12" t="s">
        <v>12</v>
      </c>
      <c r="AC1" s="12" t="s">
        <v>13</v>
      </c>
      <c r="AD1" s="12" t="s">
        <v>14</v>
      </c>
      <c r="AE1" s="12" t="s">
        <v>15</v>
      </c>
      <c r="AF1" s="12" t="s">
        <v>16</v>
      </c>
      <c r="AG1" s="12" t="s">
        <v>17</v>
      </c>
      <c r="AH1" s="12" t="s">
        <v>18</v>
      </c>
      <c r="AI1" s="12" t="s">
        <v>19</v>
      </c>
      <c r="AJ1" s="12" t="s">
        <v>20</v>
      </c>
      <c r="AK1" s="12" t="s">
        <v>21</v>
      </c>
      <c r="AL1" s="12" t="s">
        <v>22</v>
      </c>
      <c r="AM1" s="12" t="s">
        <v>23</v>
      </c>
      <c r="AN1" s="12" t="s">
        <v>24</v>
      </c>
      <c r="AO1" s="12" t="s">
        <v>25</v>
      </c>
      <c r="AP1" s="12" t="s">
        <v>26</v>
      </c>
      <c r="AQ1" s="12" t="s">
        <v>27</v>
      </c>
      <c r="AR1" s="12" t="s">
        <v>28</v>
      </c>
      <c r="AS1" s="12" t="s">
        <v>162</v>
      </c>
      <c r="AT1" s="12" t="s">
        <v>78</v>
      </c>
      <c r="AU1" s="12" t="s">
        <v>79</v>
      </c>
      <c r="AV1" s="12" t="s">
        <v>80</v>
      </c>
      <c r="AW1" s="12" t="s">
        <v>81</v>
      </c>
      <c r="AX1" s="12" t="s">
        <v>82</v>
      </c>
      <c r="AY1" s="12" t="s">
        <v>83</v>
      </c>
      <c r="AZ1" s="12" t="s">
        <v>84</v>
      </c>
      <c r="BA1" s="12" t="s">
        <v>85</v>
      </c>
      <c r="BB1" s="12" t="s">
        <v>86</v>
      </c>
      <c r="BC1" s="12" t="s">
        <v>87</v>
      </c>
      <c r="BD1" s="12" t="s">
        <v>88</v>
      </c>
      <c r="BE1" s="12" t="s">
        <v>89</v>
      </c>
      <c r="BF1" s="12" t="s">
        <v>90</v>
      </c>
      <c r="BG1" s="12" t="s">
        <v>91</v>
      </c>
      <c r="BH1" s="12" t="s">
        <v>92</v>
      </c>
      <c r="BI1" s="12" t="s">
        <v>93</v>
      </c>
      <c r="BJ1" s="12" t="s">
        <v>94</v>
      </c>
      <c r="BK1" s="12" t="s">
        <v>95</v>
      </c>
      <c r="BL1" s="12" t="s">
        <v>96</v>
      </c>
      <c r="BM1" s="12" t="s">
        <v>97</v>
      </c>
      <c r="BN1" s="12" t="s">
        <v>98</v>
      </c>
      <c r="BO1" s="12" t="s">
        <v>99</v>
      </c>
      <c r="BP1" s="12" t="s">
        <v>100</v>
      </c>
      <c r="BQ1" s="12" t="s">
        <v>101</v>
      </c>
      <c r="BR1" s="12" t="s">
        <v>163</v>
      </c>
      <c r="BS1" s="12" t="s">
        <v>164</v>
      </c>
      <c r="BT1" s="12" t="s">
        <v>165</v>
      </c>
      <c r="BU1" s="12" t="s">
        <v>166</v>
      </c>
      <c r="BV1" s="12" t="s">
        <v>167</v>
      </c>
      <c r="BW1" s="12" t="s">
        <v>168</v>
      </c>
      <c r="BX1" s="12" t="s">
        <v>169</v>
      </c>
      <c r="BY1" s="12" t="s">
        <v>170</v>
      </c>
      <c r="BZ1" s="12" t="s">
        <v>171</v>
      </c>
      <c r="CA1" s="12" t="s">
        <v>172</v>
      </c>
      <c r="CB1" s="12" t="s">
        <v>173</v>
      </c>
      <c r="CC1" s="12" t="s">
        <v>174</v>
      </c>
      <c r="CD1" s="12" t="s">
        <v>175</v>
      </c>
      <c r="CE1" s="12" t="s">
        <v>176</v>
      </c>
      <c r="CF1" s="12" t="s">
        <v>177</v>
      </c>
      <c r="CG1" s="12" t="s">
        <v>178</v>
      </c>
      <c r="CH1" s="12" t="s">
        <v>179</v>
      </c>
      <c r="CI1" s="12" t="s">
        <v>180</v>
      </c>
      <c r="CJ1" s="12" t="s">
        <v>181</v>
      </c>
      <c r="CK1" s="12" t="s">
        <v>182</v>
      </c>
      <c r="CL1" s="12" t="s">
        <v>183</v>
      </c>
      <c r="CM1" s="12" t="s">
        <v>184</v>
      </c>
      <c r="CN1" s="12" t="s">
        <v>185</v>
      </c>
      <c r="CO1" s="12" t="s">
        <v>186</v>
      </c>
      <c r="CP1" s="12" t="s">
        <v>187</v>
      </c>
      <c r="CQ1" s="12" t="s">
        <v>188</v>
      </c>
      <c r="CR1" s="12" t="s">
        <v>189</v>
      </c>
      <c r="CS1" s="12" t="s">
        <v>190</v>
      </c>
      <c r="CT1" s="12" t="s">
        <v>191</v>
      </c>
      <c r="CU1" s="12" t="s">
        <v>192</v>
      </c>
      <c r="CV1" s="12" t="s">
        <v>193</v>
      </c>
      <c r="CW1" s="12" t="s">
        <v>194</v>
      </c>
      <c r="CX1" s="12" t="s">
        <v>195</v>
      </c>
      <c r="CY1" s="12" t="s">
        <v>196</v>
      </c>
      <c r="CZ1" s="12" t="s">
        <v>197</v>
      </c>
      <c r="DA1" s="12" t="s">
        <v>198</v>
      </c>
      <c r="DB1" s="12" t="s">
        <v>199</v>
      </c>
      <c r="DC1" s="12" t="s">
        <v>200</v>
      </c>
      <c r="DD1" s="12" t="s">
        <v>201</v>
      </c>
      <c r="DE1" s="12" t="s">
        <v>202</v>
      </c>
      <c r="DF1" s="12" t="s">
        <v>203</v>
      </c>
      <c r="DG1" s="12" t="s">
        <v>204</v>
      </c>
      <c r="DH1" s="12" t="s">
        <v>205</v>
      </c>
      <c r="DI1" s="12" t="s">
        <v>206</v>
      </c>
      <c r="DJ1" s="12" t="s">
        <v>207</v>
      </c>
      <c r="DK1" t="s">
        <v>208</v>
      </c>
      <c r="DL1" t="s">
        <v>209</v>
      </c>
      <c r="DM1" t="s">
        <v>210</v>
      </c>
      <c r="DN1" t="s">
        <v>211</v>
      </c>
      <c r="DO1" t="s">
        <v>212</v>
      </c>
    </row>
    <row r="2" spans="1:119" x14ac:dyDescent="0.25">
      <c r="A2" s="12" t="s">
        <v>66</v>
      </c>
      <c r="B2" s="12" t="s">
        <v>65</v>
      </c>
      <c r="C2" s="12" t="s">
        <v>65</v>
      </c>
      <c r="D2" s="12" t="s">
        <v>30</v>
      </c>
      <c r="E2" s="12" t="s">
        <v>65</v>
      </c>
      <c r="F2" s="12" t="s">
        <v>65</v>
      </c>
      <c r="G2" s="12" t="s">
        <v>65</v>
      </c>
      <c r="H2" s="12" t="s">
        <v>156</v>
      </c>
      <c r="I2" s="12" t="s">
        <v>126</v>
      </c>
      <c r="J2" s="31">
        <v>42541</v>
      </c>
      <c r="K2" s="12">
        <v>16</v>
      </c>
      <c r="L2" s="12">
        <v>19</v>
      </c>
      <c r="M2" s="25">
        <v>1</v>
      </c>
      <c r="N2" s="25">
        <v>1</v>
      </c>
      <c r="O2" s="25">
        <v>2</v>
      </c>
      <c r="P2" s="25">
        <v>2</v>
      </c>
      <c r="Q2" s="25">
        <v>1</v>
      </c>
      <c r="R2" s="25">
        <v>1</v>
      </c>
      <c r="S2" s="25">
        <v>1</v>
      </c>
      <c r="T2" s="25">
        <v>1</v>
      </c>
      <c r="W2" s="25"/>
      <c r="X2" s="25"/>
      <c r="Y2" s="25"/>
      <c r="Z2" s="25"/>
      <c r="AA2" s="25"/>
      <c r="AB2" s="25"/>
      <c r="AC2" s="25"/>
      <c r="AD2" s="25"/>
      <c r="AE2" s="25"/>
      <c r="AF2" s="25"/>
      <c r="AG2" s="25"/>
      <c r="AH2" s="25"/>
      <c r="AI2" s="25"/>
      <c r="AJ2" s="25"/>
      <c r="AK2" s="25"/>
      <c r="AL2" s="25"/>
      <c r="AM2" s="25"/>
      <c r="AN2" s="25"/>
      <c r="AO2" s="25"/>
      <c r="AP2" s="25"/>
      <c r="AQ2" s="25"/>
      <c r="AR2" s="25"/>
      <c r="AS2" s="25"/>
      <c r="AT2" s="25">
        <v>67.5</v>
      </c>
      <c r="AU2" s="25">
        <v>66</v>
      </c>
      <c r="AV2" s="25">
        <v>63</v>
      </c>
      <c r="AW2" s="25">
        <v>63</v>
      </c>
      <c r="AX2" s="25">
        <v>61.5</v>
      </c>
      <c r="AY2" s="25">
        <v>60</v>
      </c>
      <c r="AZ2" s="25">
        <v>62</v>
      </c>
      <c r="BA2" s="25">
        <v>67</v>
      </c>
      <c r="BB2" s="25">
        <v>69.5</v>
      </c>
      <c r="BC2" s="25">
        <v>74</v>
      </c>
      <c r="BD2" s="25">
        <v>79</v>
      </c>
      <c r="BE2" s="25">
        <v>83</v>
      </c>
      <c r="BF2" s="25">
        <v>86</v>
      </c>
      <c r="BG2" s="25">
        <v>89.5</v>
      </c>
      <c r="BH2" s="25">
        <v>92.5</v>
      </c>
      <c r="BI2" s="25">
        <v>94.5</v>
      </c>
      <c r="BJ2" s="25">
        <v>95</v>
      </c>
      <c r="BK2" s="25">
        <v>95.5</v>
      </c>
      <c r="BL2" s="25">
        <v>94.5</v>
      </c>
      <c r="BM2" s="25">
        <v>88.5</v>
      </c>
      <c r="BN2" s="25">
        <v>82</v>
      </c>
      <c r="BO2" s="25">
        <v>78</v>
      </c>
      <c r="BP2" s="25">
        <v>72.5</v>
      </c>
      <c r="BQ2" s="25">
        <v>69.5</v>
      </c>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12"/>
    </row>
    <row r="3" spans="1:119" x14ac:dyDescent="0.25">
      <c r="A3" s="12" t="s">
        <v>66</v>
      </c>
      <c r="B3" s="12" t="s">
        <v>65</v>
      </c>
      <c r="C3" s="12" t="s">
        <v>65</v>
      </c>
      <c r="D3" s="12" t="s">
        <v>30</v>
      </c>
      <c r="E3" s="12" t="s">
        <v>65</v>
      </c>
      <c r="F3" s="12" t="s">
        <v>65</v>
      </c>
      <c r="G3" s="12" t="s">
        <v>65</v>
      </c>
      <c r="H3" s="12" t="s">
        <v>156</v>
      </c>
      <c r="I3" s="12" t="s">
        <v>126</v>
      </c>
      <c r="J3" s="31">
        <v>42542</v>
      </c>
      <c r="K3" s="12">
        <v>18</v>
      </c>
      <c r="L3" s="12">
        <v>19</v>
      </c>
      <c r="M3" s="25">
        <v>1</v>
      </c>
      <c r="N3" s="25">
        <v>1</v>
      </c>
      <c r="O3" s="25">
        <v>2</v>
      </c>
      <c r="P3" s="25">
        <v>2</v>
      </c>
      <c r="Q3" s="25">
        <v>1</v>
      </c>
      <c r="R3" s="25">
        <v>1</v>
      </c>
      <c r="S3" s="25">
        <v>1</v>
      </c>
      <c r="T3" s="25">
        <v>1</v>
      </c>
      <c r="W3" s="25"/>
      <c r="X3" s="25"/>
      <c r="Y3" s="25"/>
      <c r="Z3" s="25"/>
      <c r="AA3" s="25"/>
      <c r="AB3" s="25"/>
      <c r="AC3" s="25"/>
      <c r="AD3" s="25"/>
      <c r="AE3" s="25"/>
      <c r="AF3" s="25"/>
      <c r="AG3" s="25"/>
      <c r="AH3" s="25"/>
      <c r="AI3" s="25"/>
      <c r="AJ3" s="25"/>
      <c r="AK3" s="25"/>
      <c r="AL3" s="25"/>
      <c r="AM3" s="25"/>
      <c r="AN3" s="25"/>
      <c r="AO3" s="25"/>
      <c r="AP3" s="25"/>
      <c r="AQ3" s="25"/>
      <c r="AR3" s="25"/>
      <c r="AS3" s="25"/>
      <c r="AT3" s="25">
        <v>68</v>
      </c>
      <c r="AU3" s="25">
        <v>68</v>
      </c>
      <c r="AV3" s="25">
        <v>66</v>
      </c>
      <c r="AW3" s="25">
        <v>64.5</v>
      </c>
      <c r="AX3" s="25">
        <v>61</v>
      </c>
      <c r="AY3" s="25">
        <v>62</v>
      </c>
      <c r="AZ3" s="25">
        <v>63.5</v>
      </c>
      <c r="BA3" s="25">
        <v>69</v>
      </c>
      <c r="BB3" s="25">
        <v>72.5</v>
      </c>
      <c r="BC3" s="25">
        <v>76</v>
      </c>
      <c r="BD3" s="25">
        <v>80.5</v>
      </c>
      <c r="BE3" s="25">
        <v>85.5</v>
      </c>
      <c r="BF3" s="25">
        <v>88.5</v>
      </c>
      <c r="BG3" s="25">
        <v>91.5</v>
      </c>
      <c r="BH3" s="25">
        <v>93</v>
      </c>
      <c r="BI3" s="25">
        <v>94.5</v>
      </c>
      <c r="BJ3" s="25">
        <v>94.5</v>
      </c>
      <c r="BK3" s="25">
        <v>96.5</v>
      </c>
      <c r="BL3" s="25">
        <v>97</v>
      </c>
      <c r="BM3" s="25">
        <v>93</v>
      </c>
      <c r="BN3" s="25">
        <v>87.5</v>
      </c>
      <c r="BO3" s="25">
        <v>81</v>
      </c>
      <c r="BP3" s="25">
        <v>75.5</v>
      </c>
      <c r="BQ3" s="25">
        <v>74.5</v>
      </c>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12"/>
    </row>
    <row r="4" spans="1:119" x14ac:dyDescent="0.25">
      <c r="A4" s="12" t="s">
        <v>66</v>
      </c>
      <c r="B4" s="12" t="s">
        <v>65</v>
      </c>
      <c r="C4" s="12" t="s">
        <v>65</v>
      </c>
      <c r="D4" s="12" t="s">
        <v>30</v>
      </c>
      <c r="E4" s="12" t="s">
        <v>65</v>
      </c>
      <c r="F4" s="12" t="s">
        <v>65</v>
      </c>
      <c r="G4" s="12" t="s">
        <v>65</v>
      </c>
      <c r="H4" s="12" t="s">
        <v>156</v>
      </c>
      <c r="I4" s="12" t="s">
        <v>126</v>
      </c>
      <c r="J4" s="31">
        <v>42543</v>
      </c>
      <c r="K4" s="12">
        <v>18</v>
      </c>
      <c r="L4" s="12">
        <v>19</v>
      </c>
      <c r="M4" s="25">
        <v>1</v>
      </c>
      <c r="N4" s="25">
        <v>1</v>
      </c>
      <c r="O4" s="25">
        <v>2</v>
      </c>
      <c r="P4" s="25">
        <v>2</v>
      </c>
      <c r="Q4" s="25">
        <v>1</v>
      </c>
      <c r="R4" s="25">
        <v>1</v>
      </c>
      <c r="S4" s="25">
        <v>1</v>
      </c>
      <c r="T4" s="25">
        <v>1</v>
      </c>
      <c r="W4" s="25"/>
      <c r="X4" s="25"/>
      <c r="Y4" s="25"/>
      <c r="Z4" s="25"/>
      <c r="AA4" s="25"/>
      <c r="AB4" s="25"/>
      <c r="AC4" s="25"/>
      <c r="AD4" s="25"/>
      <c r="AE4" s="25"/>
      <c r="AF4" s="25"/>
      <c r="AG4" s="25"/>
      <c r="AH4" s="25"/>
      <c r="AI4" s="25"/>
      <c r="AJ4" s="25"/>
      <c r="AK4" s="25"/>
      <c r="AL4" s="25"/>
      <c r="AM4" s="25"/>
      <c r="AN4" s="25"/>
      <c r="AO4" s="25"/>
      <c r="AP4" s="25"/>
      <c r="AQ4" s="25"/>
      <c r="AR4" s="25"/>
      <c r="AS4" s="25"/>
      <c r="AT4" s="25">
        <v>72</v>
      </c>
      <c r="AU4" s="25">
        <v>68.5</v>
      </c>
      <c r="AV4" s="25">
        <v>69</v>
      </c>
      <c r="AW4" s="25">
        <v>66.5</v>
      </c>
      <c r="AX4" s="25">
        <v>65</v>
      </c>
      <c r="AY4" s="25">
        <v>63.5</v>
      </c>
      <c r="AZ4" s="25">
        <v>64.5</v>
      </c>
      <c r="BA4" s="25">
        <v>68.5</v>
      </c>
      <c r="BB4" s="25">
        <v>72</v>
      </c>
      <c r="BC4" s="25">
        <v>76</v>
      </c>
      <c r="BD4" s="25">
        <v>79</v>
      </c>
      <c r="BE4" s="25">
        <v>81</v>
      </c>
      <c r="BF4" s="25">
        <v>84.5</v>
      </c>
      <c r="BG4" s="25">
        <v>88.5</v>
      </c>
      <c r="BH4" s="25">
        <v>91.5</v>
      </c>
      <c r="BI4" s="25">
        <v>92.5</v>
      </c>
      <c r="BJ4" s="25">
        <v>94</v>
      </c>
      <c r="BK4" s="25">
        <v>95</v>
      </c>
      <c r="BL4" s="25">
        <v>93.5</v>
      </c>
      <c r="BM4" s="25">
        <v>89.5</v>
      </c>
      <c r="BN4" s="25">
        <v>83.5</v>
      </c>
      <c r="BO4" s="25">
        <v>79</v>
      </c>
      <c r="BP4" s="25">
        <v>74.5</v>
      </c>
      <c r="BQ4" s="25">
        <v>72.5</v>
      </c>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12"/>
    </row>
    <row r="5" spans="1:119" x14ac:dyDescent="0.25">
      <c r="A5" s="12" t="s">
        <v>66</v>
      </c>
      <c r="B5" s="12" t="s">
        <v>65</v>
      </c>
      <c r="C5" s="12" t="s">
        <v>65</v>
      </c>
      <c r="D5" s="12" t="s">
        <v>30</v>
      </c>
      <c r="E5" s="12" t="s">
        <v>65</v>
      </c>
      <c r="F5" s="12" t="s">
        <v>65</v>
      </c>
      <c r="G5" s="12" t="s">
        <v>65</v>
      </c>
      <c r="H5" s="12" t="s">
        <v>156</v>
      </c>
      <c r="I5" s="12" t="s">
        <v>126</v>
      </c>
      <c r="J5" s="31">
        <v>42548</v>
      </c>
      <c r="K5" s="12">
        <v>16</v>
      </c>
      <c r="L5" s="12">
        <v>19</v>
      </c>
      <c r="M5" s="25">
        <v>1</v>
      </c>
      <c r="N5" s="25">
        <v>1</v>
      </c>
      <c r="O5" s="25">
        <v>2</v>
      </c>
      <c r="P5" s="25">
        <v>2</v>
      </c>
      <c r="Q5" s="25">
        <v>1</v>
      </c>
      <c r="R5" s="25">
        <v>1</v>
      </c>
      <c r="S5" s="25">
        <v>1</v>
      </c>
      <c r="T5" s="25">
        <v>1</v>
      </c>
      <c r="W5" s="25"/>
      <c r="X5" s="25"/>
      <c r="Y5" s="25"/>
      <c r="Z5" s="25"/>
      <c r="AA5" s="25"/>
      <c r="AB5" s="25"/>
      <c r="AC5" s="25"/>
      <c r="AD5" s="25"/>
      <c r="AE5" s="25"/>
      <c r="AF5" s="25"/>
      <c r="AG5" s="25"/>
      <c r="AH5" s="25"/>
      <c r="AI5" s="25"/>
      <c r="AJ5" s="25"/>
      <c r="AK5" s="25"/>
      <c r="AL5" s="25"/>
      <c r="AM5" s="25"/>
      <c r="AN5" s="25"/>
      <c r="AO5" s="25"/>
      <c r="AP5" s="25"/>
      <c r="AQ5" s="25"/>
      <c r="AR5" s="25"/>
      <c r="AS5" s="25"/>
      <c r="AT5" s="25">
        <v>74</v>
      </c>
      <c r="AU5" s="25">
        <v>72.5</v>
      </c>
      <c r="AV5" s="25">
        <v>69.5</v>
      </c>
      <c r="AW5" s="25">
        <v>68.5</v>
      </c>
      <c r="AX5" s="25">
        <v>67.5</v>
      </c>
      <c r="AY5" s="25">
        <v>66.5</v>
      </c>
      <c r="AZ5" s="25">
        <v>68.5</v>
      </c>
      <c r="BA5" s="25">
        <v>76</v>
      </c>
      <c r="BB5" s="25">
        <v>80</v>
      </c>
      <c r="BC5" s="25">
        <v>83</v>
      </c>
      <c r="BD5" s="25">
        <v>85.5</v>
      </c>
      <c r="BE5" s="25">
        <v>89.5</v>
      </c>
      <c r="BF5" s="25">
        <v>93</v>
      </c>
      <c r="BG5" s="25">
        <v>96</v>
      </c>
      <c r="BH5" s="25">
        <v>98.5</v>
      </c>
      <c r="BI5" s="25">
        <v>99</v>
      </c>
      <c r="BJ5" s="25">
        <v>99</v>
      </c>
      <c r="BK5" s="25">
        <v>99</v>
      </c>
      <c r="BL5" s="25">
        <v>99.5</v>
      </c>
      <c r="BM5" s="25">
        <v>96</v>
      </c>
      <c r="BN5" s="25">
        <v>89</v>
      </c>
      <c r="BO5" s="25">
        <v>83.5</v>
      </c>
      <c r="BP5" s="25">
        <v>78.5</v>
      </c>
      <c r="BQ5" s="25">
        <v>76.5</v>
      </c>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12"/>
    </row>
    <row r="6" spans="1:119" x14ac:dyDescent="0.25">
      <c r="A6" s="12" t="s">
        <v>66</v>
      </c>
      <c r="B6" s="12" t="s">
        <v>65</v>
      </c>
      <c r="C6" s="12" t="s">
        <v>65</v>
      </c>
      <c r="D6" s="12" t="s">
        <v>30</v>
      </c>
      <c r="E6" s="12" t="s">
        <v>65</v>
      </c>
      <c r="F6" s="12" t="s">
        <v>65</v>
      </c>
      <c r="G6" s="12" t="s">
        <v>65</v>
      </c>
      <c r="H6" s="12" t="s">
        <v>156</v>
      </c>
      <c r="I6" s="12" t="s">
        <v>126</v>
      </c>
      <c r="J6" s="31">
        <v>42549</v>
      </c>
      <c r="K6" s="12">
        <v>16</v>
      </c>
      <c r="L6" s="12">
        <v>19</v>
      </c>
      <c r="M6" s="25">
        <v>1</v>
      </c>
      <c r="N6" s="25">
        <v>1</v>
      </c>
      <c r="O6" s="25">
        <v>2</v>
      </c>
      <c r="P6" s="25">
        <v>2</v>
      </c>
      <c r="Q6" s="25">
        <v>1</v>
      </c>
      <c r="R6" s="25">
        <v>1</v>
      </c>
      <c r="S6" s="25">
        <v>1</v>
      </c>
      <c r="T6" s="25">
        <v>1</v>
      </c>
      <c r="W6" s="25"/>
      <c r="X6" s="25"/>
      <c r="Y6" s="25"/>
      <c r="Z6" s="25"/>
      <c r="AA6" s="25"/>
      <c r="AB6" s="25"/>
      <c r="AC6" s="25"/>
      <c r="AD6" s="25"/>
      <c r="AE6" s="25"/>
      <c r="AF6" s="25"/>
      <c r="AG6" s="25"/>
      <c r="AH6" s="25"/>
      <c r="AI6" s="25"/>
      <c r="AJ6" s="25"/>
      <c r="AK6" s="25"/>
      <c r="AL6" s="25"/>
      <c r="AM6" s="25"/>
      <c r="AN6" s="25"/>
      <c r="AO6" s="25"/>
      <c r="AP6" s="25"/>
      <c r="AQ6" s="25"/>
      <c r="AR6" s="25"/>
      <c r="AS6" s="25"/>
      <c r="AT6" s="25">
        <v>75.5</v>
      </c>
      <c r="AU6" s="25">
        <v>72.5</v>
      </c>
      <c r="AV6" s="25">
        <v>72.5</v>
      </c>
      <c r="AW6" s="25">
        <v>70</v>
      </c>
      <c r="AX6" s="25">
        <v>68</v>
      </c>
      <c r="AY6" s="25">
        <v>67</v>
      </c>
      <c r="AZ6" s="25">
        <v>67</v>
      </c>
      <c r="BA6" s="25">
        <v>73</v>
      </c>
      <c r="BB6" s="25">
        <v>79</v>
      </c>
      <c r="BC6" s="25">
        <v>83.5</v>
      </c>
      <c r="BD6" s="25">
        <v>86.5</v>
      </c>
      <c r="BE6" s="25">
        <v>91.5</v>
      </c>
      <c r="BF6" s="25">
        <v>96</v>
      </c>
      <c r="BG6" s="25">
        <v>97.5</v>
      </c>
      <c r="BH6" s="25">
        <v>99.5</v>
      </c>
      <c r="BI6" s="25">
        <v>101.5</v>
      </c>
      <c r="BJ6" s="25">
        <v>103</v>
      </c>
      <c r="BK6" s="25">
        <v>104</v>
      </c>
      <c r="BL6" s="25">
        <v>102</v>
      </c>
      <c r="BM6" s="25">
        <v>96</v>
      </c>
      <c r="BN6" s="25">
        <v>88.5</v>
      </c>
      <c r="BO6" s="25">
        <v>85</v>
      </c>
      <c r="BP6" s="25">
        <v>80</v>
      </c>
      <c r="BQ6" s="25">
        <v>76.5</v>
      </c>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12"/>
    </row>
    <row r="7" spans="1:119" x14ac:dyDescent="0.25">
      <c r="A7" s="12" t="s">
        <v>66</v>
      </c>
      <c r="B7" s="12" t="s">
        <v>65</v>
      </c>
      <c r="C7" s="12" t="s">
        <v>65</v>
      </c>
      <c r="D7" s="12" t="s">
        <v>30</v>
      </c>
      <c r="E7" s="12" t="s">
        <v>65</v>
      </c>
      <c r="F7" s="12" t="s">
        <v>65</v>
      </c>
      <c r="G7" s="12" t="s">
        <v>65</v>
      </c>
      <c r="H7" s="12" t="s">
        <v>156</v>
      </c>
      <c r="I7" s="12" t="s">
        <v>126</v>
      </c>
      <c r="J7" s="31">
        <v>42551</v>
      </c>
      <c r="K7" s="12">
        <v>17</v>
      </c>
      <c r="L7" s="12">
        <v>19</v>
      </c>
      <c r="M7" s="25">
        <v>1</v>
      </c>
      <c r="N7" s="25">
        <v>1</v>
      </c>
      <c r="O7" s="25">
        <v>2</v>
      </c>
      <c r="P7" s="25">
        <v>2</v>
      </c>
      <c r="Q7" s="25">
        <v>1</v>
      </c>
      <c r="R7" s="25">
        <v>1</v>
      </c>
      <c r="S7" s="25">
        <v>1</v>
      </c>
      <c r="T7" s="25">
        <v>1</v>
      </c>
      <c r="W7" s="25"/>
      <c r="X7" s="25"/>
      <c r="Y7" s="25"/>
      <c r="Z7" s="25"/>
      <c r="AA7" s="25"/>
      <c r="AB7" s="25"/>
      <c r="AC7" s="25"/>
      <c r="AD7" s="25"/>
      <c r="AE7" s="25"/>
      <c r="AF7" s="25"/>
      <c r="AG7" s="25"/>
      <c r="AH7" s="25"/>
      <c r="AI7" s="25"/>
      <c r="AJ7" s="25"/>
      <c r="AK7" s="25"/>
      <c r="AL7" s="25"/>
      <c r="AM7" s="25"/>
      <c r="AN7" s="25"/>
      <c r="AO7" s="25"/>
      <c r="AP7" s="25"/>
      <c r="AQ7" s="25"/>
      <c r="AR7" s="25"/>
      <c r="AS7" s="25"/>
      <c r="AT7" s="25">
        <v>69.5</v>
      </c>
      <c r="AU7" s="25">
        <v>68.5</v>
      </c>
      <c r="AV7" s="25">
        <v>67.5</v>
      </c>
      <c r="AW7" s="25">
        <v>65</v>
      </c>
      <c r="AX7" s="25">
        <v>62.5</v>
      </c>
      <c r="AY7" s="25">
        <v>61.5</v>
      </c>
      <c r="AZ7" s="25">
        <v>62</v>
      </c>
      <c r="BA7" s="25">
        <v>66.5</v>
      </c>
      <c r="BB7" s="25">
        <v>72.5</v>
      </c>
      <c r="BC7" s="25">
        <v>78.5</v>
      </c>
      <c r="BD7" s="25">
        <v>83</v>
      </c>
      <c r="BE7" s="25">
        <v>86</v>
      </c>
      <c r="BF7" s="25">
        <v>90</v>
      </c>
      <c r="BG7" s="25">
        <v>93.5</v>
      </c>
      <c r="BH7" s="25">
        <v>96</v>
      </c>
      <c r="BI7" s="25">
        <v>98</v>
      </c>
      <c r="BJ7" s="25">
        <v>100</v>
      </c>
      <c r="BK7" s="25">
        <v>99</v>
      </c>
      <c r="BL7" s="25">
        <v>97</v>
      </c>
      <c r="BM7" s="25">
        <v>94.5</v>
      </c>
      <c r="BN7" s="25">
        <v>88</v>
      </c>
      <c r="BO7" s="25">
        <v>80.5</v>
      </c>
      <c r="BP7" s="25">
        <v>78</v>
      </c>
      <c r="BQ7" s="25">
        <v>77</v>
      </c>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12"/>
    </row>
    <row r="8" spans="1:119" x14ac:dyDescent="0.25">
      <c r="A8" s="12" t="s">
        <v>66</v>
      </c>
      <c r="B8" s="12" t="s">
        <v>65</v>
      </c>
      <c r="C8" s="12" t="s">
        <v>65</v>
      </c>
      <c r="D8" s="12" t="s">
        <v>30</v>
      </c>
      <c r="E8" s="12" t="s">
        <v>65</v>
      </c>
      <c r="F8" s="12" t="s">
        <v>65</v>
      </c>
      <c r="G8" s="12" t="s">
        <v>65</v>
      </c>
      <c r="H8" s="12" t="s">
        <v>156</v>
      </c>
      <c r="I8" s="12" t="s">
        <v>126</v>
      </c>
      <c r="J8" s="31">
        <v>42565</v>
      </c>
      <c r="K8" s="12">
        <v>18</v>
      </c>
      <c r="L8" s="12">
        <v>19</v>
      </c>
      <c r="M8" s="25">
        <v>1</v>
      </c>
      <c r="N8" s="25">
        <v>1</v>
      </c>
      <c r="O8" s="25">
        <v>2</v>
      </c>
      <c r="P8" s="25">
        <v>2</v>
      </c>
      <c r="Q8" s="25">
        <v>1</v>
      </c>
      <c r="R8" s="25">
        <v>1</v>
      </c>
      <c r="S8" s="25">
        <v>1</v>
      </c>
      <c r="T8" s="25">
        <v>1</v>
      </c>
      <c r="W8" s="25"/>
      <c r="X8" s="25"/>
      <c r="Y8" s="25"/>
      <c r="Z8" s="25"/>
      <c r="AA8" s="25"/>
      <c r="AB8" s="25"/>
      <c r="AC8" s="25"/>
      <c r="AD8" s="25"/>
      <c r="AE8" s="25"/>
      <c r="AF8" s="25"/>
      <c r="AG8" s="25"/>
      <c r="AH8" s="25"/>
      <c r="AI8" s="25"/>
      <c r="AJ8" s="25"/>
      <c r="AK8" s="25"/>
      <c r="AL8" s="25"/>
      <c r="AM8" s="25"/>
      <c r="AN8" s="25"/>
      <c r="AO8" s="25"/>
      <c r="AP8" s="25"/>
      <c r="AQ8" s="25"/>
      <c r="AR8" s="25"/>
      <c r="AS8" s="25"/>
      <c r="AT8" s="25">
        <v>71</v>
      </c>
      <c r="AU8" s="25">
        <v>70.5</v>
      </c>
      <c r="AV8" s="25">
        <v>69</v>
      </c>
      <c r="AW8" s="25">
        <v>67.5</v>
      </c>
      <c r="AX8" s="25">
        <v>66</v>
      </c>
      <c r="AY8" s="25">
        <v>63.5</v>
      </c>
      <c r="AZ8" s="25">
        <v>65</v>
      </c>
      <c r="BA8" s="25">
        <v>69.5</v>
      </c>
      <c r="BB8" s="25">
        <v>75.5</v>
      </c>
      <c r="BC8" s="25">
        <v>79.5</v>
      </c>
      <c r="BD8" s="25">
        <v>84</v>
      </c>
      <c r="BE8" s="25">
        <v>88</v>
      </c>
      <c r="BF8" s="25">
        <v>91.5</v>
      </c>
      <c r="BG8" s="25">
        <v>93.5</v>
      </c>
      <c r="BH8" s="25">
        <v>97</v>
      </c>
      <c r="BI8" s="25">
        <v>99</v>
      </c>
      <c r="BJ8" s="25">
        <v>100.5</v>
      </c>
      <c r="BK8" s="25">
        <v>101</v>
      </c>
      <c r="BL8" s="25">
        <v>99</v>
      </c>
      <c r="BM8" s="25">
        <v>93.5</v>
      </c>
      <c r="BN8" s="25">
        <v>85.5</v>
      </c>
      <c r="BO8" s="25">
        <v>78.5</v>
      </c>
      <c r="BP8" s="25">
        <v>75</v>
      </c>
      <c r="BQ8" s="25">
        <v>73.5</v>
      </c>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12"/>
    </row>
    <row r="9" spans="1:119" x14ac:dyDescent="0.25">
      <c r="A9" s="12" t="s">
        <v>66</v>
      </c>
      <c r="B9" s="12" t="s">
        <v>65</v>
      </c>
      <c r="C9" s="12" t="s">
        <v>65</v>
      </c>
      <c r="D9" s="12" t="s">
        <v>30</v>
      </c>
      <c r="E9" s="12" t="s">
        <v>65</v>
      </c>
      <c r="F9" s="12" t="s">
        <v>65</v>
      </c>
      <c r="G9" s="12" t="s">
        <v>65</v>
      </c>
      <c r="H9" s="12" t="s">
        <v>156</v>
      </c>
      <c r="I9" s="12" t="s">
        <v>126</v>
      </c>
      <c r="J9" s="31">
        <v>42576</v>
      </c>
      <c r="K9" s="12">
        <v>16</v>
      </c>
      <c r="L9" s="12">
        <v>19</v>
      </c>
      <c r="M9" s="25">
        <v>1</v>
      </c>
      <c r="N9" s="25">
        <v>1</v>
      </c>
      <c r="O9" s="25">
        <v>2</v>
      </c>
      <c r="P9" s="25">
        <v>2</v>
      </c>
      <c r="Q9" s="25">
        <v>1</v>
      </c>
      <c r="R9" s="25">
        <v>1</v>
      </c>
      <c r="S9" s="25">
        <v>1</v>
      </c>
      <c r="T9" s="25">
        <v>1</v>
      </c>
      <c r="W9" s="25"/>
      <c r="X9" s="25"/>
      <c r="Y9" s="25"/>
      <c r="Z9" s="25"/>
      <c r="AA9" s="25"/>
      <c r="AB9" s="25"/>
      <c r="AC9" s="25"/>
      <c r="AD9" s="25"/>
      <c r="AE9" s="25"/>
      <c r="AF9" s="25"/>
      <c r="AG9" s="25"/>
      <c r="AH9" s="25"/>
      <c r="AI9" s="25"/>
      <c r="AJ9" s="25"/>
      <c r="AK9" s="25"/>
      <c r="AL9" s="25"/>
      <c r="AM9" s="25"/>
      <c r="AN9" s="25"/>
      <c r="AO9" s="25"/>
      <c r="AP9" s="25"/>
      <c r="AQ9" s="25"/>
      <c r="AR9" s="25"/>
      <c r="AS9" s="25"/>
      <c r="AT9" s="25">
        <v>73.5</v>
      </c>
      <c r="AU9" s="25">
        <v>71.5</v>
      </c>
      <c r="AV9" s="25">
        <v>71.5</v>
      </c>
      <c r="AW9" s="25">
        <v>71</v>
      </c>
      <c r="AX9" s="25">
        <v>69</v>
      </c>
      <c r="AY9" s="25">
        <v>65.5</v>
      </c>
      <c r="AZ9" s="25">
        <v>65.5</v>
      </c>
      <c r="BA9" s="25">
        <v>69</v>
      </c>
      <c r="BB9" s="25">
        <v>73.5</v>
      </c>
      <c r="BC9" s="25">
        <v>79</v>
      </c>
      <c r="BD9" s="25">
        <v>84.5</v>
      </c>
      <c r="BE9" s="25">
        <v>86.5</v>
      </c>
      <c r="BF9" s="25">
        <v>89.5</v>
      </c>
      <c r="BG9" s="25">
        <v>91.5</v>
      </c>
      <c r="BH9" s="25">
        <v>94</v>
      </c>
      <c r="BI9" s="25">
        <v>97</v>
      </c>
      <c r="BJ9" s="25">
        <v>99.5</v>
      </c>
      <c r="BK9" s="25">
        <v>100</v>
      </c>
      <c r="BL9" s="25">
        <v>99</v>
      </c>
      <c r="BM9" s="25">
        <v>93.5</v>
      </c>
      <c r="BN9" s="25">
        <v>84.5</v>
      </c>
      <c r="BO9" s="25">
        <v>79.5</v>
      </c>
      <c r="BP9" s="25">
        <v>75.5</v>
      </c>
      <c r="BQ9" s="25">
        <v>71.5</v>
      </c>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12"/>
    </row>
    <row r="10" spans="1:119" x14ac:dyDescent="0.25">
      <c r="A10" s="12" t="s">
        <v>66</v>
      </c>
      <c r="B10" s="12" t="s">
        <v>65</v>
      </c>
      <c r="C10" s="12" t="s">
        <v>65</v>
      </c>
      <c r="D10" s="12" t="s">
        <v>30</v>
      </c>
      <c r="E10" s="12" t="s">
        <v>65</v>
      </c>
      <c r="F10" s="12" t="s">
        <v>65</v>
      </c>
      <c r="G10" s="12" t="s">
        <v>65</v>
      </c>
      <c r="H10" s="12" t="s">
        <v>156</v>
      </c>
      <c r="I10" s="12" t="s">
        <v>126</v>
      </c>
      <c r="J10" s="31">
        <v>42578</v>
      </c>
      <c r="K10" s="12">
        <v>16</v>
      </c>
      <c r="L10" s="12">
        <v>19</v>
      </c>
      <c r="M10" s="25">
        <v>1</v>
      </c>
      <c r="N10" s="25">
        <v>1</v>
      </c>
      <c r="O10" s="25">
        <v>2</v>
      </c>
      <c r="P10" s="25">
        <v>2</v>
      </c>
      <c r="Q10" s="25">
        <v>1</v>
      </c>
      <c r="R10" s="25">
        <v>1</v>
      </c>
      <c r="S10" s="25">
        <v>1</v>
      </c>
      <c r="T10" s="25">
        <v>1</v>
      </c>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v>75.5</v>
      </c>
      <c r="AU10" s="25">
        <v>74.5</v>
      </c>
      <c r="AV10" s="25">
        <v>74.5</v>
      </c>
      <c r="AW10" s="25">
        <v>71.5</v>
      </c>
      <c r="AX10" s="25">
        <v>69</v>
      </c>
      <c r="AY10" s="25">
        <v>66.5</v>
      </c>
      <c r="AZ10" s="25">
        <v>68</v>
      </c>
      <c r="BA10" s="25">
        <v>73.5</v>
      </c>
      <c r="BB10" s="25">
        <v>79.5</v>
      </c>
      <c r="BC10" s="25">
        <v>82.5</v>
      </c>
      <c r="BD10" s="25">
        <v>87</v>
      </c>
      <c r="BE10" s="25">
        <v>90</v>
      </c>
      <c r="BF10" s="25">
        <v>93.5</v>
      </c>
      <c r="BG10" s="25">
        <v>97</v>
      </c>
      <c r="BH10" s="25">
        <v>98</v>
      </c>
      <c r="BI10" s="25">
        <v>101.5</v>
      </c>
      <c r="BJ10" s="25">
        <v>105</v>
      </c>
      <c r="BK10" s="25">
        <v>105</v>
      </c>
      <c r="BL10" s="25">
        <v>103</v>
      </c>
      <c r="BM10" s="25">
        <v>97</v>
      </c>
      <c r="BN10" s="25">
        <v>89.5</v>
      </c>
      <c r="BO10" s="25">
        <v>83.5</v>
      </c>
      <c r="BP10" s="25">
        <v>79.5</v>
      </c>
      <c r="BQ10" s="25">
        <v>79</v>
      </c>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12"/>
    </row>
    <row r="11" spans="1:119" x14ac:dyDescent="0.25">
      <c r="A11" s="12" t="s">
        <v>66</v>
      </c>
      <c r="B11" s="12" t="s">
        <v>65</v>
      </c>
      <c r="C11" s="12" t="s">
        <v>65</v>
      </c>
      <c r="D11" s="12" t="s">
        <v>30</v>
      </c>
      <c r="E11" s="12" t="s">
        <v>65</v>
      </c>
      <c r="F11" s="12" t="s">
        <v>65</v>
      </c>
      <c r="G11" s="12" t="s">
        <v>65</v>
      </c>
      <c r="H11" s="12" t="s">
        <v>156</v>
      </c>
      <c r="I11" s="12" t="s">
        <v>126</v>
      </c>
      <c r="J11" s="31">
        <v>42579</v>
      </c>
      <c r="K11" s="12">
        <v>16</v>
      </c>
      <c r="L11" s="12">
        <v>19</v>
      </c>
      <c r="M11" s="25">
        <v>1</v>
      </c>
      <c r="N11" s="25">
        <v>1</v>
      </c>
      <c r="O11" s="25">
        <v>2</v>
      </c>
      <c r="P11" s="25">
        <v>2</v>
      </c>
      <c r="Q11" s="25">
        <v>1</v>
      </c>
      <c r="R11" s="25">
        <v>1</v>
      </c>
      <c r="S11" s="25">
        <v>1</v>
      </c>
      <c r="T11" s="25">
        <v>1</v>
      </c>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v>76.5</v>
      </c>
      <c r="AU11" s="25">
        <v>75</v>
      </c>
      <c r="AV11" s="25">
        <v>73.5</v>
      </c>
      <c r="AW11" s="25">
        <v>73</v>
      </c>
      <c r="AX11" s="25">
        <v>70.5</v>
      </c>
      <c r="AY11" s="25">
        <v>67.5</v>
      </c>
      <c r="AZ11" s="25">
        <v>66.5</v>
      </c>
      <c r="BA11" s="25">
        <v>70.5</v>
      </c>
      <c r="BB11" s="25">
        <v>75.5</v>
      </c>
      <c r="BC11" s="25">
        <v>80.5</v>
      </c>
      <c r="BD11" s="25">
        <v>85</v>
      </c>
      <c r="BE11" s="25">
        <v>89</v>
      </c>
      <c r="BF11" s="25">
        <v>92</v>
      </c>
      <c r="BG11" s="25">
        <v>96</v>
      </c>
      <c r="BH11" s="25">
        <v>99.5</v>
      </c>
      <c r="BI11" s="25">
        <v>101.5</v>
      </c>
      <c r="BJ11" s="25">
        <v>102.5</v>
      </c>
      <c r="BK11" s="25">
        <v>101</v>
      </c>
      <c r="BL11" s="25">
        <v>99.5</v>
      </c>
      <c r="BM11" s="25">
        <v>94</v>
      </c>
      <c r="BN11" s="25">
        <v>87</v>
      </c>
      <c r="BO11" s="25">
        <v>82</v>
      </c>
      <c r="BP11" s="25">
        <v>81</v>
      </c>
      <c r="BQ11" s="25">
        <v>79</v>
      </c>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12"/>
    </row>
    <row r="12" spans="1:119" x14ac:dyDescent="0.25">
      <c r="A12" s="12" t="s">
        <v>66</v>
      </c>
      <c r="B12" s="12" t="s">
        <v>65</v>
      </c>
      <c r="C12" s="12" t="s">
        <v>65</v>
      </c>
      <c r="D12" s="12" t="s">
        <v>30</v>
      </c>
      <c r="E12" s="12" t="s">
        <v>65</v>
      </c>
      <c r="F12" s="12" t="s">
        <v>65</v>
      </c>
      <c r="G12" s="12" t="s">
        <v>65</v>
      </c>
      <c r="H12" s="12" t="s">
        <v>156</v>
      </c>
      <c r="I12" s="12" t="s">
        <v>126</v>
      </c>
      <c r="J12" s="31">
        <v>42580</v>
      </c>
      <c r="K12" s="12">
        <v>16</v>
      </c>
      <c r="L12" s="12">
        <v>19</v>
      </c>
      <c r="M12" s="25">
        <v>1</v>
      </c>
      <c r="N12" s="25">
        <v>1</v>
      </c>
      <c r="O12" s="25">
        <v>2</v>
      </c>
      <c r="P12" s="25">
        <v>2</v>
      </c>
      <c r="Q12" s="25">
        <v>1</v>
      </c>
      <c r="R12" s="25">
        <v>1</v>
      </c>
      <c r="S12" s="25">
        <v>1</v>
      </c>
      <c r="T12" s="25">
        <v>1</v>
      </c>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v>78</v>
      </c>
      <c r="AU12" s="25">
        <v>75.5</v>
      </c>
      <c r="AV12" s="25">
        <v>72.5</v>
      </c>
      <c r="AW12" s="25">
        <v>72.5</v>
      </c>
      <c r="AX12" s="25">
        <v>69.5</v>
      </c>
      <c r="AY12" s="25">
        <v>69</v>
      </c>
      <c r="AZ12" s="25">
        <v>69</v>
      </c>
      <c r="BA12" s="25">
        <v>73.5</v>
      </c>
      <c r="BB12" s="25">
        <v>78</v>
      </c>
      <c r="BC12" s="25">
        <v>82.5</v>
      </c>
      <c r="BD12" s="25">
        <v>87</v>
      </c>
      <c r="BE12" s="25">
        <v>90.5</v>
      </c>
      <c r="BF12" s="25">
        <v>92.5</v>
      </c>
      <c r="BG12" s="25">
        <v>94.5</v>
      </c>
      <c r="BH12" s="25">
        <v>98</v>
      </c>
      <c r="BI12" s="25">
        <v>102</v>
      </c>
      <c r="BJ12" s="25">
        <v>102</v>
      </c>
      <c r="BK12" s="25">
        <v>101</v>
      </c>
      <c r="BL12" s="25">
        <v>100</v>
      </c>
      <c r="BM12" s="25">
        <v>95.5</v>
      </c>
      <c r="BN12" s="25">
        <v>88.5</v>
      </c>
      <c r="BO12" s="25">
        <v>84.5</v>
      </c>
      <c r="BP12" s="25">
        <v>81</v>
      </c>
      <c r="BQ12" s="25">
        <v>79.5</v>
      </c>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12"/>
    </row>
    <row r="13" spans="1:119" x14ac:dyDescent="0.25">
      <c r="A13" s="12" t="s">
        <v>66</v>
      </c>
      <c r="B13" s="12" t="s">
        <v>65</v>
      </c>
      <c r="C13" s="12" t="s">
        <v>65</v>
      </c>
      <c r="D13" s="12" t="s">
        <v>30</v>
      </c>
      <c r="E13" s="12" t="s">
        <v>65</v>
      </c>
      <c r="F13" s="12" t="s">
        <v>65</v>
      </c>
      <c r="G13" s="12" t="s">
        <v>65</v>
      </c>
      <c r="H13" s="12" t="s">
        <v>156</v>
      </c>
      <c r="I13" s="12" t="s">
        <v>126</v>
      </c>
      <c r="J13" s="31">
        <v>42597</v>
      </c>
      <c r="K13" s="12">
        <v>16</v>
      </c>
      <c r="L13" s="12">
        <v>19</v>
      </c>
      <c r="M13" s="25">
        <v>1</v>
      </c>
      <c r="N13" s="25">
        <v>1</v>
      </c>
      <c r="O13" s="25">
        <v>2</v>
      </c>
      <c r="P13" s="25">
        <v>2</v>
      </c>
      <c r="Q13" s="25">
        <v>1</v>
      </c>
      <c r="R13" s="25">
        <v>1</v>
      </c>
      <c r="S13" s="25">
        <v>1</v>
      </c>
      <c r="T13" s="25">
        <v>1</v>
      </c>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v>74</v>
      </c>
      <c r="AU13" s="25">
        <v>72.5</v>
      </c>
      <c r="AV13" s="25">
        <v>71</v>
      </c>
      <c r="AW13" s="25">
        <v>68.5</v>
      </c>
      <c r="AX13" s="25">
        <v>66.5</v>
      </c>
      <c r="AY13" s="25">
        <v>65</v>
      </c>
      <c r="AZ13" s="25">
        <v>63</v>
      </c>
      <c r="BA13" s="25">
        <v>65.5</v>
      </c>
      <c r="BB13" s="25">
        <v>70</v>
      </c>
      <c r="BC13" s="25">
        <v>74</v>
      </c>
      <c r="BD13" s="25">
        <v>77</v>
      </c>
      <c r="BE13" s="25">
        <v>82</v>
      </c>
      <c r="BF13" s="25">
        <v>86</v>
      </c>
      <c r="BG13" s="25">
        <v>88.5</v>
      </c>
      <c r="BH13" s="25">
        <v>91</v>
      </c>
      <c r="BI13" s="25">
        <v>94</v>
      </c>
      <c r="BJ13" s="25">
        <v>96.5</v>
      </c>
      <c r="BK13" s="25">
        <v>95.5</v>
      </c>
      <c r="BL13" s="25">
        <v>92.5</v>
      </c>
      <c r="BM13" s="25">
        <v>88.5</v>
      </c>
      <c r="BN13" s="25">
        <v>82.5</v>
      </c>
      <c r="BO13" s="25">
        <v>76</v>
      </c>
      <c r="BP13" s="25">
        <v>72.5</v>
      </c>
      <c r="BQ13" s="25">
        <v>71</v>
      </c>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12"/>
    </row>
    <row r="14" spans="1:119" x14ac:dyDescent="0.25">
      <c r="A14" s="12" t="s">
        <v>66</v>
      </c>
      <c r="B14" s="12" t="s">
        <v>65</v>
      </c>
      <c r="C14" s="12" t="s">
        <v>65</v>
      </c>
      <c r="D14" s="12" t="s">
        <v>30</v>
      </c>
      <c r="E14" s="12" t="s">
        <v>65</v>
      </c>
      <c r="F14" s="12" t="s">
        <v>65</v>
      </c>
      <c r="G14" s="12" t="s">
        <v>65</v>
      </c>
      <c r="H14" s="12" t="s">
        <v>156</v>
      </c>
      <c r="I14" s="12" t="s">
        <v>126</v>
      </c>
      <c r="J14" s="31">
        <v>42598</v>
      </c>
      <c r="K14" s="12">
        <v>16</v>
      </c>
      <c r="L14" s="12">
        <v>19</v>
      </c>
      <c r="M14" s="25">
        <v>1</v>
      </c>
      <c r="N14" s="25">
        <v>1</v>
      </c>
      <c r="O14" s="25">
        <v>2</v>
      </c>
      <c r="P14" s="25">
        <v>2</v>
      </c>
      <c r="Q14" s="25">
        <v>1</v>
      </c>
      <c r="R14" s="25">
        <v>1</v>
      </c>
      <c r="S14" s="25">
        <v>0</v>
      </c>
      <c r="T14" s="25">
        <v>1</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v>70.5</v>
      </c>
      <c r="AU14" s="25">
        <v>69.5</v>
      </c>
      <c r="AV14" s="25">
        <v>66.5</v>
      </c>
      <c r="AW14" s="25">
        <v>66.5</v>
      </c>
      <c r="AX14" s="25">
        <v>64.5</v>
      </c>
      <c r="AY14" s="25">
        <v>63</v>
      </c>
      <c r="AZ14" s="25">
        <v>62</v>
      </c>
      <c r="BA14" s="25">
        <v>66.5</v>
      </c>
      <c r="BB14" s="25">
        <v>70.5</v>
      </c>
      <c r="BC14" s="25">
        <v>75.5</v>
      </c>
      <c r="BD14" s="25">
        <v>80.5</v>
      </c>
      <c r="BE14" s="25">
        <v>85</v>
      </c>
      <c r="BF14" s="25">
        <v>88</v>
      </c>
      <c r="BG14" s="25">
        <v>92.5</v>
      </c>
      <c r="BH14" s="25">
        <v>94</v>
      </c>
      <c r="BI14" s="25">
        <v>96</v>
      </c>
      <c r="BJ14" s="25">
        <v>96</v>
      </c>
      <c r="BK14" s="25">
        <v>95.5</v>
      </c>
      <c r="BL14" s="25">
        <v>94</v>
      </c>
      <c r="BM14" s="25">
        <v>89.5</v>
      </c>
      <c r="BN14" s="25">
        <v>84</v>
      </c>
      <c r="BO14" s="25">
        <v>79.5</v>
      </c>
      <c r="BP14" s="25">
        <v>76.5</v>
      </c>
      <c r="BQ14" s="25">
        <v>76</v>
      </c>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12"/>
    </row>
    <row r="15" spans="1:119" x14ac:dyDescent="0.25">
      <c r="A15" s="12" t="s">
        <v>66</v>
      </c>
      <c r="B15" s="12" t="s">
        <v>65</v>
      </c>
      <c r="C15" s="12" t="s">
        <v>65</v>
      </c>
      <c r="D15" s="12" t="s">
        <v>30</v>
      </c>
      <c r="E15" s="12" t="s">
        <v>65</v>
      </c>
      <c r="F15" s="12" t="s">
        <v>65</v>
      </c>
      <c r="G15" s="12" t="s">
        <v>65</v>
      </c>
      <c r="H15" s="12" t="s">
        <v>156</v>
      </c>
      <c r="I15" s="12" t="s">
        <v>126</v>
      </c>
      <c r="J15" s="31">
        <v>42599</v>
      </c>
      <c r="K15" s="12">
        <v>16</v>
      </c>
      <c r="L15" s="12">
        <v>19</v>
      </c>
      <c r="M15" s="25">
        <v>1</v>
      </c>
      <c r="N15" s="25">
        <v>1</v>
      </c>
      <c r="O15" s="25">
        <v>2</v>
      </c>
      <c r="P15" s="25">
        <v>2</v>
      </c>
      <c r="Q15" s="25">
        <v>1</v>
      </c>
      <c r="R15" s="25">
        <v>1</v>
      </c>
      <c r="S15" s="25">
        <v>1</v>
      </c>
      <c r="T15" s="25">
        <v>1</v>
      </c>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v>74</v>
      </c>
      <c r="AU15" s="25">
        <v>73</v>
      </c>
      <c r="AV15" s="25">
        <v>71.5</v>
      </c>
      <c r="AW15" s="25">
        <v>67</v>
      </c>
      <c r="AX15" s="25">
        <v>65.5</v>
      </c>
      <c r="AY15" s="25">
        <v>66</v>
      </c>
      <c r="AZ15" s="25">
        <v>65</v>
      </c>
      <c r="BA15" s="25">
        <v>68.5</v>
      </c>
      <c r="BB15" s="25">
        <v>73</v>
      </c>
      <c r="BC15" s="25">
        <v>76</v>
      </c>
      <c r="BD15" s="25">
        <v>80</v>
      </c>
      <c r="BE15" s="25">
        <v>85</v>
      </c>
      <c r="BF15" s="25">
        <v>89</v>
      </c>
      <c r="BG15" s="25">
        <v>92</v>
      </c>
      <c r="BH15" s="25">
        <v>94.5</v>
      </c>
      <c r="BI15" s="25">
        <v>96.5</v>
      </c>
      <c r="BJ15" s="25">
        <v>97.5</v>
      </c>
      <c r="BK15" s="25">
        <v>97</v>
      </c>
      <c r="BL15" s="25">
        <v>95</v>
      </c>
      <c r="BM15" s="25">
        <v>90.5</v>
      </c>
      <c r="BN15" s="25">
        <v>84.5</v>
      </c>
      <c r="BO15" s="25">
        <v>80</v>
      </c>
      <c r="BP15" s="25">
        <v>77</v>
      </c>
      <c r="BQ15" s="25">
        <v>77</v>
      </c>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12"/>
    </row>
    <row r="16" spans="1:119" x14ac:dyDescent="0.25">
      <c r="A16" s="12" t="s">
        <v>66</v>
      </c>
      <c r="B16" s="12" t="s">
        <v>65</v>
      </c>
      <c r="C16" s="12" t="s">
        <v>65</v>
      </c>
      <c r="D16" s="12" t="s">
        <v>30</v>
      </c>
      <c r="E16" s="12" t="s">
        <v>65</v>
      </c>
      <c r="F16" s="12" t="s">
        <v>65</v>
      </c>
      <c r="G16" s="12" t="s">
        <v>65</v>
      </c>
      <c r="H16" s="12" t="s">
        <v>156</v>
      </c>
      <c r="I16" s="12" t="s">
        <v>126</v>
      </c>
      <c r="J16" s="31">
        <v>42639</v>
      </c>
      <c r="K16" s="12">
        <v>17</v>
      </c>
      <c r="L16" s="12">
        <v>19</v>
      </c>
      <c r="M16" s="25">
        <v>1</v>
      </c>
      <c r="N16" s="25">
        <v>1</v>
      </c>
      <c r="O16" s="25">
        <v>2</v>
      </c>
      <c r="P16" s="25">
        <v>2</v>
      </c>
      <c r="Q16" s="25">
        <v>1</v>
      </c>
      <c r="R16" s="25">
        <v>1</v>
      </c>
      <c r="S16" s="25">
        <v>0</v>
      </c>
      <c r="T16" s="25">
        <v>1</v>
      </c>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v>65</v>
      </c>
      <c r="AU16" s="25">
        <v>65</v>
      </c>
      <c r="AV16" s="25">
        <v>62</v>
      </c>
      <c r="AW16" s="25">
        <v>59</v>
      </c>
      <c r="AX16" s="25">
        <v>58.5</v>
      </c>
      <c r="AY16" s="25">
        <v>58</v>
      </c>
      <c r="AZ16" s="25">
        <v>58.5</v>
      </c>
      <c r="BA16" s="25">
        <v>60</v>
      </c>
      <c r="BB16" s="25">
        <v>68</v>
      </c>
      <c r="BC16" s="25">
        <v>78</v>
      </c>
      <c r="BD16" s="25">
        <v>83</v>
      </c>
      <c r="BE16" s="25">
        <v>87</v>
      </c>
      <c r="BF16" s="25">
        <v>90</v>
      </c>
      <c r="BG16" s="25">
        <v>92</v>
      </c>
      <c r="BH16" s="25">
        <v>94.5</v>
      </c>
      <c r="BI16" s="25">
        <v>95</v>
      </c>
      <c r="BJ16" s="25">
        <v>95.5</v>
      </c>
      <c r="BK16" s="25">
        <v>95</v>
      </c>
      <c r="BL16" s="25">
        <v>87</v>
      </c>
      <c r="BM16" s="25">
        <v>76.5</v>
      </c>
      <c r="BN16" s="25">
        <v>73.5</v>
      </c>
      <c r="BO16" s="25">
        <v>71.5</v>
      </c>
      <c r="BP16" s="25">
        <v>69.5</v>
      </c>
      <c r="BQ16" s="25">
        <v>67</v>
      </c>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12"/>
    </row>
    <row r="17" spans="1:114" x14ac:dyDescent="0.25">
      <c r="A17" s="12" t="s">
        <v>66</v>
      </c>
      <c r="B17" s="12" t="s">
        <v>65</v>
      </c>
      <c r="C17" s="12" t="s">
        <v>65</v>
      </c>
      <c r="D17" s="12" t="s">
        <v>30</v>
      </c>
      <c r="E17" s="12" t="s">
        <v>65</v>
      </c>
      <c r="F17" s="12" t="s">
        <v>65</v>
      </c>
      <c r="G17" s="12" t="s">
        <v>65</v>
      </c>
      <c r="H17" s="12" t="s">
        <v>156</v>
      </c>
      <c r="I17" s="12" t="s">
        <v>126</v>
      </c>
      <c r="J17" s="31">
        <v>42640</v>
      </c>
      <c r="K17" s="12">
        <v>17</v>
      </c>
      <c r="L17" s="12">
        <v>19</v>
      </c>
      <c r="M17" s="25">
        <v>1</v>
      </c>
      <c r="N17" s="25">
        <v>1</v>
      </c>
      <c r="O17" s="25">
        <v>2</v>
      </c>
      <c r="P17" s="25">
        <v>2</v>
      </c>
      <c r="Q17" s="25">
        <v>1</v>
      </c>
      <c r="R17" s="25">
        <v>1</v>
      </c>
      <c r="S17" s="25">
        <v>1</v>
      </c>
      <c r="T17" s="25">
        <v>1</v>
      </c>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v>65.5</v>
      </c>
      <c r="AU17" s="25">
        <v>64.5</v>
      </c>
      <c r="AV17" s="25">
        <v>63</v>
      </c>
      <c r="AW17" s="25">
        <v>62</v>
      </c>
      <c r="AX17" s="25">
        <v>59.5</v>
      </c>
      <c r="AY17" s="25">
        <v>59</v>
      </c>
      <c r="AZ17" s="25">
        <v>60.5</v>
      </c>
      <c r="BA17" s="25">
        <v>61</v>
      </c>
      <c r="BB17" s="25">
        <v>66</v>
      </c>
      <c r="BC17" s="25">
        <v>74.5</v>
      </c>
      <c r="BD17" s="25">
        <v>81.5</v>
      </c>
      <c r="BE17" s="25">
        <v>86</v>
      </c>
      <c r="BF17" s="25">
        <v>89</v>
      </c>
      <c r="BG17" s="25">
        <v>91.5</v>
      </c>
      <c r="BH17" s="25">
        <v>93</v>
      </c>
      <c r="BI17" s="25">
        <v>94</v>
      </c>
      <c r="BJ17" s="25">
        <v>94.5</v>
      </c>
      <c r="BK17" s="25">
        <v>94</v>
      </c>
      <c r="BL17" s="25">
        <v>87</v>
      </c>
      <c r="BM17" s="25">
        <v>78</v>
      </c>
      <c r="BN17" s="25">
        <v>73.5</v>
      </c>
      <c r="BO17" s="25">
        <v>71</v>
      </c>
      <c r="BP17" s="25">
        <v>69.5</v>
      </c>
      <c r="BQ17" s="25">
        <v>70</v>
      </c>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12"/>
    </row>
    <row r="18" spans="1:114" x14ac:dyDescent="0.25">
      <c r="A18" s="12" t="s">
        <v>66</v>
      </c>
      <c r="B18" s="12" t="s">
        <v>65</v>
      </c>
      <c r="C18" s="12" t="s">
        <v>65</v>
      </c>
      <c r="D18" s="12" t="s">
        <v>30</v>
      </c>
      <c r="E18" s="12" t="s">
        <v>65</v>
      </c>
      <c r="F18" s="12" t="s">
        <v>65</v>
      </c>
      <c r="G18" s="12" t="s">
        <v>65</v>
      </c>
      <c r="H18" s="12" t="s">
        <v>156</v>
      </c>
      <c r="I18" s="12" t="s">
        <v>126</v>
      </c>
      <c r="K18" s="12">
        <v>16</v>
      </c>
      <c r="L18" s="12">
        <v>19</v>
      </c>
      <c r="M18" s="25">
        <v>1</v>
      </c>
      <c r="N18" s="25">
        <v>1</v>
      </c>
      <c r="O18" s="25">
        <v>2</v>
      </c>
      <c r="P18" s="25">
        <v>2</v>
      </c>
      <c r="Q18" s="25">
        <v>1</v>
      </c>
      <c r="R18" s="25">
        <v>1</v>
      </c>
      <c r="S18" s="25">
        <v>0</v>
      </c>
      <c r="T18" s="25">
        <v>1</v>
      </c>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v>73.900000000000006</v>
      </c>
      <c r="AU18" s="25">
        <v>72.25</v>
      </c>
      <c r="AV18" s="25">
        <v>70.599999999999994</v>
      </c>
      <c r="AW18" s="25">
        <v>69.150000000000006</v>
      </c>
      <c r="AX18" s="25">
        <v>67.150000000000006</v>
      </c>
      <c r="AY18" s="25">
        <v>65.599999999999994</v>
      </c>
      <c r="AZ18" s="25">
        <v>65.650000000000006</v>
      </c>
      <c r="BA18" s="25">
        <v>70.3</v>
      </c>
      <c r="BB18" s="25">
        <v>74.849999999999994</v>
      </c>
      <c r="BC18" s="25">
        <v>79.05</v>
      </c>
      <c r="BD18" s="25">
        <v>83.2</v>
      </c>
      <c r="BE18" s="25">
        <v>87.2</v>
      </c>
      <c r="BF18" s="25">
        <v>90.55</v>
      </c>
      <c r="BG18" s="25">
        <v>93.5</v>
      </c>
      <c r="BH18" s="25">
        <v>95.95</v>
      </c>
      <c r="BI18" s="25">
        <v>98.35</v>
      </c>
      <c r="BJ18" s="25">
        <v>99.6</v>
      </c>
      <c r="BK18" s="25">
        <v>99.35</v>
      </c>
      <c r="BL18" s="25">
        <v>97.9</v>
      </c>
      <c r="BM18" s="25">
        <v>92.9</v>
      </c>
      <c r="BN18" s="25">
        <v>86</v>
      </c>
      <c r="BO18" s="25">
        <v>81.150000000000006</v>
      </c>
      <c r="BP18" s="25">
        <v>77.400000000000006</v>
      </c>
      <c r="BQ18" s="25">
        <v>75.55</v>
      </c>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12"/>
    </row>
    <row r="19" spans="1:114" x14ac:dyDescent="0.25">
      <c r="A19" s="12" t="s">
        <v>66</v>
      </c>
      <c r="B19" s="12" t="s">
        <v>65</v>
      </c>
      <c r="C19" s="12" t="s">
        <v>65</v>
      </c>
      <c r="D19" s="12" t="s">
        <v>30</v>
      </c>
      <c r="E19" s="12" t="s">
        <v>65</v>
      </c>
      <c r="F19" s="12" t="s">
        <v>65</v>
      </c>
      <c r="G19" s="12" t="s">
        <v>65</v>
      </c>
      <c r="H19" s="12" t="s">
        <v>157</v>
      </c>
      <c r="I19" s="12" t="s">
        <v>65</v>
      </c>
      <c r="J19" s="31">
        <v>42523</v>
      </c>
      <c r="K19" s="12">
        <v>19</v>
      </c>
      <c r="L19" s="12">
        <v>19</v>
      </c>
      <c r="M19" s="25">
        <v>28</v>
      </c>
      <c r="N19" s="25">
        <v>28</v>
      </c>
      <c r="O19" s="25">
        <v>28</v>
      </c>
      <c r="P19" s="25">
        <v>28</v>
      </c>
      <c r="Q19" s="25">
        <v>1</v>
      </c>
      <c r="R19" s="25">
        <v>0</v>
      </c>
      <c r="S19" s="25">
        <v>0</v>
      </c>
      <c r="T19" s="25">
        <v>1</v>
      </c>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v>80.410709999999995</v>
      </c>
      <c r="AU19" s="25">
        <v>76.589290000000005</v>
      </c>
      <c r="AV19" s="25">
        <v>73.839290000000005</v>
      </c>
      <c r="AW19" s="25">
        <v>72.196430000000007</v>
      </c>
      <c r="AX19" s="25">
        <v>70.357140000000001</v>
      </c>
      <c r="AY19" s="25">
        <v>68.232140000000001</v>
      </c>
      <c r="AZ19" s="25">
        <v>68.303569999999993</v>
      </c>
      <c r="BA19" s="25">
        <v>72.553569999999993</v>
      </c>
      <c r="BB19" s="25">
        <v>76.464290000000005</v>
      </c>
      <c r="BC19" s="25">
        <v>81.392859999999999</v>
      </c>
      <c r="BD19" s="25">
        <v>84.535709999999995</v>
      </c>
      <c r="BE19" s="25">
        <v>87.928569999999993</v>
      </c>
      <c r="BF19" s="25">
        <v>91.178569999999993</v>
      </c>
      <c r="BG19" s="25">
        <v>93.714290000000005</v>
      </c>
      <c r="BH19" s="25">
        <v>95.964290000000005</v>
      </c>
      <c r="BI19" s="25">
        <v>97.696430000000007</v>
      </c>
      <c r="BJ19" s="25">
        <v>98.214290000000005</v>
      </c>
      <c r="BK19" s="25">
        <v>98.035709999999995</v>
      </c>
      <c r="BL19" s="25">
        <v>96.785709999999995</v>
      </c>
      <c r="BM19" s="25">
        <v>92.785709999999995</v>
      </c>
      <c r="BN19" s="25">
        <v>88.732140000000001</v>
      </c>
      <c r="BO19" s="25">
        <v>85.053569999999993</v>
      </c>
      <c r="BP19" s="25">
        <v>82.017859999999999</v>
      </c>
      <c r="BQ19" s="25">
        <v>79.714290000000005</v>
      </c>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12"/>
    </row>
    <row r="20" spans="1:114" x14ac:dyDescent="0.25">
      <c r="A20" s="12" t="s">
        <v>66</v>
      </c>
      <c r="B20" s="12" t="s">
        <v>65</v>
      </c>
      <c r="C20" s="12" t="s">
        <v>65</v>
      </c>
      <c r="D20" s="12" t="s">
        <v>30</v>
      </c>
      <c r="E20" s="12" t="s">
        <v>65</v>
      </c>
      <c r="F20" s="12" t="s">
        <v>65</v>
      </c>
      <c r="G20" s="12" t="s">
        <v>65</v>
      </c>
      <c r="H20" s="12" t="s">
        <v>157</v>
      </c>
      <c r="I20" s="12" t="s">
        <v>65</v>
      </c>
      <c r="J20" s="31">
        <v>42524</v>
      </c>
      <c r="K20" s="12">
        <v>16</v>
      </c>
      <c r="L20" s="12">
        <v>19</v>
      </c>
      <c r="M20" s="25">
        <v>27</v>
      </c>
      <c r="N20" s="25">
        <v>27</v>
      </c>
      <c r="O20" s="25">
        <v>28</v>
      </c>
      <c r="P20" s="25">
        <v>28</v>
      </c>
      <c r="Q20" s="25">
        <v>1</v>
      </c>
      <c r="R20" s="25">
        <v>0</v>
      </c>
      <c r="S20" s="25">
        <v>0</v>
      </c>
      <c r="T20" s="25">
        <v>1</v>
      </c>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v>78.166659999999993</v>
      </c>
      <c r="AU20" s="25">
        <v>76.425929999999994</v>
      </c>
      <c r="AV20" s="25">
        <v>74.333340000000007</v>
      </c>
      <c r="AW20" s="25">
        <v>70.611109999999996</v>
      </c>
      <c r="AX20" s="25">
        <v>69.074070000000006</v>
      </c>
      <c r="AY20" s="25">
        <v>68.148150000000001</v>
      </c>
      <c r="AZ20" s="25">
        <v>69.05556</v>
      </c>
      <c r="BA20" s="25">
        <v>73.925929999999994</v>
      </c>
      <c r="BB20" s="25">
        <v>79.44444</v>
      </c>
      <c r="BC20" s="25">
        <v>84.203699999999998</v>
      </c>
      <c r="BD20" s="25">
        <v>88.851849999999999</v>
      </c>
      <c r="BE20" s="25">
        <v>92.333340000000007</v>
      </c>
      <c r="BF20" s="25">
        <v>95.925929999999994</v>
      </c>
      <c r="BG20" s="25">
        <v>98.129630000000006</v>
      </c>
      <c r="BH20" s="25">
        <v>100.0926</v>
      </c>
      <c r="BI20" s="25">
        <v>101.4259</v>
      </c>
      <c r="BJ20" s="25">
        <v>101.9444</v>
      </c>
      <c r="BK20" s="25">
        <v>100.88890000000001</v>
      </c>
      <c r="BL20" s="25">
        <v>100.33329999999999</v>
      </c>
      <c r="BM20" s="25">
        <v>97.648150000000001</v>
      </c>
      <c r="BN20" s="25">
        <v>92.407409999999999</v>
      </c>
      <c r="BO20" s="25">
        <v>89.05556</v>
      </c>
      <c r="BP20" s="25">
        <v>85.166659999999993</v>
      </c>
      <c r="BQ20" s="25">
        <v>82.703699999999998</v>
      </c>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12"/>
    </row>
    <row r="21" spans="1:114" x14ac:dyDescent="0.25">
      <c r="A21" s="12" t="s">
        <v>66</v>
      </c>
      <c r="B21" s="12" t="s">
        <v>65</v>
      </c>
      <c r="C21" s="12" t="s">
        <v>65</v>
      </c>
      <c r="D21" s="12" t="s">
        <v>30</v>
      </c>
      <c r="E21" s="12" t="s">
        <v>65</v>
      </c>
      <c r="F21" s="12" t="s">
        <v>65</v>
      </c>
      <c r="G21" s="12" t="s">
        <v>65</v>
      </c>
      <c r="H21" s="12" t="s">
        <v>157</v>
      </c>
      <c r="I21" s="12" t="s">
        <v>65</v>
      </c>
      <c r="J21" s="31">
        <v>42541</v>
      </c>
      <c r="K21" s="12">
        <v>16</v>
      </c>
      <c r="L21" s="12">
        <v>19</v>
      </c>
      <c r="M21" s="25">
        <v>27</v>
      </c>
      <c r="N21" s="25">
        <v>27</v>
      </c>
      <c r="O21" s="25">
        <v>28</v>
      </c>
      <c r="P21" s="25">
        <v>28</v>
      </c>
      <c r="Q21" s="25">
        <v>1</v>
      </c>
      <c r="R21" s="25">
        <v>0</v>
      </c>
      <c r="S21" s="25">
        <v>0</v>
      </c>
      <c r="T21" s="25">
        <v>1</v>
      </c>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v>74.666659999999993</v>
      </c>
      <c r="AU21" s="25">
        <v>71.074070000000006</v>
      </c>
      <c r="AV21" s="25">
        <v>68.981480000000005</v>
      </c>
      <c r="AW21" s="25">
        <v>68.111109999999996</v>
      </c>
      <c r="AX21" s="25">
        <v>67.222219999999993</v>
      </c>
      <c r="AY21" s="25">
        <v>65.222219999999993</v>
      </c>
      <c r="AZ21" s="25">
        <v>65.962959999999995</v>
      </c>
      <c r="BA21" s="25">
        <v>70.981480000000005</v>
      </c>
      <c r="BB21" s="25">
        <v>75.814809999999994</v>
      </c>
      <c r="BC21" s="25">
        <v>78.462959999999995</v>
      </c>
      <c r="BD21" s="25">
        <v>81.370369999999994</v>
      </c>
      <c r="BE21" s="25">
        <v>84.666659999999993</v>
      </c>
      <c r="BF21" s="25">
        <v>86.907409999999999</v>
      </c>
      <c r="BG21" s="25">
        <v>90.018519999999995</v>
      </c>
      <c r="BH21" s="25">
        <v>92.277780000000007</v>
      </c>
      <c r="BI21" s="25">
        <v>93.240740000000002</v>
      </c>
      <c r="BJ21" s="25">
        <v>94.925929999999994</v>
      </c>
      <c r="BK21" s="25">
        <v>94.870369999999994</v>
      </c>
      <c r="BL21" s="25">
        <v>94.851849999999999</v>
      </c>
      <c r="BM21" s="25">
        <v>91.55556</v>
      </c>
      <c r="BN21" s="25">
        <v>87.907409999999999</v>
      </c>
      <c r="BO21" s="25">
        <v>84.740740000000002</v>
      </c>
      <c r="BP21" s="25">
        <v>81.574070000000006</v>
      </c>
      <c r="BQ21" s="25">
        <v>80.240740000000002</v>
      </c>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12"/>
    </row>
    <row r="22" spans="1:114" x14ac:dyDescent="0.25">
      <c r="A22" s="12" t="s">
        <v>66</v>
      </c>
      <c r="B22" s="12" t="s">
        <v>65</v>
      </c>
      <c r="C22" s="12" t="s">
        <v>65</v>
      </c>
      <c r="D22" s="12" t="s">
        <v>30</v>
      </c>
      <c r="E22" s="12" t="s">
        <v>65</v>
      </c>
      <c r="F22" s="12" t="s">
        <v>65</v>
      </c>
      <c r="G22" s="12" t="s">
        <v>65</v>
      </c>
      <c r="H22" s="12" t="s">
        <v>157</v>
      </c>
      <c r="I22" s="12" t="s">
        <v>65</v>
      </c>
      <c r="J22" s="31">
        <v>42542</v>
      </c>
      <c r="K22" s="12">
        <v>18</v>
      </c>
      <c r="L22" s="12">
        <v>19</v>
      </c>
      <c r="M22" s="25">
        <v>27</v>
      </c>
      <c r="N22" s="25">
        <v>27</v>
      </c>
      <c r="O22" s="25">
        <v>28</v>
      </c>
      <c r="P22" s="25">
        <v>28</v>
      </c>
      <c r="Q22" s="25">
        <v>1</v>
      </c>
      <c r="R22" s="25">
        <v>0</v>
      </c>
      <c r="S22" s="25">
        <v>0</v>
      </c>
      <c r="T22" s="25">
        <v>1</v>
      </c>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v>78.796300000000002</v>
      </c>
      <c r="AU22" s="25">
        <v>76.351849999999999</v>
      </c>
      <c r="AV22" s="25">
        <v>73.166659999999993</v>
      </c>
      <c r="AW22" s="25">
        <v>71.629630000000006</v>
      </c>
      <c r="AX22" s="25">
        <v>69.537040000000005</v>
      </c>
      <c r="AY22" s="25">
        <v>68.203699999999998</v>
      </c>
      <c r="AZ22" s="25">
        <v>68.55556</v>
      </c>
      <c r="BA22" s="25">
        <v>73.574070000000006</v>
      </c>
      <c r="BB22" s="25">
        <v>78.111109999999996</v>
      </c>
      <c r="BC22" s="25">
        <v>82</v>
      </c>
      <c r="BD22" s="25">
        <v>84.888890000000004</v>
      </c>
      <c r="BE22" s="25">
        <v>88.166659999999993</v>
      </c>
      <c r="BF22" s="25">
        <v>91.592590000000001</v>
      </c>
      <c r="BG22" s="25">
        <v>94.222219999999993</v>
      </c>
      <c r="BH22" s="25">
        <v>96.666659999999993</v>
      </c>
      <c r="BI22" s="25">
        <v>97.611109999999996</v>
      </c>
      <c r="BJ22" s="25">
        <v>98.962959999999995</v>
      </c>
      <c r="BK22" s="25">
        <v>99.333340000000007</v>
      </c>
      <c r="BL22" s="25">
        <v>98.5</v>
      </c>
      <c r="BM22" s="25">
        <v>95.574070000000006</v>
      </c>
      <c r="BN22" s="25">
        <v>90.148150000000001</v>
      </c>
      <c r="BO22" s="25">
        <v>87.296300000000002</v>
      </c>
      <c r="BP22" s="25">
        <v>84.425929999999994</v>
      </c>
      <c r="BQ22" s="25">
        <v>82.240740000000002</v>
      </c>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12"/>
    </row>
    <row r="23" spans="1:114" x14ac:dyDescent="0.25">
      <c r="A23" s="12" t="s">
        <v>66</v>
      </c>
      <c r="B23" s="12" t="s">
        <v>65</v>
      </c>
      <c r="C23" s="12" t="s">
        <v>65</v>
      </c>
      <c r="D23" s="12" t="s">
        <v>30</v>
      </c>
      <c r="E23" s="12" t="s">
        <v>65</v>
      </c>
      <c r="F23" s="12" t="s">
        <v>65</v>
      </c>
      <c r="G23" s="12" t="s">
        <v>65</v>
      </c>
      <c r="H23" s="12" t="s">
        <v>157</v>
      </c>
      <c r="I23" s="12" t="s">
        <v>65</v>
      </c>
      <c r="J23" s="31">
        <v>42543</v>
      </c>
      <c r="K23" s="12">
        <v>18</v>
      </c>
      <c r="L23" s="12">
        <v>19</v>
      </c>
      <c r="M23" s="25">
        <v>27</v>
      </c>
      <c r="N23" s="25">
        <v>27</v>
      </c>
      <c r="O23" s="25">
        <v>28</v>
      </c>
      <c r="P23" s="25">
        <v>28</v>
      </c>
      <c r="Q23" s="25">
        <v>1</v>
      </c>
      <c r="R23" s="25">
        <v>0</v>
      </c>
      <c r="S23" s="25">
        <v>0</v>
      </c>
      <c r="T23" s="25">
        <v>1</v>
      </c>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v>80.259259999999998</v>
      </c>
      <c r="AU23" s="25">
        <v>78.740740000000002</v>
      </c>
      <c r="AV23" s="25">
        <v>77.907409999999999</v>
      </c>
      <c r="AW23" s="25">
        <v>74.259259999999998</v>
      </c>
      <c r="AX23" s="25">
        <v>71.55556</v>
      </c>
      <c r="AY23" s="25">
        <v>70.203699999999998</v>
      </c>
      <c r="AZ23" s="25">
        <v>71.462959999999995</v>
      </c>
      <c r="BA23" s="25">
        <v>75.203699999999998</v>
      </c>
      <c r="BB23" s="25">
        <v>78.05556</v>
      </c>
      <c r="BC23" s="25">
        <v>81.388890000000004</v>
      </c>
      <c r="BD23" s="25">
        <v>84.592590000000001</v>
      </c>
      <c r="BE23" s="25">
        <v>87.111109999999996</v>
      </c>
      <c r="BF23" s="25">
        <v>89.833340000000007</v>
      </c>
      <c r="BG23" s="25">
        <v>92.074070000000006</v>
      </c>
      <c r="BH23" s="25">
        <v>93.611109999999996</v>
      </c>
      <c r="BI23" s="25">
        <v>95.185190000000006</v>
      </c>
      <c r="BJ23" s="25">
        <v>95.851849999999999</v>
      </c>
      <c r="BK23" s="25">
        <v>95.759259999999998</v>
      </c>
      <c r="BL23" s="25">
        <v>94.962959999999995</v>
      </c>
      <c r="BM23" s="25">
        <v>92.777780000000007</v>
      </c>
      <c r="BN23" s="25">
        <v>89.351849999999999</v>
      </c>
      <c r="BO23" s="25">
        <v>86.574070000000006</v>
      </c>
      <c r="BP23" s="25">
        <v>83.666659999999993</v>
      </c>
      <c r="BQ23" s="25">
        <v>80.481480000000005</v>
      </c>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12"/>
    </row>
    <row r="24" spans="1:114" x14ac:dyDescent="0.25">
      <c r="A24" s="12" t="s">
        <v>66</v>
      </c>
      <c r="B24" s="12" t="s">
        <v>65</v>
      </c>
      <c r="C24" s="12" t="s">
        <v>65</v>
      </c>
      <c r="D24" s="12" t="s">
        <v>30</v>
      </c>
      <c r="E24" s="12" t="s">
        <v>65</v>
      </c>
      <c r="F24" s="12" t="s">
        <v>65</v>
      </c>
      <c r="G24" s="12" t="s">
        <v>65</v>
      </c>
      <c r="H24" s="12" t="s">
        <v>157</v>
      </c>
      <c r="I24" s="12" t="s">
        <v>65</v>
      </c>
      <c r="J24" s="31">
        <v>42548</v>
      </c>
      <c r="K24" s="12">
        <v>16</v>
      </c>
      <c r="L24" s="12">
        <v>19</v>
      </c>
      <c r="M24" s="25">
        <v>27</v>
      </c>
      <c r="N24" s="25">
        <v>27</v>
      </c>
      <c r="O24" s="25">
        <v>28</v>
      </c>
      <c r="P24" s="25">
        <v>28</v>
      </c>
      <c r="Q24" s="25">
        <v>1</v>
      </c>
      <c r="R24" s="25">
        <v>0</v>
      </c>
      <c r="S24" s="25">
        <v>0</v>
      </c>
      <c r="T24" s="25">
        <v>1</v>
      </c>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v>80.94444</v>
      </c>
      <c r="AU24" s="25">
        <v>79.370369999999994</v>
      </c>
      <c r="AV24" s="25">
        <v>77.537040000000005</v>
      </c>
      <c r="AW24" s="25">
        <v>74.333340000000007</v>
      </c>
      <c r="AX24" s="25">
        <v>73</v>
      </c>
      <c r="AY24" s="25">
        <v>72.296300000000002</v>
      </c>
      <c r="AZ24" s="25">
        <v>73.925929999999994</v>
      </c>
      <c r="BA24" s="25">
        <v>79.129630000000006</v>
      </c>
      <c r="BB24" s="25">
        <v>82.44444</v>
      </c>
      <c r="BC24" s="25">
        <v>86</v>
      </c>
      <c r="BD24" s="25">
        <v>90.277780000000007</v>
      </c>
      <c r="BE24" s="25">
        <v>93.888890000000004</v>
      </c>
      <c r="BF24" s="25">
        <v>95.759259999999998</v>
      </c>
      <c r="BG24" s="25">
        <v>98.94444</v>
      </c>
      <c r="BH24" s="25">
        <v>101.1481</v>
      </c>
      <c r="BI24" s="25">
        <v>102.4074</v>
      </c>
      <c r="BJ24" s="25">
        <v>102.8704</v>
      </c>
      <c r="BK24" s="25">
        <v>103.2037</v>
      </c>
      <c r="BL24" s="25">
        <v>101.81480000000001</v>
      </c>
      <c r="BM24" s="25">
        <v>98.240740000000002</v>
      </c>
      <c r="BN24" s="25">
        <v>93.537040000000005</v>
      </c>
      <c r="BO24" s="25">
        <v>90.314809999999994</v>
      </c>
      <c r="BP24" s="25">
        <v>87.388890000000004</v>
      </c>
      <c r="BQ24" s="25">
        <v>84.648150000000001</v>
      </c>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12"/>
    </row>
    <row r="25" spans="1:114" x14ac:dyDescent="0.25">
      <c r="A25" s="12" t="s">
        <v>66</v>
      </c>
      <c r="B25" s="12" t="s">
        <v>65</v>
      </c>
      <c r="C25" s="12" t="s">
        <v>65</v>
      </c>
      <c r="D25" s="12" t="s">
        <v>30</v>
      </c>
      <c r="E25" s="12" t="s">
        <v>65</v>
      </c>
      <c r="F25" s="12" t="s">
        <v>65</v>
      </c>
      <c r="G25" s="12" t="s">
        <v>65</v>
      </c>
      <c r="H25" s="12" t="s">
        <v>157</v>
      </c>
      <c r="I25" s="12" t="s">
        <v>65</v>
      </c>
      <c r="J25" s="31">
        <v>42549</v>
      </c>
      <c r="K25" s="12">
        <v>16</v>
      </c>
      <c r="L25" s="12">
        <v>19</v>
      </c>
      <c r="M25" s="25">
        <v>27</v>
      </c>
      <c r="N25" s="25">
        <v>27</v>
      </c>
      <c r="O25" s="25">
        <v>28</v>
      </c>
      <c r="P25" s="25">
        <v>28</v>
      </c>
      <c r="Q25" s="25">
        <v>1</v>
      </c>
      <c r="R25" s="25">
        <v>0</v>
      </c>
      <c r="S25" s="25">
        <v>1</v>
      </c>
      <c r="T25" s="25">
        <v>1</v>
      </c>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v>82.611109999999996</v>
      </c>
      <c r="AU25" s="25">
        <v>79.240740000000002</v>
      </c>
      <c r="AV25" s="25">
        <v>77.5</v>
      </c>
      <c r="AW25" s="25">
        <v>76.037040000000005</v>
      </c>
      <c r="AX25" s="25">
        <v>75.148150000000001</v>
      </c>
      <c r="AY25" s="25">
        <v>73.722219999999993</v>
      </c>
      <c r="AZ25" s="25">
        <v>74.518519999999995</v>
      </c>
      <c r="BA25" s="25">
        <v>78.5</v>
      </c>
      <c r="BB25" s="25">
        <v>84.407409999999999</v>
      </c>
      <c r="BC25" s="25">
        <v>88.5</v>
      </c>
      <c r="BD25" s="25">
        <v>91.148150000000001</v>
      </c>
      <c r="BE25" s="25">
        <v>93.44444</v>
      </c>
      <c r="BF25" s="25">
        <v>96.759259999999998</v>
      </c>
      <c r="BG25" s="25">
        <v>99.333340000000007</v>
      </c>
      <c r="BH25" s="25">
        <v>101.2407</v>
      </c>
      <c r="BI25" s="25">
        <v>102.18519999999999</v>
      </c>
      <c r="BJ25" s="25">
        <v>104.0556</v>
      </c>
      <c r="BK25" s="25">
        <v>104.1296</v>
      </c>
      <c r="BL25" s="25">
        <v>103.61109999999999</v>
      </c>
      <c r="BM25" s="25">
        <v>100.03700000000001</v>
      </c>
      <c r="BN25" s="25">
        <v>94.925929999999994</v>
      </c>
      <c r="BO25" s="25">
        <v>91.611109999999996</v>
      </c>
      <c r="BP25" s="25">
        <v>89.222219999999993</v>
      </c>
      <c r="BQ25" s="25">
        <v>86.722219999999993</v>
      </c>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12"/>
    </row>
    <row r="26" spans="1:114" x14ac:dyDescent="0.25">
      <c r="A26" s="12" t="s">
        <v>66</v>
      </c>
      <c r="B26" s="12" t="s">
        <v>65</v>
      </c>
      <c r="C26" s="12" t="s">
        <v>65</v>
      </c>
      <c r="D26" s="12" t="s">
        <v>30</v>
      </c>
      <c r="E26" s="12" t="s">
        <v>65</v>
      </c>
      <c r="F26" s="12" t="s">
        <v>65</v>
      </c>
      <c r="G26" s="12" t="s">
        <v>65</v>
      </c>
      <c r="H26" s="12" t="s">
        <v>157</v>
      </c>
      <c r="I26" s="12" t="s">
        <v>65</v>
      </c>
      <c r="J26" s="31">
        <v>42551</v>
      </c>
      <c r="K26" s="12">
        <v>17</v>
      </c>
      <c r="L26" s="12">
        <v>19</v>
      </c>
      <c r="M26" s="25">
        <v>27</v>
      </c>
      <c r="N26" s="25">
        <v>27</v>
      </c>
      <c r="O26" s="25">
        <v>28</v>
      </c>
      <c r="P26" s="25">
        <v>28</v>
      </c>
      <c r="Q26" s="25">
        <v>1</v>
      </c>
      <c r="R26" s="25">
        <v>0</v>
      </c>
      <c r="S26" s="25">
        <v>1</v>
      </c>
      <c r="T26" s="25">
        <v>1</v>
      </c>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v>81.44444</v>
      </c>
      <c r="AU26" s="25">
        <v>80.074070000000006</v>
      </c>
      <c r="AV26" s="25">
        <v>77.037040000000005</v>
      </c>
      <c r="AW26" s="25">
        <v>74.537040000000005</v>
      </c>
      <c r="AX26" s="25">
        <v>73.037040000000005</v>
      </c>
      <c r="AY26" s="25">
        <v>72.333340000000007</v>
      </c>
      <c r="AZ26" s="25">
        <v>72.259259999999998</v>
      </c>
      <c r="BA26" s="25">
        <v>75.314809999999994</v>
      </c>
      <c r="BB26" s="25">
        <v>79.148150000000001</v>
      </c>
      <c r="BC26" s="25">
        <v>82.685190000000006</v>
      </c>
      <c r="BD26" s="25">
        <v>85.351849999999999</v>
      </c>
      <c r="BE26" s="25">
        <v>89.05556</v>
      </c>
      <c r="BF26" s="25">
        <v>92.925929999999994</v>
      </c>
      <c r="BG26" s="25">
        <v>95.740740000000002</v>
      </c>
      <c r="BH26" s="25">
        <v>98.05556</v>
      </c>
      <c r="BI26" s="25">
        <v>100.6296</v>
      </c>
      <c r="BJ26" s="25">
        <v>101.9074</v>
      </c>
      <c r="BK26" s="25">
        <v>101.5185</v>
      </c>
      <c r="BL26" s="25">
        <v>100.2593</v>
      </c>
      <c r="BM26" s="25">
        <v>96.611109999999996</v>
      </c>
      <c r="BN26" s="25">
        <v>92.111109999999996</v>
      </c>
      <c r="BO26" s="25">
        <v>89.722219999999993</v>
      </c>
      <c r="BP26" s="25">
        <v>87.203699999999998</v>
      </c>
      <c r="BQ26" s="25">
        <v>84.425929999999994</v>
      </c>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12"/>
    </row>
    <row r="27" spans="1:114" x14ac:dyDescent="0.25">
      <c r="A27" s="12" t="s">
        <v>66</v>
      </c>
      <c r="B27" s="12" t="s">
        <v>65</v>
      </c>
      <c r="C27" s="12" t="s">
        <v>65</v>
      </c>
      <c r="D27" s="12" t="s">
        <v>30</v>
      </c>
      <c r="E27" s="12" t="s">
        <v>65</v>
      </c>
      <c r="F27" s="12" t="s">
        <v>65</v>
      </c>
      <c r="G27" s="12" t="s">
        <v>65</v>
      </c>
      <c r="H27" s="12" t="s">
        <v>157</v>
      </c>
      <c r="I27" s="12" t="s">
        <v>65</v>
      </c>
      <c r="J27" s="31">
        <v>42564</v>
      </c>
      <c r="K27" s="12">
        <v>17</v>
      </c>
      <c r="L27" s="12">
        <v>19</v>
      </c>
      <c r="M27" s="25">
        <v>37</v>
      </c>
      <c r="N27" s="25">
        <v>37</v>
      </c>
      <c r="O27" s="25">
        <v>39</v>
      </c>
      <c r="P27" s="25">
        <v>39</v>
      </c>
      <c r="Q27" s="25">
        <v>1</v>
      </c>
      <c r="R27" s="25">
        <v>0</v>
      </c>
      <c r="S27" s="25">
        <v>0</v>
      </c>
      <c r="T27" s="25">
        <v>1</v>
      </c>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v>74.486490000000003</v>
      </c>
      <c r="AU27" s="25">
        <v>72.75676</v>
      </c>
      <c r="AV27" s="25">
        <v>71.283779999999993</v>
      </c>
      <c r="AW27" s="25">
        <v>68.986490000000003</v>
      </c>
      <c r="AX27" s="25">
        <v>66.878380000000007</v>
      </c>
      <c r="AY27" s="25">
        <v>65.729730000000004</v>
      </c>
      <c r="AZ27" s="25">
        <v>66.74324</v>
      </c>
      <c r="BA27" s="25">
        <v>69.702709999999996</v>
      </c>
      <c r="BB27" s="25">
        <v>74.324330000000003</v>
      </c>
      <c r="BC27" s="25">
        <v>78.135130000000004</v>
      </c>
      <c r="BD27" s="25">
        <v>81.58108</v>
      </c>
      <c r="BE27" s="25">
        <v>84.986490000000003</v>
      </c>
      <c r="BF27" s="25">
        <v>87.75676</v>
      </c>
      <c r="BG27" s="25">
        <v>90.297290000000004</v>
      </c>
      <c r="BH27" s="25">
        <v>92.851349999999996</v>
      </c>
      <c r="BI27" s="25">
        <v>94.432429999999997</v>
      </c>
      <c r="BJ27" s="25">
        <v>95.5</v>
      </c>
      <c r="BK27" s="25">
        <v>95.716220000000007</v>
      </c>
      <c r="BL27" s="25">
        <v>94.66216</v>
      </c>
      <c r="BM27" s="25">
        <v>91.58108</v>
      </c>
      <c r="BN27" s="25">
        <v>87.4054</v>
      </c>
      <c r="BO27" s="25">
        <v>84.945949999999996</v>
      </c>
      <c r="BP27" s="25">
        <v>81.770269999999996</v>
      </c>
      <c r="BQ27" s="25">
        <v>79.459460000000007</v>
      </c>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12"/>
    </row>
    <row r="28" spans="1:114" x14ac:dyDescent="0.25">
      <c r="A28" s="12" t="s">
        <v>66</v>
      </c>
      <c r="B28" s="12" t="s">
        <v>65</v>
      </c>
      <c r="C28" s="12" t="s">
        <v>65</v>
      </c>
      <c r="D28" s="12" t="s">
        <v>30</v>
      </c>
      <c r="E28" s="12" t="s">
        <v>65</v>
      </c>
      <c r="F28" s="12" t="s">
        <v>65</v>
      </c>
      <c r="G28" s="12" t="s">
        <v>65</v>
      </c>
      <c r="H28" s="12" t="s">
        <v>157</v>
      </c>
      <c r="I28" s="12" t="s">
        <v>65</v>
      </c>
      <c r="J28" s="31">
        <v>42565</v>
      </c>
      <c r="K28" s="12">
        <v>17</v>
      </c>
      <c r="L28" s="12">
        <v>19</v>
      </c>
      <c r="M28" s="25">
        <v>37</v>
      </c>
      <c r="N28" s="25">
        <v>37</v>
      </c>
      <c r="O28" s="25">
        <v>39</v>
      </c>
      <c r="P28" s="25">
        <v>39</v>
      </c>
      <c r="Q28" s="25">
        <v>1</v>
      </c>
      <c r="R28" s="25">
        <v>0</v>
      </c>
      <c r="S28" s="25">
        <v>0</v>
      </c>
      <c r="T28" s="25">
        <v>1</v>
      </c>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v>77.75676</v>
      </c>
      <c r="AU28" s="25">
        <v>76.41892</v>
      </c>
      <c r="AV28" s="25">
        <v>75.297290000000004</v>
      </c>
      <c r="AW28" s="25">
        <v>74.270269999999996</v>
      </c>
      <c r="AX28" s="25">
        <v>71.986490000000003</v>
      </c>
      <c r="AY28" s="25">
        <v>70.054050000000004</v>
      </c>
      <c r="AZ28" s="25">
        <v>69.459460000000007</v>
      </c>
      <c r="BA28" s="25">
        <v>73.310810000000004</v>
      </c>
      <c r="BB28" s="25">
        <v>78</v>
      </c>
      <c r="BC28" s="25">
        <v>81.851349999999996</v>
      </c>
      <c r="BD28" s="25">
        <v>86.027019999999993</v>
      </c>
      <c r="BE28" s="25">
        <v>89.486490000000003</v>
      </c>
      <c r="BF28" s="25">
        <v>92.054050000000004</v>
      </c>
      <c r="BG28" s="25">
        <v>94.5</v>
      </c>
      <c r="BH28" s="25">
        <v>96.054050000000004</v>
      </c>
      <c r="BI28" s="25">
        <v>97.783779999999993</v>
      </c>
      <c r="BJ28" s="25">
        <v>98.472980000000007</v>
      </c>
      <c r="BK28" s="25">
        <v>98.66216</v>
      </c>
      <c r="BL28" s="25">
        <v>97.5946</v>
      </c>
      <c r="BM28" s="25">
        <v>94.351349999999996</v>
      </c>
      <c r="BN28" s="25">
        <v>90.135130000000004</v>
      </c>
      <c r="BO28" s="25">
        <v>86.5946</v>
      </c>
      <c r="BP28" s="25">
        <v>83.5</v>
      </c>
      <c r="BQ28" s="25">
        <v>81.297290000000004</v>
      </c>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12"/>
    </row>
    <row r="29" spans="1:114" x14ac:dyDescent="0.25">
      <c r="A29" s="12" t="s">
        <v>66</v>
      </c>
      <c r="B29" s="12" t="s">
        <v>65</v>
      </c>
      <c r="C29" s="12" t="s">
        <v>65</v>
      </c>
      <c r="D29" s="12" t="s">
        <v>30</v>
      </c>
      <c r="E29" s="12" t="s">
        <v>65</v>
      </c>
      <c r="F29" s="12" t="s">
        <v>65</v>
      </c>
      <c r="G29" s="12" t="s">
        <v>65</v>
      </c>
      <c r="H29" s="12" t="s">
        <v>157</v>
      </c>
      <c r="I29" s="12" t="s">
        <v>65</v>
      </c>
      <c r="J29" s="31">
        <v>42577</v>
      </c>
      <c r="K29" s="12">
        <v>16</v>
      </c>
      <c r="L29" s="12">
        <v>19</v>
      </c>
      <c r="M29" s="25">
        <v>37</v>
      </c>
      <c r="N29" s="25">
        <v>37</v>
      </c>
      <c r="O29" s="25">
        <v>39</v>
      </c>
      <c r="P29" s="25">
        <v>39</v>
      </c>
      <c r="Q29" s="25">
        <v>1</v>
      </c>
      <c r="R29" s="25">
        <v>0</v>
      </c>
      <c r="S29" s="25">
        <v>0</v>
      </c>
      <c r="T29" s="25">
        <v>1</v>
      </c>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v>79.648650000000004</v>
      </c>
      <c r="AU29" s="25">
        <v>78.148650000000004</v>
      </c>
      <c r="AV29" s="25">
        <v>75.175669999999997</v>
      </c>
      <c r="AW29" s="25">
        <v>73.864869999999996</v>
      </c>
      <c r="AX29" s="25">
        <v>72.4054</v>
      </c>
      <c r="AY29" s="25">
        <v>71.121619999999993</v>
      </c>
      <c r="AZ29" s="25">
        <v>71.66216</v>
      </c>
      <c r="BA29" s="25">
        <v>75.0946</v>
      </c>
      <c r="BB29" s="25">
        <v>79.608109999999996</v>
      </c>
      <c r="BC29" s="25">
        <v>83.783779999999993</v>
      </c>
      <c r="BD29" s="25">
        <v>87.351349999999996</v>
      </c>
      <c r="BE29" s="25">
        <v>90.148650000000004</v>
      </c>
      <c r="BF29" s="25">
        <v>93.513509999999997</v>
      </c>
      <c r="BG29" s="25">
        <v>96.229730000000004</v>
      </c>
      <c r="BH29" s="25">
        <v>98.810810000000004</v>
      </c>
      <c r="BI29" s="25">
        <v>100.77030000000001</v>
      </c>
      <c r="BJ29" s="25">
        <v>101.27030000000001</v>
      </c>
      <c r="BK29" s="25">
        <v>100.9324</v>
      </c>
      <c r="BL29" s="25">
        <v>100.01349999999999</v>
      </c>
      <c r="BM29" s="25">
        <v>96.378380000000007</v>
      </c>
      <c r="BN29" s="25">
        <v>91.689189999999996</v>
      </c>
      <c r="BO29" s="25">
        <v>89.175669999999997</v>
      </c>
      <c r="BP29" s="25">
        <v>87</v>
      </c>
      <c r="BQ29" s="25">
        <v>85.08108</v>
      </c>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12"/>
    </row>
    <row r="30" spans="1:114" x14ac:dyDescent="0.25">
      <c r="A30" s="12" t="s">
        <v>66</v>
      </c>
      <c r="B30" s="12" t="s">
        <v>65</v>
      </c>
      <c r="C30" s="12" t="s">
        <v>65</v>
      </c>
      <c r="D30" s="12" t="s">
        <v>30</v>
      </c>
      <c r="E30" s="12" t="s">
        <v>65</v>
      </c>
      <c r="F30" s="12" t="s">
        <v>65</v>
      </c>
      <c r="G30" s="12" t="s">
        <v>65</v>
      </c>
      <c r="H30" s="12" t="s">
        <v>157</v>
      </c>
      <c r="I30" s="12" t="s">
        <v>65</v>
      </c>
      <c r="J30" s="31">
        <v>42578</v>
      </c>
      <c r="K30" s="12">
        <v>16</v>
      </c>
      <c r="L30" s="12">
        <v>19</v>
      </c>
      <c r="M30" s="25">
        <v>37</v>
      </c>
      <c r="N30" s="25">
        <v>37</v>
      </c>
      <c r="O30" s="25">
        <v>39</v>
      </c>
      <c r="P30" s="25">
        <v>39</v>
      </c>
      <c r="Q30" s="25">
        <v>1</v>
      </c>
      <c r="R30" s="25">
        <v>0</v>
      </c>
      <c r="S30" s="25">
        <v>0</v>
      </c>
      <c r="T30" s="25">
        <v>1</v>
      </c>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v>83.135130000000004</v>
      </c>
      <c r="AU30" s="25">
        <v>81.66216</v>
      </c>
      <c r="AV30" s="25">
        <v>78.864869999999996</v>
      </c>
      <c r="AW30" s="25">
        <v>76.351349999999996</v>
      </c>
      <c r="AX30" s="25">
        <v>75.459460000000007</v>
      </c>
      <c r="AY30" s="25">
        <v>73.797290000000004</v>
      </c>
      <c r="AZ30" s="25">
        <v>74.202709999999996</v>
      </c>
      <c r="BA30" s="25">
        <v>76.770269999999996</v>
      </c>
      <c r="BB30" s="25">
        <v>81.986490000000003</v>
      </c>
      <c r="BC30" s="25">
        <v>85.945949999999996</v>
      </c>
      <c r="BD30" s="25">
        <v>89.75676</v>
      </c>
      <c r="BE30" s="25">
        <v>93.554050000000004</v>
      </c>
      <c r="BF30" s="25">
        <v>97.310810000000004</v>
      </c>
      <c r="BG30" s="25">
        <v>99.716220000000007</v>
      </c>
      <c r="BH30" s="25">
        <v>101.39190000000001</v>
      </c>
      <c r="BI30" s="25">
        <v>102.4324</v>
      </c>
      <c r="BJ30" s="25">
        <v>102.86490000000001</v>
      </c>
      <c r="BK30" s="25">
        <v>101.7838</v>
      </c>
      <c r="BL30" s="25">
        <v>101.2162</v>
      </c>
      <c r="BM30" s="25">
        <v>98.729730000000004</v>
      </c>
      <c r="BN30" s="25">
        <v>93.783779999999993</v>
      </c>
      <c r="BO30" s="25">
        <v>91.66216</v>
      </c>
      <c r="BP30" s="25">
        <v>88.891890000000004</v>
      </c>
      <c r="BQ30" s="25">
        <v>86.351349999999996</v>
      </c>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12"/>
    </row>
    <row r="31" spans="1:114" x14ac:dyDescent="0.25">
      <c r="A31" s="12" t="s">
        <v>66</v>
      </c>
      <c r="B31" s="12" t="s">
        <v>65</v>
      </c>
      <c r="C31" s="12" t="s">
        <v>65</v>
      </c>
      <c r="D31" s="12" t="s">
        <v>30</v>
      </c>
      <c r="E31" s="12" t="s">
        <v>65</v>
      </c>
      <c r="F31" s="12" t="s">
        <v>65</v>
      </c>
      <c r="G31" s="12" t="s">
        <v>65</v>
      </c>
      <c r="H31" s="12" t="s">
        <v>157</v>
      </c>
      <c r="I31" s="12" t="s">
        <v>65</v>
      </c>
      <c r="J31" s="31">
        <v>42579</v>
      </c>
      <c r="K31" s="12">
        <v>16</v>
      </c>
      <c r="L31" s="12">
        <v>19</v>
      </c>
      <c r="M31" s="25">
        <v>35</v>
      </c>
      <c r="N31" s="25">
        <v>35</v>
      </c>
      <c r="O31" s="25">
        <v>39</v>
      </c>
      <c r="P31" s="25">
        <v>39</v>
      </c>
      <c r="Q31" s="25">
        <v>1</v>
      </c>
      <c r="R31" s="25">
        <v>0</v>
      </c>
      <c r="S31" s="25">
        <v>0</v>
      </c>
      <c r="T31" s="25">
        <v>1</v>
      </c>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v>84.785709999999995</v>
      </c>
      <c r="AU31" s="25">
        <v>81.885710000000003</v>
      </c>
      <c r="AV31" s="25">
        <v>79.871430000000004</v>
      </c>
      <c r="AW31" s="25">
        <v>77.957149999999999</v>
      </c>
      <c r="AX31" s="25">
        <v>76.585719999999995</v>
      </c>
      <c r="AY31" s="25">
        <v>75.157139999999998</v>
      </c>
      <c r="AZ31" s="25">
        <v>74.485720000000001</v>
      </c>
      <c r="BA31" s="25">
        <v>76.871430000000004</v>
      </c>
      <c r="BB31" s="25">
        <v>81.671419999999998</v>
      </c>
      <c r="BC31" s="25">
        <v>85.585719999999995</v>
      </c>
      <c r="BD31" s="25">
        <v>89.157139999999998</v>
      </c>
      <c r="BE31" s="25">
        <v>92.557140000000004</v>
      </c>
      <c r="BF31" s="25">
        <v>95.371430000000004</v>
      </c>
      <c r="BG31" s="25">
        <v>97.742859999999993</v>
      </c>
      <c r="BH31" s="25">
        <v>99.742859999999993</v>
      </c>
      <c r="BI31" s="25">
        <v>100.9143</v>
      </c>
      <c r="BJ31" s="25">
        <v>101.8429</v>
      </c>
      <c r="BK31" s="25">
        <v>101.48569999999999</v>
      </c>
      <c r="BL31" s="25">
        <v>100.62860000000001</v>
      </c>
      <c r="BM31" s="25">
        <v>97.528570000000002</v>
      </c>
      <c r="BN31" s="25">
        <v>93.628569999999996</v>
      </c>
      <c r="BO31" s="25">
        <v>91.171419999999998</v>
      </c>
      <c r="BP31" s="25">
        <v>88.1</v>
      </c>
      <c r="BQ31" s="25">
        <v>86.328580000000002</v>
      </c>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12"/>
    </row>
    <row r="32" spans="1:114" x14ac:dyDescent="0.25">
      <c r="A32" s="12" t="s">
        <v>66</v>
      </c>
      <c r="B32" s="12" t="s">
        <v>65</v>
      </c>
      <c r="C32" s="12" t="s">
        <v>65</v>
      </c>
      <c r="D32" s="12" t="s">
        <v>30</v>
      </c>
      <c r="E32" s="12" t="s">
        <v>65</v>
      </c>
      <c r="F32" s="12" t="s">
        <v>65</v>
      </c>
      <c r="G32" s="12" t="s">
        <v>65</v>
      </c>
      <c r="H32" s="12" t="s">
        <v>157</v>
      </c>
      <c r="I32" s="12" t="s">
        <v>65</v>
      </c>
      <c r="J32" s="31">
        <v>42597</v>
      </c>
      <c r="K32" s="12">
        <v>16</v>
      </c>
      <c r="L32" s="12">
        <v>19</v>
      </c>
      <c r="M32" s="25">
        <v>35</v>
      </c>
      <c r="N32" s="25">
        <v>35</v>
      </c>
      <c r="O32" s="25">
        <v>38</v>
      </c>
      <c r="P32" s="25">
        <v>38</v>
      </c>
      <c r="Q32" s="25">
        <v>1</v>
      </c>
      <c r="R32" s="25">
        <v>0</v>
      </c>
      <c r="S32" s="25">
        <v>0</v>
      </c>
      <c r="T32" s="25">
        <v>1</v>
      </c>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v>80.099999999999994</v>
      </c>
      <c r="AU32" s="25">
        <v>77.485720000000001</v>
      </c>
      <c r="AV32" s="25">
        <v>75.68571</v>
      </c>
      <c r="AW32" s="25">
        <v>74.542850000000001</v>
      </c>
      <c r="AX32" s="25">
        <v>71.928569999999993</v>
      </c>
      <c r="AY32" s="25">
        <v>70.757140000000007</v>
      </c>
      <c r="AZ32" s="25">
        <v>70.5</v>
      </c>
      <c r="BA32" s="25">
        <v>73.328580000000002</v>
      </c>
      <c r="BB32" s="25">
        <v>77.328580000000002</v>
      </c>
      <c r="BC32" s="25">
        <v>80.357140000000001</v>
      </c>
      <c r="BD32" s="25">
        <v>83.471429999999998</v>
      </c>
      <c r="BE32" s="25">
        <v>87.371430000000004</v>
      </c>
      <c r="BF32" s="25">
        <v>90.728570000000005</v>
      </c>
      <c r="BG32" s="25">
        <v>93.328580000000002</v>
      </c>
      <c r="BH32" s="25">
        <v>95.6</v>
      </c>
      <c r="BI32" s="25">
        <v>97.257140000000007</v>
      </c>
      <c r="BJ32" s="25">
        <v>98.085719999999995</v>
      </c>
      <c r="BK32" s="25">
        <v>97.228570000000005</v>
      </c>
      <c r="BL32" s="25">
        <v>96.028570000000002</v>
      </c>
      <c r="BM32" s="25">
        <v>91.714290000000005</v>
      </c>
      <c r="BN32" s="25">
        <v>88.242859999999993</v>
      </c>
      <c r="BO32" s="25">
        <v>85.514279999999999</v>
      </c>
      <c r="BP32" s="25">
        <v>83.571430000000007</v>
      </c>
      <c r="BQ32" s="25">
        <v>81.099999999999994</v>
      </c>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12"/>
    </row>
    <row r="33" spans="1:114" x14ac:dyDescent="0.25">
      <c r="A33" s="12" t="s">
        <v>66</v>
      </c>
      <c r="B33" s="12" t="s">
        <v>65</v>
      </c>
      <c r="C33" s="12" t="s">
        <v>65</v>
      </c>
      <c r="D33" s="12" t="s">
        <v>30</v>
      </c>
      <c r="E33" s="12" t="s">
        <v>65</v>
      </c>
      <c r="F33" s="12" t="s">
        <v>65</v>
      </c>
      <c r="G33" s="12" t="s">
        <v>65</v>
      </c>
      <c r="H33" s="12" t="s">
        <v>157</v>
      </c>
      <c r="I33" s="12" t="s">
        <v>65</v>
      </c>
      <c r="J33" s="31">
        <v>42598</v>
      </c>
      <c r="K33" s="12">
        <v>16</v>
      </c>
      <c r="L33" s="12">
        <v>19</v>
      </c>
      <c r="M33" s="25">
        <v>36</v>
      </c>
      <c r="N33" s="25">
        <v>36</v>
      </c>
      <c r="O33" s="25">
        <v>38</v>
      </c>
      <c r="P33" s="25">
        <v>38</v>
      </c>
      <c r="Q33" s="25">
        <v>1</v>
      </c>
      <c r="R33" s="25">
        <v>0</v>
      </c>
      <c r="S33" s="25">
        <v>1</v>
      </c>
      <c r="T33" s="25">
        <v>1</v>
      </c>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v>78.25</v>
      </c>
      <c r="AU33" s="25">
        <v>76.333340000000007</v>
      </c>
      <c r="AV33" s="25">
        <v>73.777780000000007</v>
      </c>
      <c r="AW33" s="25">
        <v>71.763890000000004</v>
      </c>
      <c r="AX33" s="25">
        <v>70.666659999999993</v>
      </c>
      <c r="AY33" s="25">
        <v>69.583340000000007</v>
      </c>
      <c r="AZ33" s="25">
        <v>68.902780000000007</v>
      </c>
      <c r="BA33" s="25">
        <v>71.861109999999996</v>
      </c>
      <c r="BB33" s="25">
        <v>76.027780000000007</v>
      </c>
      <c r="BC33" s="25">
        <v>79.291659999999993</v>
      </c>
      <c r="BD33" s="25">
        <v>82.416659999999993</v>
      </c>
      <c r="BE33" s="25">
        <v>85.847219999999993</v>
      </c>
      <c r="BF33" s="25">
        <v>88.541659999999993</v>
      </c>
      <c r="BG33" s="25">
        <v>91.902780000000007</v>
      </c>
      <c r="BH33" s="25">
        <v>94.93056</v>
      </c>
      <c r="BI33" s="25">
        <v>97.152780000000007</v>
      </c>
      <c r="BJ33" s="25">
        <v>97.472219999999993</v>
      </c>
      <c r="BK33" s="25">
        <v>97.486109999999996</v>
      </c>
      <c r="BL33" s="25">
        <v>96.138890000000004</v>
      </c>
      <c r="BM33" s="25">
        <v>92.94444</v>
      </c>
      <c r="BN33" s="25">
        <v>89.666659999999993</v>
      </c>
      <c r="BO33" s="25">
        <v>87.138890000000004</v>
      </c>
      <c r="BP33" s="25">
        <v>84.041659999999993</v>
      </c>
      <c r="BQ33" s="25">
        <v>82.402780000000007</v>
      </c>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12"/>
    </row>
    <row r="34" spans="1:114" x14ac:dyDescent="0.25">
      <c r="A34" s="12" t="s">
        <v>66</v>
      </c>
      <c r="B34" s="12" t="s">
        <v>65</v>
      </c>
      <c r="C34" s="12" t="s">
        <v>65</v>
      </c>
      <c r="D34" s="12" t="s">
        <v>30</v>
      </c>
      <c r="E34" s="12" t="s">
        <v>65</v>
      </c>
      <c r="F34" s="12" t="s">
        <v>65</v>
      </c>
      <c r="G34" s="12" t="s">
        <v>65</v>
      </c>
      <c r="H34" s="12" t="s">
        <v>157</v>
      </c>
      <c r="I34" s="12" t="s">
        <v>65</v>
      </c>
      <c r="J34" s="31">
        <v>42599</v>
      </c>
      <c r="K34" s="12">
        <v>16</v>
      </c>
      <c r="L34" s="12">
        <v>19</v>
      </c>
      <c r="M34" s="25">
        <v>36</v>
      </c>
      <c r="N34" s="25">
        <v>36</v>
      </c>
      <c r="O34" s="25">
        <v>38</v>
      </c>
      <c r="P34" s="25">
        <v>38</v>
      </c>
      <c r="Q34" s="25">
        <v>1</v>
      </c>
      <c r="R34" s="25">
        <v>0</v>
      </c>
      <c r="S34" s="25">
        <v>1</v>
      </c>
      <c r="T34" s="25">
        <v>1</v>
      </c>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v>80.972219999999993</v>
      </c>
      <c r="AU34" s="25">
        <v>78.791659999999993</v>
      </c>
      <c r="AV34" s="25">
        <v>75.5</v>
      </c>
      <c r="AW34" s="25">
        <v>72.44444</v>
      </c>
      <c r="AX34" s="25">
        <v>70.93056</v>
      </c>
      <c r="AY34" s="25">
        <v>70.263890000000004</v>
      </c>
      <c r="AZ34" s="25">
        <v>69.791659999999993</v>
      </c>
      <c r="BA34" s="25">
        <v>73.027780000000007</v>
      </c>
      <c r="BB34" s="25">
        <v>78.208340000000007</v>
      </c>
      <c r="BC34" s="25">
        <v>81.736109999999996</v>
      </c>
      <c r="BD34" s="25">
        <v>85.375</v>
      </c>
      <c r="BE34" s="25">
        <v>89.236109999999996</v>
      </c>
      <c r="BF34" s="25">
        <v>91.166659999999993</v>
      </c>
      <c r="BG34" s="25">
        <v>94.013890000000004</v>
      </c>
      <c r="BH34" s="25">
        <v>96.847219999999993</v>
      </c>
      <c r="BI34" s="25">
        <v>98.652780000000007</v>
      </c>
      <c r="BJ34" s="25">
        <v>99.333340000000007</v>
      </c>
      <c r="BK34" s="25">
        <v>99.041659999999993</v>
      </c>
      <c r="BL34" s="25">
        <v>97.097219999999993</v>
      </c>
      <c r="BM34" s="25">
        <v>93.902780000000007</v>
      </c>
      <c r="BN34" s="25">
        <v>91.083340000000007</v>
      </c>
      <c r="BO34" s="25">
        <v>88.44444</v>
      </c>
      <c r="BP34" s="25">
        <v>85.69444</v>
      </c>
      <c r="BQ34" s="25">
        <v>82.263890000000004</v>
      </c>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12"/>
    </row>
    <row r="35" spans="1:114" x14ac:dyDescent="0.25">
      <c r="A35" s="12" t="s">
        <v>66</v>
      </c>
      <c r="B35" s="12" t="s">
        <v>65</v>
      </c>
      <c r="C35" s="12" t="s">
        <v>65</v>
      </c>
      <c r="D35" s="12" t="s">
        <v>30</v>
      </c>
      <c r="E35" s="12" t="s">
        <v>65</v>
      </c>
      <c r="F35" s="12" t="s">
        <v>65</v>
      </c>
      <c r="G35" s="12" t="s">
        <v>65</v>
      </c>
      <c r="H35" s="12" t="s">
        <v>157</v>
      </c>
      <c r="I35" s="12" t="s">
        <v>65</v>
      </c>
      <c r="J35" s="31">
        <v>42632</v>
      </c>
      <c r="K35" s="12">
        <v>17</v>
      </c>
      <c r="L35" s="12">
        <v>19</v>
      </c>
      <c r="M35" s="25">
        <v>35</v>
      </c>
      <c r="N35" s="25">
        <v>35</v>
      </c>
      <c r="O35" s="25">
        <v>36</v>
      </c>
      <c r="P35" s="25">
        <v>36</v>
      </c>
      <c r="Q35" s="25">
        <v>1</v>
      </c>
      <c r="R35" s="25">
        <v>0</v>
      </c>
      <c r="S35" s="25">
        <v>0</v>
      </c>
      <c r="T35" s="25">
        <v>1</v>
      </c>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v>76.642859999999999</v>
      </c>
      <c r="AU35" s="25">
        <v>75.071430000000007</v>
      </c>
      <c r="AV35" s="25">
        <v>73.857140000000001</v>
      </c>
      <c r="AW35" s="25">
        <v>71.771429999999995</v>
      </c>
      <c r="AX35" s="25">
        <v>69.414280000000005</v>
      </c>
      <c r="AY35" s="25">
        <v>68.471429999999998</v>
      </c>
      <c r="AZ35" s="25">
        <v>67.757140000000007</v>
      </c>
      <c r="BA35" s="25">
        <v>69.400000000000006</v>
      </c>
      <c r="BB35" s="25">
        <v>75.371430000000004</v>
      </c>
      <c r="BC35" s="25">
        <v>81.414280000000005</v>
      </c>
      <c r="BD35" s="25">
        <v>85.628569999999996</v>
      </c>
      <c r="BE35" s="25">
        <v>89.842860000000002</v>
      </c>
      <c r="BF35" s="25">
        <v>93.142859999999999</v>
      </c>
      <c r="BG35" s="25">
        <v>95.471429999999998</v>
      </c>
      <c r="BH35" s="25">
        <v>97.085719999999995</v>
      </c>
      <c r="BI35" s="25">
        <v>98.771429999999995</v>
      </c>
      <c r="BJ35" s="25">
        <v>99.342860000000002</v>
      </c>
      <c r="BK35" s="25">
        <v>98.014279999999999</v>
      </c>
      <c r="BL35" s="25">
        <v>95.342860000000002</v>
      </c>
      <c r="BM35" s="25">
        <v>91.528570000000002</v>
      </c>
      <c r="BN35" s="25">
        <v>88.085719999999995</v>
      </c>
      <c r="BO35" s="25">
        <v>85.657139999999998</v>
      </c>
      <c r="BP35" s="25">
        <v>85.028570000000002</v>
      </c>
      <c r="BQ35" s="25">
        <v>84.914280000000005</v>
      </c>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12"/>
    </row>
    <row r="36" spans="1:114" x14ac:dyDescent="0.25">
      <c r="A36" s="12" t="s">
        <v>66</v>
      </c>
      <c r="B36" s="12" t="s">
        <v>65</v>
      </c>
      <c r="C36" s="12" t="s">
        <v>65</v>
      </c>
      <c r="D36" s="12" t="s">
        <v>30</v>
      </c>
      <c r="E36" s="12" t="s">
        <v>65</v>
      </c>
      <c r="F36" s="12" t="s">
        <v>65</v>
      </c>
      <c r="G36" s="12" t="s">
        <v>65</v>
      </c>
      <c r="H36" s="12" t="s">
        <v>157</v>
      </c>
      <c r="I36" s="12" t="s">
        <v>65</v>
      </c>
      <c r="J36" s="31">
        <v>42639</v>
      </c>
      <c r="K36" s="12">
        <v>17</v>
      </c>
      <c r="L36" s="12">
        <v>19</v>
      </c>
      <c r="M36" s="25">
        <v>35</v>
      </c>
      <c r="N36" s="25">
        <v>35</v>
      </c>
      <c r="O36" s="25">
        <v>36</v>
      </c>
      <c r="P36" s="25">
        <v>36</v>
      </c>
      <c r="Q36" s="25">
        <v>1</v>
      </c>
      <c r="R36" s="25">
        <v>0</v>
      </c>
      <c r="S36" s="25">
        <v>0</v>
      </c>
      <c r="T36" s="25">
        <v>1</v>
      </c>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v>72.428569999999993</v>
      </c>
      <c r="AU36" s="25">
        <v>70.885710000000003</v>
      </c>
      <c r="AV36" s="25">
        <v>69.157139999999998</v>
      </c>
      <c r="AW36" s="25">
        <v>67.014279999999999</v>
      </c>
      <c r="AX36" s="25">
        <v>66.714290000000005</v>
      </c>
      <c r="AY36" s="25">
        <v>65.571430000000007</v>
      </c>
      <c r="AZ36" s="25">
        <v>65.085719999999995</v>
      </c>
      <c r="BA36" s="25">
        <v>66.042850000000001</v>
      </c>
      <c r="BB36" s="25">
        <v>70.414280000000005</v>
      </c>
      <c r="BC36" s="25">
        <v>76.971429999999998</v>
      </c>
      <c r="BD36" s="25">
        <v>83.31429</v>
      </c>
      <c r="BE36" s="25">
        <v>87.514279999999999</v>
      </c>
      <c r="BF36" s="25">
        <v>91.942859999999996</v>
      </c>
      <c r="BG36" s="25">
        <v>95.31429</v>
      </c>
      <c r="BH36" s="25">
        <v>96.857140000000001</v>
      </c>
      <c r="BI36" s="25">
        <v>97.342860000000002</v>
      </c>
      <c r="BJ36" s="25">
        <v>97.4</v>
      </c>
      <c r="BK36" s="25">
        <v>94.657139999999998</v>
      </c>
      <c r="BL36" s="25">
        <v>91.4</v>
      </c>
      <c r="BM36" s="25">
        <v>86.81429</v>
      </c>
      <c r="BN36" s="25">
        <v>82.771429999999995</v>
      </c>
      <c r="BO36" s="25">
        <v>80.128569999999996</v>
      </c>
      <c r="BP36" s="25">
        <v>78.18571</v>
      </c>
      <c r="BQ36" s="25">
        <v>76.31429</v>
      </c>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12"/>
    </row>
    <row r="37" spans="1:114" x14ac:dyDescent="0.25">
      <c r="A37" s="12" t="s">
        <v>66</v>
      </c>
      <c r="B37" s="12" t="s">
        <v>65</v>
      </c>
      <c r="C37" s="12" t="s">
        <v>65</v>
      </c>
      <c r="D37" s="12" t="s">
        <v>30</v>
      </c>
      <c r="E37" s="12" t="s">
        <v>65</v>
      </c>
      <c r="F37" s="12" t="s">
        <v>65</v>
      </c>
      <c r="G37" s="12" t="s">
        <v>65</v>
      </c>
      <c r="H37" s="12" t="s">
        <v>157</v>
      </c>
      <c r="I37" s="12" t="s">
        <v>65</v>
      </c>
      <c r="J37" s="31">
        <v>42640</v>
      </c>
      <c r="K37" s="12">
        <v>17</v>
      </c>
      <c r="L37" s="12">
        <v>19</v>
      </c>
      <c r="M37" s="25">
        <v>35</v>
      </c>
      <c r="N37" s="25">
        <v>35</v>
      </c>
      <c r="O37" s="25">
        <v>36</v>
      </c>
      <c r="P37" s="25">
        <v>36</v>
      </c>
      <c r="Q37" s="25">
        <v>1</v>
      </c>
      <c r="R37" s="25">
        <v>0</v>
      </c>
      <c r="S37" s="25">
        <v>1</v>
      </c>
      <c r="T37" s="25">
        <v>1</v>
      </c>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v>74.357140000000001</v>
      </c>
      <c r="AU37" s="25">
        <v>72.585719999999995</v>
      </c>
      <c r="AV37" s="25">
        <v>69.31429</v>
      </c>
      <c r="AW37" s="25">
        <v>68.099999999999994</v>
      </c>
      <c r="AX37" s="25">
        <v>66.7</v>
      </c>
      <c r="AY37" s="25">
        <v>65.68571</v>
      </c>
      <c r="AZ37" s="25">
        <v>64.928569999999993</v>
      </c>
      <c r="BA37" s="25">
        <v>66.442859999999996</v>
      </c>
      <c r="BB37" s="25">
        <v>71.771429999999995</v>
      </c>
      <c r="BC37" s="25">
        <v>78.271429999999995</v>
      </c>
      <c r="BD37" s="25">
        <v>83.457149999999999</v>
      </c>
      <c r="BE37" s="25">
        <v>87.171419999999998</v>
      </c>
      <c r="BF37" s="25">
        <v>89.642859999999999</v>
      </c>
      <c r="BG37" s="25">
        <v>92.8</v>
      </c>
      <c r="BH37" s="25">
        <v>94.471429999999998</v>
      </c>
      <c r="BI37" s="25">
        <v>95.485720000000001</v>
      </c>
      <c r="BJ37" s="25">
        <v>95.642859999999999</v>
      </c>
      <c r="BK37" s="25">
        <v>94.571430000000007</v>
      </c>
      <c r="BL37" s="25">
        <v>90.742859999999993</v>
      </c>
      <c r="BM37" s="25">
        <v>84.942859999999996</v>
      </c>
      <c r="BN37" s="25">
        <v>81.885710000000003</v>
      </c>
      <c r="BO37" s="25">
        <v>79.514279999999999</v>
      </c>
      <c r="BP37" s="25">
        <v>77.528570000000002</v>
      </c>
      <c r="BQ37" s="25">
        <v>75.857140000000001</v>
      </c>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12"/>
    </row>
    <row r="38" spans="1:114" x14ac:dyDescent="0.25">
      <c r="A38" s="12" t="s">
        <v>66</v>
      </c>
      <c r="B38" s="12" t="s">
        <v>65</v>
      </c>
      <c r="C38" s="12" t="s">
        <v>65</v>
      </c>
      <c r="D38" s="12" t="s">
        <v>30</v>
      </c>
      <c r="E38" s="12" t="s">
        <v>65</v>
      </c>
      <c r="F38" s="12" t="s">
        <v>65</v>
      </c>
      <c r="G38" s="12" t="s">
        <v>65</v>
      </c>
      <c r="H38" s="12" t="s">
        <v>157</v>
      </c>
      <c r="I38" s="12" t="s">
        <v>65</v>
      </c>
      <c r="K38" s="12">
        <v>16</v>
      </c>
      <c r="L38" s="12">
        <v>19</v>
      </c>
      <c r="M38" s="25">
        <v>32</v>
      </c>
      <c r="N38" s="25">
        <v>32</v>
      </c>
      <c r="O38" s="25">
        <v>34</v>
      </c>
      <c r="P38" s="25">
        <v>34</v>
      </c>
      <c r="Q38" s="25">
        <v>1</v>
      </c>
      <c r="R38" s="25">
        <v>0</v>
      </c>
      <c r="S38" s="25">
        <v>0</v>
      </c>
      <c r="T38" s="25">
        <v>1</v>
      </c>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v>80.328059999999994</v>
      </c>
      <c r="AU38" s="25">
        <v>78.041830000000004</v>
      </c>
      <c r="AV38" s="25">
        <v>75.722729999999999</v>
      </c>
      <c r="AW38" s="25">
        <v>73.60172</v>
      </c>
      <c r="AX38" s="25">
        <v>72.242080000000001</v>
      </c>
      <c r="AY38" s="25">
        <v>71.006929999999997</v>
      </c>
      <c r="AZ38" s="25">
        <v>71.300799999999995</v>
      </c>
      <c r="BA38" s="25">
        <v>74.949079999999995</v>
      </c>
      <c r="BB38" s="25">
        <v>79.694180000000003</v>
      </c>
      <c r="BC38" s="25">
        <v>83.386700000000005</v>
      </c>
      <c r="BD38" s="25">
        <v>86.917649999999995</v>
      </c>
      <c r="BE38" s="25">
        <v>90.304789999999997</v>
      </c>
      <c r="BF38" s="25">
        <v>93.198449999999994</v>
      </c>
      <c r="BG38" s="25">
        <v>95.936000000000007</v>
      </c>
      <c r="BH38" s="25">
        <v>98.208259999999996</v>
      </c>
      <c r="BI38" s="25">
        <v>99.643900000000002</v>
      </c>
      <c r="BJ38" s="25">
        <v>100.4666</v>
      </c>
      <c r="BK38" s="25">
        <v>100.10509999999999</v>
      </c>
      <c r="BL38" s="25">
        <v>99.173410000000004</v>
      </c>
      <c r="BM38" s="25">
        <v>95.86797</v>
      </c>
      <c r="BN38" s="25">
        <v>91.687219999999996</v>
      </c>
      <c r="BO38" s="25">
        <v>88.882909999999995</v>
      </c>
      <c r="BP38" s="25">
        <v>86.065119999999993</v>
      </c>
      <c r="BQ38" s="25">
        <v>83.78425</v>
      </c>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12"/>
    </row>
    <row r="39" spans="1:114" x14ac:dyDescent="0.25">
      <c r="A39" s="12" t="s">
        <v>66</v>
      </c>
      <c r="B39" s="12" t="s">
        <v>65</v>
      </c>
      <c r="C39" s="12" t="s">
        <v>65</v>
      </c>
      <c r="D39" s="12" t="s">
        <v>30</v>
      </c>
      <c r="E39" s="12" t="s">
        <v>65</v>
      </c>
      <c r="F39" s="12" t="s">
        <v>65</v>
      </c>
      <c r="G39" s="12" t="s">
        <v>65</v>
      </c>
      <c r="H39" s="12" t="s">
        <v>157</v>
      </c>
      <c r="I39" s="12" t="s">
        <v>125</v>
      </c>
      <c r="J39" s="31">
        <v>42523</v>
      </c>
      <c r="K39" s="12">
        <v>19</v>
      </c>
      <c r="L39" s="12">
        <v>19</v>
      </c>
      <c r="M39" s="25">
        <v>28</v>
      </c>
      <c r="N39" s="25">
        <v>28</v>
      </c>
      <c r="O39" s="25">
        <v>28</v>
      </c>
      <c r="P39" s="25">
        <v>28</v>
      </c>
      <c r="Q39" s="25">
        <v>1</v>
      </c>
      <c r="R39" s="25">
        <v>0</v>
      </c>
      <c r="S39" s="25">
        <v>0</v>
      </c>
      <c r="T39" s="25">
        <v>1</v>
      </c>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v>80.410709999999995</v>
      </c>
      <c r="AU39" s="25">
        <v>76.589290000000005</v>
      </c>
      <c r="AV39" s="25">
        <v>73.839290000000005</v>
      </c>
      <c r="AW39" s="25">
        <v>72.196430000000007</v>
      </c>
      <c r="AX39" s="25">
        <v>70.357140000000001</v>
      </c>
      <c r="AY39" s="25">
        <v>68.232140000000001</v>
      </c>
      <c r="AZ39" s="25">
        <v>68.303569999999993</v>
      </c>
      <c r="BA39" s="25">
        <v>72.553569999999993</v>
      </c>
      <c r="BB39" s="25">
        <v>76.464290000000005</v>
      </c>
      <c r="BC39" s="25">
        <v>81.392859999999999</v>
      </c>
      <c r="BD39" s="25">
        <v>84.535709999999995</v>
      </c>
      <c r="BE39" s="25">
        <v>87.928569999999993</v>
      </c>
      <c r="BF39" s="25">
        <v>91.178569999999993</v>
      </c>
      <c r="BG39" s="25">
        <v>93.714290000000005</v>
      </c>
      <c r="BH39" s="25">
        <v>95.964290000000005</v>
      </c>
      <c r="BI39" s="25">
        <v>97.696430000000007</v>
      </c>
      <c r="BJ39" s="25">
        <v>98.214290000000005</v>
      </c>
      <c r="BK39" s="25">
        <v>98.035709999999995</v>
      </c>
      <c r="BL39" s="25">
        <v>96.785709999999995</v>
      </c>
      <c r="BM39" s="25">
        <v>92.785709999999995</v>
      </c>
      <c r="BN39" s="25">
        <v>88.732140000000001</v>
      </c>
      <c r="BO39" s="25">
        <v>85.053569999999993</v>
      </c>
      <c r="BP39" s="25">
        <v>82.017859999999999</v>
      </c>
      <c r="BQ39" s="25">
        <v>79.714290000000005</v>
      </c>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12"/>
    </row>
    <row r="40" spans="1:114" x14ac:dyDescent="0.25">
      <c r="A40" s="12" t="s">
        <v>66</v>
      </c>
      <c r="B40" s="12" t="s">
        <v>65</v>
      </c>
      <c r="C40" s="12" t="s">
        <v>65</v>
      </c>
      <c r="D40" s="12" t="s">
        <v>30</v>
      </c>
      <c r="E40" s="12" t="s">
        <v>65</v>
      </c>
      <c r="F40" s="12" t="s">
        <v>65</v>
      </c>
      <c r="G40" s="12" t="s">
        <v>65</v>
      </c>
      <c r="H40" s="12" t="s">
        <v>157</v>
      </c>
      <c r="I40" s="12" t="s">
        <v>125</v>
      </c>
      <c r="J40" s="31">
        <v>42524</v>
      </c>
      <c r="K40" s="12">
        <v>16</v>
      </c>
      <c r="L40" s="12">
        <v>19</v>
      </c>
      <c r="M40" s="25">
        <v>27</v>
      </c>
      <c r="N40" s="25">
        <v>27</v>
      </c>
      <c r="O40" s="25">
        <v>28</v>
      </c>
      <c r="P40" s="25">
        <v>28</v>
      </c>
      <c r="Q40" s="25">
        <v>1</v>
      </c>
      <c r="R40" s="25">
        <v>0</v>
      </c>
      <c r="S40" s="25">
        <v>0</v>
      </c>
      <c r="T40" s="25">
        <v>1</v>
      </c>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v>78.166659999999993</v>
      </c>
      <c r="AU40" s="25">
        <v>76.425929999999994</v>
      </c>
      <c r="AV40" s="25">
        <v>74.333340000000007</v>
      </c>
      <c r="AW40" s="25">
        <v>70.611109999999996</v>
      </c>
      <c r="AX40" s="25">
        <v>69.074070000000006</v>
      </c>
      <c r="AY40" s="25">
        <v>68.148150000000001</v>
      </c>
      <c r="AZ40" s="25">
        <v>69.05556</v>
      </c>
      <c r="BA40" s="25">
        <v>73.925929999999994</v>
      </c>
      <c r="BB40" s="25">
        <v>79.44444</v>
      </c>
      <c r="BC40" s="25">
        <v>84.203699999999998</v>
      </c>
      <c r="BD40" s="25">
        <v>88.851849999999999</v>
      </c>
      <c r="BE40" s="25">
        <v>92.333340000000007</v>
      </c>
      <c r="BF40" s="25">
        <v>95.925929999999994</v>
      </c>
      <c r="BG40" s="25">
        <v>98.129630000000006</v>
      </c>
      <c r="BH40" s="25">
        <v>100.0926</v>
      </c>
      <c r="BI40" s="25">
        <v>101.4259</v>
      </c>
      <c r="BJ40" s="25">
        <v>101.9444</v>
      </c>
      <c r="BK40" s="25">
        <v>100.88890000000001</v>
      </c>
      <c r="BL40" s="25">
        <v>100.33329999999999</v>
      </c>
      <c r="BM40" s="25">
        <v>97.648150000000001</v>
      </c>
      <c r="BN40" s="25">
        <v>92.407409999999999</v>
      </c>
      <c r="BO40" s="25">
        <v>89.05556</v>
      </c>
      <c r="BP40" s="25">
        <v>85.166659999999993</v>
      </c>
      <c r="BQ40" s="25">
        <v>82.703699999999998</v>
      </c>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12"/>
    </row>
    <row r="41" spans="1:114" x14ac:dyDescent="0.25">
      <c r="A41" s="12" t="s">
        <v>66</v>
      </c>
      <c r="B41" s="12" t="s">
        <v>65</v>
      </c>
      <c r="C41" s="12" t="s">
        <v>65</v>
      </c>
      <c r="D41" s="12" t="s">
        <v>30</v>
      </c>
      <c r="E41" s="12" t="s">
        <v>65</v>
      </c>
      <c r="F41" s="12" t="s">
        <v>65</v>
      </c>
      <c r="G41" s="12" t="s">
        <v>65</v>
      </c>
      <c r="H41" s="12" t="s">
        <v>157</v>
      </c>
      <c r="I41" s="12" t="s">
        <v>125</v>
      </c>
      <c r="J41" s="31">
        <v>42541</v>
      </c>
      <c r="K41" s="12">
        <v>16</v>
      </c>
      <c r="L41" s="12">
        <v>19</v>
      </c>
      <c r="M41" s="25">
        <v>27</v>
      </c>
      <c r="N41" s="25">
        <v>27</v>
      </c>
      <c r="O41" s="25">
        <v>28</v>
      </c>
      <c r="P41" s="25">
        <v>28</v>
      </c>
      <c r="Q41" s="25">
        <v>1</v>
      </c>
      <c r="R41" s="25">
        <v>0</v>
      </c>
      <c r="S41" s="25">
        <v>0</v>
      </c>
      <c r="T41" s="25">
        <v>1</v>
      </c>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v>74.666659999999993</v>
      </c>
      <c r="AU41" s="25">
        <v>71.074070000000006</v>
      </c>
      <c r="AV41" s="25">
        <v>68.981480000000005</v>
      </c>
      <c r="AW41" s="25">
        <v>68.111109999999996</v>
      </c>
      <c r="AX41" s="25">
        <v>67.222219999999993</v>
      </c>
      <c r="AY41" s="25">
        <v>65.222219999999993</v>
      </c>
      <c r="AZ41" s="25">
        <v>65.962959999999995</v>
      </c>
      <c r="BA41" s="25">
        <v>70.981480000000005</v>
      </c>
      <c r="BB41" s="25">
        <v>75.814809999999994</v>
      </c>
      <c r="BC41" s="25">
        <v>78.462959999999995</v>
      </c>
      <c r="BD41" s="25">
        <v>81.370369999999994</v>
      </c>
      <c r="BE41" s="25">
        <v>84.666659999999993</v>
      </c>
      <c r="BF41" s="25">
        <v>86.907409999999999</v>
      </c>
      <c r="BG41" s="25">
        <v>90.018519999999995</v>
      </c>
      <c r="BH41" s="25">
        <v>92.277780000000007</v>
      </c>
      <c r="BI41" s="25">
        <v>93.240740000000002</v>
      </c>
      <c r="BJ41" s="25">
        <v>94.925929999999994</v>
      </c>
      <c r="BK41" s="25">
        <v>94.870369999999994</v>
      </c>
      <c r="BL41" s="25">
        <v>94.851849999999999</v>
      </c>
      <c r="BM41" s="25">
        <v>91.55556</v>
      </c>
      <c r="BN41" s="25">
        <v>87.907409999999999</v>
      </c>
      <c r="BO41" s="25">
        <v>84.740740000000002</v>
      </c>
      <c r="BP41" s="25">
        <v>81.574070000000006</v>
      </c>
      <c r="BQ41" s="25">
        <v>80.240740000000002</v>
      </c>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12"/>
    </row>
    <row r="42" spans="1:114" x14ac:dyDescent="0.25">
      <c r="A42" s="12" t="s">
        <v>66</v>
      </c>
      <c r="B42" s="12" t="s">
        <v>65</v>
      </c>
      <c r="C42" s="12" t="s">
        <v>65</v>
      </c>
      <c r="D42" s="12" t="s">
        <v>30</v>
      </c>
      <c r="E42" s="12" t="s">
        <v>65</v>
      </c>
      <c r="F42" s="12" t="s">
        <v>65</v>
      </c>
      <c r="G42" s="12" t="s">
        <v>65</v>
      </c>
      <c r="H42" s="12" t="s">
        <v>157</v>
      </c>
      <c r="I42" s="12" t="s">
        <v>125</v>
      </c>
      <c r="J42" s="31">
        <v>42542</v>
      </c>
      <c r="K42" s="12">
        <v>18</v>
      </c>
      <c r="L42" s="12">
        <v>19</v>
      </c>
      <c r="M42" s="25">
        <v>27</v>
      </c>
      <c r="N42" s="25">
        <v>27</v>
      </c>
      <c r="O42" s="25">
        <v>28</v>
      </c>
      <c r="P42" s="25">
        <v>28</v>
      </c>
      <c r="Q42" s="25">
        <v>1</v>
      </c>
      <c r="R42" s="25">
        <v>0</v>
      </c>
      <c r="S42" s="25">
        <v>0</v>
      </c>
      <c r="T42" s="25">
        <v>1</v>
      </c>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v>78.796300000000002</v>
      </c>
      <c r="AU42" s="25">
        <v>76.351849999999999</v>
      </c>
      <c r="AV42" s="25">
        <v>73.166659999999993</v>
      </c>
      <c r="AW42" s="25">
        <v>71.629630000000006</v>
      </c>
      <c r="AX42" s="25">
        <v>69.537040000000005</v>
      </c>
      <c r="AY42" s="25">
        <v>68.203699999999998</v>
      </c>
      <c r="AZ42" s="25">
        <v>68.55556</v>
      </c>
      <c r="BA42" s="25">
        <v>73.574070000000006</v>
      </c>
      <c r="BB42" s="25">
        <v>78.111109999999996</v>
      </c>
      <c r="BC42" s="25">
        <v>82</v>
      </c>
      <c r="BD42" s="25">
        <v>84.888890000000004</v>
      </c>
      <c r="BE42" s="25">
        <v>88.166659999999993</v>
      </c>
      <c r="BF42" s="25">
        <v>91.592590000000001</v>
      </c>
      <c r="BG42" s="25">
        <v>94.222219999999993</v>
      </c>
      <c r="BH42" s="25">
        <v>96.666659999999993</v>
      </c>
      <c r="BI42" s="25">
        <v>97.611109999999996</v>
      </c>
      <c r="BJ42" s="25">
        <v>98.962959999999995</v>
      </c>
      <c r="BK42" s="25">
        <v>99.333340000000007</v>
      </c>
      <c r="BL42" s="25">
        <v>98.5</v>
      </c>
      <c r="BM42" s="25">
        <v>95.574070000000006</v>
      </c>
      <c r="BN42" s="25">
        <v>90.148150000000001</v>
      </c>
      <c r="BO42" s="25">
        <v>87.296300000000002</v>
      </c>
      <c r="BP42" s="25">
        <v>84.425929999999994</v>
      </c>
      <c r="BQ42" s="25">
        <v>82.240740000000002</v>
      </c>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12"/>
    </row>
    <row r="43" spans="1:114" x14ac:dyDescent="0.25">
      <c r="A43" s="12" t="s">
        <v>66</v>
      </c>
      <c r="B43" s="12" t="s">
        <v>65</v>
      </c>
      <c r="C43" s="12" t="s">
        <v>65</v>
      </c>
      <c r="D43" s="12" t="s">
        <v>30</v>
      </c>
      <c r="E43" s="12" t="s">
        <v>65</v>
      </c>
      <c r="F43" s="12" t="s">
        <v>65</v>
      </c>
      <c r="G43" s="12" t="s">
        <v>65</v>
      </c>
      <c r="H43" s="12" t="s">
        <v>157</v>
      </c>
      <c r="I43" s="12" t="s">
        <v>125</v>
      </c>
      <c r="J43" s="31">
        <v>42543</v>
      </c>
      <c r="K43" s="12">
        <v>18</v>
      </c>
      <c r="L43" s="12">
        <v>19</v>
      </c>
      <c r="M43" s="25">
        <v>27</v>
      </c>
      <c r="N43" s="25">
        <v>27</v>
      </c>
      <c r="O43" s="25">
        <v>28</v>
      </c>
      <c r="P43" s="25">
        <v>28</v>
      </c>
      <c r="Q43" s="25">
        <v>1</v>
      </c>
      <c r="R43" s="25">
        <v>0</v>
      </c>
      <c r="S43" s="25">
        <v>0</v>
      </c>
      <c r="T43" s="25">
        <v>1</v>
      </c>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v>80.259259999999998</v>
      </c>
      <c r="AU43" s="25">
        <v>78.740740000000002</v>
      </c>
      <c r="AV43" s="25">
        <v>77.907409999999999</v>
      </c>
      <c r="AW43" s="25">
        <v>74.259259999999998</v>
      </c>
      <c r="AX43" s="25">
        <v>71.55556</v>
      </c>
      <c r="AY43" s="25">
        <v>70.203699999999998</v>
      </c>
      <c r="AZ43" s="25">
        <v>71.462959999999995</v>
      </c>
      <c r="BA43" s="25">
        <v>75.203699999999998</v>
      </c>
      <c r="BB43" s="25">
        <v>78.05556</v>
      </c>
      <c r="BC43" s="25">
        <v>81.388890000000004</v>
      </c>
      <c r="BD43" s="25">
        <v>84.592590000000001</v>
      </c>
      <c r="BE43" s="25">
        <v>87.111109999999996</v>
      </c>
      <c r="BF43" s="25">
        <v>89.833340000000007</v>
      </c>
      <c r="BG43" s="25">
        <v>92.074070000000006</v>
      </c>
      <c r="BH43" s="25">
        <v>93.611109999999996</v>
      </c>
      <c r="BI43" s="25">
        <v>95.185190000000006</v>
      </c>
      <c r="BJ43" s="25">
        <v>95.851849999999999</v>
      </c>
      <c r="BK43" s="25">
        <v>95.759259999999998</v>
      </c>
      <c r="BL43" s="25">
        <v>94.962959999999995</v>
      </c>
      <c r="BM43" s="25">
        <v>92.777780000000007</v>
      </c>
      <c r="BN43" s="25">
        <v>89.351849999999999</v>
      </c>
      <c r="BO43" s="25">
        <v>86.574070000000006</v>
      </c>
      <c r="BP43" s="25">
        <v>83.666659999999993</v>
      </c>
      <c r="BQ43" s="25">
        <v>80.481480000000005</v>
      </c>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12"/>
    </row>
    <row r="44" spans="1:114" x14ac:dyDescent="0.25">
      <c r="A44" s="12" t="s">
        <v>66</v>
      </c>
      <c r="B44" s="12" t="s">
        <v>65</v>
      </c>
      <c r="C44" s="12" t="s">
        <v>65</v>
      </c>
      <c r="D44" s="12" t="s">
        <v>30</v>
      </c>
      <c r="E44" s="12" t="s">
        <v>65</v>
      </c>
      <c r="F44" s="12" t="s">
        <v>65</v>
      </c>
      <c r="G44" s="12" t="s">
        <v>65</v>
      </c>
      <c r="H44" s="12" t="s">
        <v>157</v>
      </c>
      <c r="I44" s="12" t="s">
        <v>125</v>
      </c>
      <c r="J44" s="31">
        <v>42548</v>
      </c>
      <c r="K44" s="12">
        <v>16</v>
      </c>
      <c r="L44" s="12">
        <v>19</v>
      </c>
      <c r="M44" s="25">
        <v>27</v>
      </c>
      <c r="N44" s="25">
        <v>27</v>
      </c>
      <c r="O44" s="25">
        <v>28</v>
      </c>
      <c r="P44" s="25">
        <v>28</v>
      </c>
      <c r="Q44" s="25">
        <v>1</v>
      </c>
      <c r="R44" s="25">
        <v>0</v>
      </c>
      <c r="S44" s="25">
        <v>0</v>
      </c>
      <c r="T44" s="25">
        <v>1</v>
      </c>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v>80.94444</v>
      </c>
      <c r="AU44" s="25">
        <v>79.370369999999994</v>
      </c>
      <c r="AV44" s="25">
        <v>77.537040000000005</v>
      </c>
      <c r="AW44" s="25">
        <v>74.333340000000007</v>
      </c>
      <c r="AX44" s="25">
        <v>73</v>
      </c>
      <c r="AY44" s="25">
        <v>72.296300000000002</v>
      </c>
      <c r="AZ44" s="25">
        <v>73.925929999999994</v>
      </c>
      <c r="BA44" s="25">
        <v>79.129630000000006</v>
      </c>
      <c r="BB44" s="25">
        <v>82.44444</v>
      </c>
      <c r="BC44" s="25">
        <v>86</v>
      </c>
      <c r="BD44" s="25">
        <v>90.277780000000007</v>
      </c>
      <c r="BE44" s="25">
        <v>93.888890000000004</v>
      </c>
      <c r="BF44" s="25">
        <v>95.759259999999998</v>
      </c>
      <c r="BG44" s="25">
        <v>98.94444</v>
      </c>
      <c r="BH44" s="25">
        <v>101.1481</v>
      </c>
      <c r="BI44" s="25">
        <v>102.4074</v>
      </c>
      <c r="BJ44" s="25">
        <v>102.8704</v>
      </c>
      <c r="BK44" s="25">
        <v>103.2037</v>
      </c>
      <c r="BL44" s="25">
        <v>101.81480000000001</v>
      </c>
      <c r="BM44" s="25">
        <v>98.240740000000002</v>
      </c>
      <c r="BN44" s="25">
        <v>93.537040000000005</v>
      </c>
      <c r="BO44" s="25">
        <v>90.314809999999994</v>
      </c>
      <c r="BP44" s="25">
        <v>87.388890000000004</v>
      </c>
      <c r="BQ44" s="25">
        <v>84.648150000000001</v>
      </c>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12"/>
    </row>
    <row r="45" spans="1:114" x14ac:dyDescent="0.25">
      <c r="A45" s="12" t="s">
        <v>66</v>
      </c>
      <c r="B45" s="12" t="s">
        <v>65</v>
      </c>
      <c r="C45" s="12" t="s">
        <v>65</v>
      </c>
      <c r="D45" s="12" t="s">
        <v>30</v>
      </c>
      <c r="E45" s="12" t="s">
        <v>65</v>
      </c>
      <c r="F45" s="12" t="s">
        <v>65</v>
      </c>
      <c r="G45" s="12" t="s">
        <v>65</v>
      </c>
      <c r="H45" s="12" t="s">
        <v>157</v>
      </c>
      <c r="I45" s="12" t="s">
        <v>125</v>
      </c>
      <c r="J45" s="31">
        <v>42549</v>
      </c>
      <c r="K45" s="12">
        <v>16</v>
      </c>
      <c r="L45" s="12">
        <v>19</v>
      </c>
      <c r="M45" s="25">
        <v>27</v>
      </c>
      <c r="N45" s="25">
        <v>27</v>
      </c>
      <c r="O45" s="25">
        <v>28</v>
      </c>
      <c r="P45" s="25">
        <v>28</v>
      </c>
      <c r="Q45" s="25">
        <v>1</v>
      </c>
      <c r="R45" s="25">
        <v>0</v>
      </c>
      <c r="S45" s="25">
        <v>1</v>
      </c>
      <c r="T45" s="25">
        <v>1</v>
      </c>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v>82.611109999999996</v>
      </c>
      <c r="AU45" s="25">
        <v>79.240740000000002</v>
      </c>
      <c r="AV45" s="25">
        <v>77.5</v>
      </c>
      <c r="AW45" s="25">
        <v>76.037040000000005</v>
      </c>
      <c r="AX45" s="25">
        <v>75.148150000000001</v>
      </c>
      <c r="AY45" s="25">
        <v>73.722219999999993</v>
      </c>
      <c r="AZ45" s="25">
        <v>74.518519999999995</v>
      </c>
      <c r="BA45" s="25">
        <v>78.5</v>
      </c>
      <c r="BB45" s="25">
        <v>84.407409999999999</v>
      </c>
      <c r="BC45" s="25">
        <v>88.5</v>
      </c>
      <c r="BD45" s="25">
        <v>91.148150000000001</v>
      </c>
      <c r="BE45" s="25">
        <v>93.44444</v>
      </c>
      <c r="BF45" s="25">
        <v>96.759259999999998</v>
      </c>
      <c r="BG45" s="25">
        <v>99.333340000000007</v>
      </c>
      <c r="BH45" s="25">
        <v>101.2407</v>
      </c>
      <c r="BI45" s="25">
        <v>102.18519999999999</v>
      </c>
      <c r="BJ45" s="25">
        <v>104.0556</v>
      </c>
      <c r="BK45" s="25">
        <v>104.1296</v>
      </c>
      <c r="BL45" s="25">
        <v>103.61109999999999</v>
      </c>
      <c r="BM45" s="25">
        <v>100.03700000000001</v>
      </c>
      <c r="BN45" s="25">
        <v>94.925929999999994</v>
      </c>
      <c r="BO45" s="25">
        <v>91.611109999999996</v>
      </c>
      <c r="BP45" s="25">
        <v>89.222219999999993</v>
      </c>
      <c r="BQ45" s="25">
        <v>86.722219999999993</v>
      </c>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12"/>
    </row>
    <row r="46" spans="1:114" x14ac:dyDescent="0.25">
      <c r="A46" s="12" t="s">
        <v>66</v>
      </c>
      <c r="B46" s="12" t="s">
        <v>65</v>
      </c>
      <c r="C46" s="12" t="s">
        <v>65</v>
      </c>
      <c r="D46" s="12" t="s">
        <v>30</v>
      </c>
      <c r="E46" s="12" t="s">
        <v>65</v>
      </c>
      <c r="F46" s="12" t="s">
        <v>65</v>
      </c>
      <c r="G46" s="12" t="s">
        <v>65</v>
      </c>
      <c r="H46" s="12" t="s">
        <v>157</v>
      </c>
      <c r="I46" s="12" t="s">
        <v>125</v>
      </c>
      <c r="J46" s="31">
        <v>42551</v>
      </c>
      <c r="K46" s="12">
        <v>17</v>
      </c>
      <c r="L46" s="12">
        <v>19</v>
      </c>
      <c r="M46" s="25">
        <v>27</v>
      </c>
      <c r="N46" s="25">
        <v>27</v>
      </c>
      <c r="O46" s="25">
        <v>28</v>
      </c>
      <c r="P46" s="25">
        <v>28</v>
      </c>
      <c r="Q46" s="25">
        <v>1</v>
      </c>
      <c r="R46" s="25">
        <v>0</v>
      </c>
      <c r="S46" s="25">
        <v>1</v>
      </c>
      <c r="T46" s="25">
        <v>1</v>
      </c>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v>81.44444</v>
      </c>
      <c r="AU46" s="25">
        <v>80.074070000000006</v>
      </c>
      <c r="AV46" s="25">
        <v>77.037040000000005</v>
      </c>
      <c r="AW46" s="25">
        <v>74.537040000000005</v>
      </c>
      <c r="AX46" s="25">
        <v>73.037040000000005</v>
      </c>
      <c r="AY46" s="25">
        <v>72.333340000000007</v>
      </c>
      <c r="AZ46" s="25">
        <v>72.259259999999998</v>
      </c>
      <c r="BA46" s="25">
        <v>75.314809999999994</v>
      </c>
      <c r="BB46" s="25">
        <v>79.148150000000001</v>
      </c>
      <c r="BC46" s="25">
        <v>82.685190000000006</v>
      </c>
      <c r="BD46" s="25">
        <v>85.351849999999999</v>
      </c>
      <c r="BE46" s="25">
        <v>89.05556</v>
      </c>
      <c r="BF46" s="25">
        <v>92.925929999999994</v>
      </c>
      <c r="BG46" s="25">
        <v>95.740740000000002</v>
      </c>
      <c r="BH46" s="25">
        <v>98.05556</v>
      </c>
      <c r="BI46" s="25">
        <v>100.6296</v>
      </c>
      <c r="BJ46" s="25">
        <v>101.9074</v>
      </c>
      <c r="BK46" s="25">
        <v>101.5185</v>
      </c>
      <c r="BL46" s="25">
        <v>100.2593</v>
      </c>
      <c r="BM46" s="25">
        <v>96.611109999999996</v>
      </c>
      <c r="BN46" s="25">
        <v>92.111109999999996</v>
      </c>
      <c r="BO46" s="25">
        <v>89.722219999999993</v>
      </c>
      <c r="BP46" s="25">
        <v>87.203699999999998</v>
      </c>
      <c r="BQ46" s="25">
        <v>84.425929999999994</v>
      </c>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12"/>
    </row>
    <row r="47" spans="1:114" x14ac:dyDescent="0.25">
      <c r="A47" s="12" t="s">
        <v>66</v>
      </c>
      <c r="B47" s="12" t="s">
        <v>65</v>
      </c>
      <c r="C47" s="12" t="s">
        <v>65</v>
      </c>
      <c r="D47" s="12" t="s">
        <v>30</v>
      </c>
      <c r="E47" s="12" t="s">
        <v>65</v>
      </c>
      <c r="F47" s="12" t="s">
        <v>65</v>
      </c>
      <c r="G47" s="12" t="s">
        <v>65</v>
      </c>
      <c r="H47" s="12" t="s">
        <v>157</v>
      </c>
      <c r="I47" s="12" t="s">
        <v>125</v>
      </c>
      <c r="J47" s="31">
        <v>42564</v>
      </c>
      <c r="K47" s="12">
        <v>17</v>
      </c>
      <c r="L47" s="12">
        <v>19</v>
      </c>
      <c r="M47" s="25">
        <v>37</v>
      </c>
      <c r="N47" s="25">
        <v>37</v>
      </c>
      <c r="O47" s="25">
        <v>39</v>
      </c>
      <c r="P47" s="25">
        <v>39</v>
      </c>
      <c r="Q47" s="25">
        <v>1</v>
      </c>
      <c r="R47" s="25">
        <v>0</v>
      </c>
      <c r="S47" s="25">
        <v>0</v>
      </c>
      <c r="T47" s="25">
        <v>1</v>
      </c>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v>74.486490000000003</v>
      </c>
      <c r="AU47" s="25">
        <v>72.75676</v>
      </c>
      <c r="AV47" s="25">
        <v>71.283779999999993</v>
      </c>
      <c r="AW47" s="25">
        <v>68.986490000000003</v>
      </c>
      <c r="AX47" s="25">
        <v>66.878380000000007</v>
      </c>
      <c r="AY47" s="25">
        <v>65.729730000000004</v>
      </c>
      <c r="AZ47" s="25">
        <v>66.74324</v>
      </c>
      <c r="BA47" s="25">
        <v>69.702709999999996</v>
      </c>
      <c r="BB47" s="25">
        <v>74.324330000000003</v>
      </c>
      <c r="BC47" s="25">
        <v>78.135130000000004</v>
      </c>
      <c r="BD47" s="25">
        <v>81.58108</v>
      </c>
      <c r="BE47" s="25">
        <v>84.986490000000003</v>
      </c>
      <c r="BF47" s="25">
        <v>87.75676</v>
      </c>
      <c r="BG47" s="25">
        <v>90.297290000000004</v>
      </c>
      <c r="BH47" s="25">
        <v>92.851349999999996</v>
      </c>
      <c r="BI47" s="25">
        <v>94.432429999999997</v>
      </c>
      <c r="BJ47" s="25">
        <v>95.5</v>
      </c>
      <c r="BK47" s="25">
        <v>95.716220000000007</v>
      </c>
      <c r="BL47" s="25">
        <v>94.66216</v>
      </c>
      <c r="BM47" s="25">
        <v>91.58108</v>
      </c>
      <c r="BN47" s="25">
        <v>87.4054</v>
      </c>
      <c r="BO47" s="25">
        <v>84.945949999999996</v>
      </c>
      <c r="BP47" s="25">
        <v>81.770269999999996</v>
      </c>
      <c r="BQ47" s="25">
        <v>79.459460000000007</v>
      </c>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12"/>
    </row>
    <row r="48" spans="1:114" x14ac:dyDescent="0.25">
      <c r="A48" s="12" t="s">
        <v>66</v>
      </c>
      <c r="B48" s="12" t="s">
        <v>65</v>
      </c>
      <c r="C48" s="12" t="s">
        <v>65</v>
      </c>
      <c r="D48" s="12" t="s">
        <v>30</v>
      </c>
      <c r="E48" s="12" t="s">
        <v>65</v>
      </c>
      <c r="F48" s="12" t="s">
        <v>65</v>
      </c>
      <c r="G48" s="12" t="s">
        <v>65</v>
      </c>
      <c r="H48" s="12" t="s">
        <v>157</v>
      </c>
      <c r="I48" s="12" t="s">
        <v>125</v>
      </c>
      <c r="J48" s="31">
        <v>42565</v>
      </c>
      <c r="K48" s="12">
        <v>17</v>
      </c>
      <c r="L48" s="12">
        <v>19</v>
      </c>
      <c r="M48" s="25">
        <v>37</v>
      </c>
      <c r="N48" s="25">
        <v>37</v>
      </c>
      <c r="O48" s="25">
        <v>39</v>
      </c>
      <c r="P48" s="25">
        <v>39</v>
      </c>
      <c r="Q48" s="25">
        <v>1</v>
      </c>
      <c r="R48" s="25">
        <v>0</v>
      </c>
      <c r="S48" s="25">
        <v>0</v>
      </c>
      <c r="T48" s="25">
        <v>1</v>
      </c>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v>77.75676</v>
      </c>
      <c r="AU48" s="25">
        <v>76.41892</v>
      </c>
      <c r="AV48" s="25">
        <v>75.297290000000004</v>
      </c>
      <c r="AW48" s="25">
        <v>74.270269999999996</v>
      </c>
      <c r="AX48" s="25">
        <v>71.986490000000003</v>
      </c>
      <c r="AY48" s="25">
        <v>70.054050000000004</v>
      </c>
      <c r="AZ48" s="25">
        <v>69.459460000000007</v>
      </c>
      <c r="BA48" s="25">
        <v>73.310810000000004</v>
      </c>
      <c r="BB48" s="25">
        <v>78</v>
      </c>
      <c r="BC48" s="25">
        <v>81.851349999999996</v>
      </c>
      <c r="BD48" s="25">
        <v>86.027019999999993</v>
      </c>
      <c r="BE48" s="25">
        <v>89.486490000000003</v>
      </c>
      <c r="BF48" s="25">
        <v>92.054050000000004</v>
      </c>
      <c r="BG48" s="25">
        <v>94.5</v>
      </c>
      <c r="BH48" s="25">
        <v>96.054050000000004</v>
      </c>
      <c r="BI48" s="25">
        <v>97.783779999999993</v>
      </c>
      <c r="BJ48" s="25">
        <v>98.472980000000007</v>
      </c>
      <c r="BK48" s="25">
        <v>98.66216</v>
      </c>
      <c r="BL48" s="25">
        <v>97.5946</v>
      </c>
      <c r="BM48" s="25">
        <v>94.351349999999996</v>
      </c>
      <c r="BN48" s="25">
        <v>90.135130000000004</v>
      </c>
      <c r="BO48" s="25">
        <v>86.5946</v>
      </c>
      <c r="BP48" s="25">
        <v>83.5</v>
      </c>
      <c r="BQ48" s="25">
        <v>81.297290000000004</v>
      </c>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12"/>
    </row>
    <row r="49" spans="1:114" x14ac:dyDescent="0.25">
      <c r="A49" s="12" t="s">
        <v>66</v>
      </c>
      <c r="B49" s="12" t="s">
        <v>65</v>
      </c>
      <c r="C49" s="12" t="s">
        <v>65</v>
      </c>
      <c r="D49" s="12" t="s">
        <v>30</v>
      </c>
      <c r="E49" s="12" t="s">
        <v>65</v>
      </c>
      <c r="F49" s="12" t="s">
        <v>65</v>
      </c>
      <c r="G49" s="12" t="s">
        <v>65</v>
      </c>
      <c r="H49" s="12" t="s">
        <v>157</v>
      </c>
      <c r="I49" s="12" t="s">
        <v>125</v>
      </c>
      <c r="J49" s="31">
        <v>42577</v>
      </c>
      <c r="K49" s="12">
        <v>16</v>
      </c>
      <c r="L49" s="12">
        <v>19</v>
      </c>
      <c r="M49" s="25">
        <v>37</v>
      </c>
      <c r="N49" s="25">
        <v>37</v>
      </c>
      <c r="O49" s="25">
        <v>39</v>
      </c>
      <c r="P49" s="25">
        <v>39</v>
      </c>
      <c r="Q49" s="25">
        <v>1</v>
      </c>
      <c r="R49" s="25">
        <v>0</v>
      </c>
      <c r="S49" s="25">
        <v>0</v>
      </c>
      <c r="T49" s="25">
        <v>1</v>
      </c>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v>79.648650000000004</v>
      </c>
      <c r="AU49" s="25">
        <v>78.148650000000004</v>
      </c>
      <c r="AV49" s="25">
        <v>75.175669999999997</v>
      </c>
      <c r="AW49" s="25">
        <v>73.864869999999996</v>
      </c>
      <c r="AX49" s="25">
        <v>72.4054</v>
      </c>
      <c r="AY49" s="25">
        <v>71.121619999999993</v>
      </c>
      <c r="AZ49" s="25">
        <v>71.66216</v>
      </c>
      <c r="BA49" s="25">
        <v>75.0946</v>
      </c>
      <c r="BB49" s="25">
        <v>79.608109999999996</v>
      </c>
      <c r="BC49" s="25">
        <v>83.783779999999993</v>
      </c>
      <c r="BD49" s="25">
        <v>87.351349999999996</v>
      </c>
      <c r="BE49" s="25">
        <v>90.148650000000004</v>
      </c>
      <c r="BF49" s="25">
        <v>93.513509999999997</v>
      </c>
      <c r="BG49" s="25">
        <v>96.229730000000004</v>
      </c>
      <c r="BH49" s="25">
        <v>98.810810000000004</v>
      </c>
      <c r="BI49" s="25">
        <v>100.77030000000001</v>
      </c>
      <c r="BJ49" s="25">
        <v>101.27030000000001</v>
      </c>
      <c r="BK49" s="25">
        <v>100.9324</v>
      </c>
      <c r="BL49" s="25">
        <v>100.01349999999999</v>
      </c>
      <c r="BM49" s="25">
        <v>96.378380000000007</v>
      </c>
      <c r="BN49" s="25">
        <v>91.689189999999996</v>
      </c>
      <c r="BO49" s="25">
        <v>89.175669999999997</v>
      </c>
      <c r="BP49" s="25">
        <v>87</v>
      </c>
      <c r="BQ49" s="25">
        <v>85.08108</v>
      </c>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12"/>
    </row>
    <row r="50" spans="1:114" x14ac:dyDescent="0.25">
      <c r="A50" s="12" t="s">
        <v>66</v>
      </c>
      <c r="B50" s="12" t="s">
        <v>65</v>
      </c>
      <c r="C50" s="12" t="s">
        <v>65</v>
      </c>
      <c r="D50" s="12" t="s">
        <v>30</v>
      </c>
      <c r="E50" s="12" t="s">
        <v>65</v>
      </c>
      <c r="F50" s="12" t="s">
        <v>65</v>
      </c>
      <c r="G50" s="12" t="s">
        <v>65</v>
      </c>
      <c r="H50" s="12" t="s">
        <v>157</v>
      </c>
      <c r="I50" s="12" t="s">
        <v>125</v>
      </c>
      <c r="J50" s="31">
        <v>42578</v>
      </c>
      <c r="K50" s="12">
        <v>16</v>
      </c>
      <c r="L50" s="12">
        <v>19</v>
      </c>
      <c r="M50" s="25">
        <v>37</v>
      </c>
      <c r="N50" s="25">
        <v>37</v>
      </c>
      <c r="O50" s="25">
        <v>39</v>
      </c>
      <c r="P50" s="25">
        <v>39</v>
      </c>
      <c r="Q50" s="25">
        <v>1</v>
      </c>
      <c r="R50" s="25">
        <v>0</v>
      </c>
      <c r="S50" s="25">
        <v>0</v>
      </c>
      <c r="T50" s="25">
        <v>1</v>
      </c>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v>83.135130000000004</v>
      </c>
      <c r="AU50" s="25">
        <v>81.66216</v>
      </c>
      <c r="AV50" s="25">
        <v>78.864869999999996</v>
      </c>
      <c r="AW50" s="25">
        <v>76.351349999999996</v>
      </c>
      <c r="AX50" s="25">
        <v>75.459460000000007</v>
      </c>
      <c r="AY50" s="25">
        <v>73.797290000000004</v>
      </c>
      <c r="AZ50" s="25">
        <v>74.202709999999996</v>
      </c>
      <c r="BA50" s="25">
        <v>76.770269999999996</v>
      </c>
      <c r="BB50" s="25">
        <v>81.986490000000003</v>
      </c>
      <c r="BC50" s="25">
        <v>85.945949999999996</v>
      </c>
      <c r="BD50" s="25">
        <v>89.75676</v>
      </c>
      <c r="BE50" s="25">
        <v>93.554050000000004</v>
      </c>
      <c r="BF50" s="25">
        <v>97.310810000000004</v>
      </c>
      <c r="BG50" s="25">
        <v>99.716220000000007</v>
      </c>
      <c r="BH50" s="25">
        <v>101.39190000000001</v>
      </c>
      <c r="BI50" s="25">
        <v>102.4324</v>
      </c>
      <c r="BJ50" s="25">
        <v>102.86490000000001</v>
      </c>
      <c r="BK50" s="25">
        <v>101.7838</v>
      </c>
      <c r="BL50" s="25">
        <v>101.2162</v>
      </c>
      <c r="BM50" s="25">
        <v>98.729730000000004</v>
      </c>
      <c r="BN50" s="25">
        <v>93.783779999999993</v>
      </c>
      <c r="BO50" s="25">
        <v>91.66216</v>
      </c>
      <c r="BP50" s="25">
        <v>88.891890000000004</v>
      </c>
      <c r="BQ50" s="25">
        <v>86.351349999999996</v>
      </c>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12"/>
    </row>
    <row r="51" spans="1:114" x14ac:dyDescent="0.25">
      <c r="A51" s="12" t="s">
        <v>66</v>
      </c>
      <c r="B51" s="12" t="s">
        <v>65</v>
      </c>
      <c r="C51" s="12" t="s">
        <v>65</v>
      </c>
      <c r="D51" s="12" t="s">
        <v>30</v>
      </c>
      <c r="E51" s="12" t="s">
        <v>65</v>
      </c>
      <c r="F51" s="12" t="s">
        <v>65</v>
      </c>
      <c r="G51" s="12" t="s">
        <v>65</v>
      </c>
      <c r="H51" s="12" t="s">
        <v>157</v>
      </c>
      <c r="I51" s="12" t="s">
        <v>125</v>
      </c>
      <c r="J51" s="31">
        <v>42579</v>
      </c>
      <c r="K51" s="12">
        <v>16</v>
      </c>
      <c r="L51" s="12">
        <v>19</v>
      </c>
      <c r="M51" s="25">
        <v>35</v>
      </c>
      <c r="N51" s="25">
        <v>35</v>
      </c>
      <c r="O51" s="25">
        <v>39</v>
      </c>
      <c r="P51" s="25">
        <v>39</v>
      </c>
      <c r="Q51" s="25">
        <v>1</v>
      </c>
      <c r="R51" s="25">
        <v>0</v>
      </c>
      <c r="S51" s="25">
        <v>0</v>
      </c>
      <c r="T51" s="25">
        <v>1</v>
      </c>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v>84.785709999999995</v>
      </c>
      <c r="AU51" s="25">
        <v>81.885710000000003</v>
      </c>
      <c r="AV51" s="25">
        <v>79.871430000000004</v>
      </c>
      <c r="AW51" s="25">
        <v>77.957149999999999</v>
      </c>
      <c r="AX51" s="25">
        <v>76.585719999999995</v>
      </c>
      <c r="AY51" s="25">
        <v>75.157139999999998</v>
      </c>
      <c r="AZ51" s="25">
        <v>74.485720000000001</v>
      </c>
      <c r="BA51" s="25">
        <v>76.871430000000004</v>
      </c>
      <c r="BB51" s="25">
        <v>81.671419999999998</v>
      </c>
      <c r="BC51" s="25">
        <v>85.585719999999995</v>
      </c>
      <c r="BD51" s="25">
        <v>89.157139999999998</v>
      </c>
      <c r="BE51" s="25">
        <v>92.557140000000004</v>
      </c>
      <c r="BF51" s="25">
        <v>95.371430000000004</v>
      </c>
      <c r="BG51" s="25">
        <v>97.742859999999993</v>
      </c>
      <c r="BH51" s="25">
        <v>99.742859999999993</v>
      </c>
      <c r="BI51" s="25">
        <v>100.9143</v>
      </c>
      <c r="BJ51" s="25">
        <v>101.8429</v>
      </c>
      <c r="BK51" s="25">
        <v>101.48569999999999</v>
      </c>
      <c r="BL51" s="25">
        <v>100.62860000000001</v>
      </c>
      <c r="BM51" s="25">
        <v>97.528570000000002</v>
      </c>
      <c r="BN51" s="25">
        <v>93.628569999999996</v>
      </c>
      <c r="BO51" s="25">
        <v>91.171419999999998</v>
      </c>
      <c r="BP51" s="25">
        <v>88.1</v>
      </c>
      <c r="BQ51" s="25">
        <v>86.328580000000002</v>
      </c>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12"/>
    </row>
    <row r="52" spans="1:114" x14ac:dyDescent="0.25">
      <c r="A52" s="12" t="s">
        <v>66</v>
      </c>
      <c r="B52" s="12" t="s">
        <v>65</v>
      </c>
      <c r="C52" s="12" t="s">
        <v>65</v>
      </c>
      <c r="D52" s="12" t="s">
        <v>30</v>
      </c>
      <c r="E52" s="12" t="s">
        <v>65</v>
      </c>
      <c r="F52" s="12" t="s">
        <v>65</v>
      </c>
      <c r="G52" s="12" t="s">
        <v>65</v>
      </c>
      <c r="H52" s="12" t="s">
        <v>157</v>
      </c>
      <c r="I52" s="12" t="s">
        <v>125</v>
      </c>
      <c r="J52" s="31">
        <v>42597</v>
      </c>
      <c r="K52" s="12">
        <v>16</v>
      </c>
      <c r="L52" s="12">
        <v>19</v>
      </c>
      <c r="M52" s="25">
        <v>35</v>
      </c>
      <c r="N52" s="25">
        <v>35</v>
      </c>
      <c r="O52" s="25">
        <v>38</v>
      </c>
      <c r="P52" s="25">
        <v>38</v>
      </c>
      <c r="Q52" s="25">
        <v>1</v>
      </c>
      <c r="R52" s="25">
        <v>0</v>
      </c>
      <c r="S52" s="25">
        <v>0</v>
      </c>
      <c r="T52" s="25">
        <v>1</v>
      </c>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v>80.099999999999994</v>
      </c>
      <c r="AU52" s="25">
        <v>77.485720000000001</v>
      </c>
      <c r="AV52" s="25">
        <v>75.68571</v>
      </c>
      <c r="AW52" s="25">
        <v>74.542850000000001</v>
      </c>
      <c r="AX52" s="25">
        <v>71.928569999999993</v>
      </c>
      <c r="AY52" s="25">
        <v>70.757140000000007</v>
      </c>
      <c r="AZ52" s="25">
        <v>70.5</v>
      </c>
      <c r="BA52" s="25">
        <v>73.328580000000002</v>
      </c>
      <c r="BB52" s="25">
        <v>77.328580000000002</v>
      </c>
      <c r="BC52" s="25">
        <v>80.357140000000001</v>
      </c>
      <c r="BD52" s="25">
        <v>83.471429999999998</v>
      </c>
      <c r="BE52" s="25">
        <v>87.371430000000004</v>
      </c>
      <c r="BF52" s="25">
        <v>90.728570000000005</v>
      </c>
      <c r="BG52" s="25">
        <v>93.328580000000002</v>
      </c>
      <c r="BH52" s="25">
        <v>95.6</v>
      </c>
      <c r="BI52" s="25">
        <v>97.257140000000007</v>
      </c>
      <c r="BJ52" s="25">
        <v>98.085719999999995</v>
      </c>
      <c r="BK52" s="25">
        <v>97.228570000000005</v>
      </c>
      <c r="BL52" s="25">
        <v>96.028570000000002</v>
      </c>
      <c r="BM52" s="25">
        <v>91.714290000000005</v>
      </c>
      <c r="BN52" s="25">
        <v>88.242859999999993</v>
      </c>
      <c r="BO52" s="25">
        <v>85.514279999999999</v>
      </c>
      <c r="BP52" s="25">
        <v>83.571430000000007</v>
      </c>
      <c r="BQ52" s="25">
        <v>81.099999999999994</v>
      </c>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12"/>
    </row>
    <row r="53" spans="1:114" x14ac:dyDescent="0.25">
      <c r="A53" s="12" t="s">
        <v>66</v>
      </c>
      <c r="B53" s="12" t="s">
        <v>65</v>
      </c>
      <c r="C53" s="12" t="s">
        <v>65</v>
      </c>
      <c r="D53" s="12" t="s">
        <v>30</v>
      </c>
      <c r="E53" s="12" t="s">
        <v>65</v>
      </c>
      <c r="F53" s="12" t="s">
        <v>65</v>
      </c>
      <c r="G53" s="12" t="s">
        <v>65</v>
      </c>
      <c r="H53" s="12" t="s">
        <v>157</v>
      </c>
      <c r="I53" s="12" t="s">
        <v>125</v>
      </c>
      <c r="J53" s="31">
        <v>42598</v>
      </c>
      <c r="K53" s="12">
        <v>16</v>
      </c>
      <c r="L53" s="12">
        <v>19</v>
      </c>
      <c r="M53" s="25">
        <v>36</v>
      </c>
      <c r="N53" s="25">
        <v>36</v>
      </c>
      <c r="O53" s="25">
        <v>38</v>
      </c>
      <c r="P53" s="25">
        <v>38</v>
      </c>
      <c r="Q53" s="25">
        <v>1</v>
      </c>
      <c r="R53" s="25">
        <v>0</v>
      </c>
      <c r="S53" s="25">
        <v>1</v>
      </c>
      <c r="T53" s="25">
        <v>1</v>
      </c>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v>78.25</v>
      </c>
      <c r="AU53" s="25">
        <v>76.333340000000007</v>
      </c>
      <c r="AV53" s="25">
        <v>73.777780000000007</v>
      </c>
      <c r="AW53" s="25">
        <v>71.763890000000004</v>
      </c>
      <c r="AX53" s="25">
        <v>70.666659999999993</v>
      </c>
      <c r="AY53" s="25">
        <v>69.583340000000007</v>
      </c>
      <c r="AZ53" s="25">
        <v>68.902780000000007</v>
      </c>
      <c r="BA53" s="25">
        <v>71.861109999999996</v>
      </c>
      <c r="BB53" s="25">
        <v>76.027780000000007</v>
      </c>
      <c r="BC53" s="25">
        <v>79.291659999999993</v>
      </c>
      <c r="BD53" s="25">
        <v>82.416659999999993</v>
      </c>
      <c r="BE53" s="25">
        <v>85.847219999999993</v>
      </c>
      <c r="BF53" s="25">
        <v>88.541659999999993</v>
      </c>
      <c r="BG53" s="25">
        <v>91.902780000000007</v>
      </c>
      <c r="BH53" s="25">
        <v>94.93056</v>
      </c>
      <c r="BI53" s="25">
        <v>97.152780000000007</v>
      </c>
      <c r="BJ53" s="25">
        <v>97.472219999999993</v>
      </c>
      <c r="BK53" s="25">
        <v>97.486109999999996</v>
      </c>
      <c r="BL53" s="25">
        <v>96.138890000000004</v>
      </c>
      <c r="BM53" s="25">
        <v>92.94444</v>
      </c>
      <c r="BN53" s="25">
        <v>89.666659999999993</v>
      </c>
      <c r="BO53" s="25">
        <v>87.138890000000004</v>
      </c>
      <c r="BP53" s="25">
        <v>84.041659999999993</v>
      </c>
      <c r="BQ53" s="25">
        <v>82.402780000000007</v>
      </c>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12"/>
    </row>
    <row r="54" spans="1:114" x14ac:dyDescent="0.25">
      <c r="A54" s="12" t="s">
        <v>66</v>
      </c>
      <c r="B54" s="12" t="s">
        <v>65</v>
      </c>
      <c r="C54" s="12" t="s">
        <v>65</v>
      </c>
      <c r="D54" s="12" t="s">
        <v>30</v>
      </c>
      <c r="E54" s="12" t="s">
        <v>65</v>
      </c>
      <c r="F54" s="12" t="s">
        <v>65</v>
      </c>
      <c r="G54" s="12" t="s">
        <v>65</v>
      </c>
      <c r="H54" s="12" t="s">
        <v>157</v>
      </c>
      <c r="I54" s="12" t="s">
        <v>125</v>
      </c>
      <c r="J54" s="31">
        <v>42599</v>
      </c>
      <c r="K54" s="12">
        <v>16</v>
      </c>
      <c r="L54" s="12">
        <v>19</v>
      </c>
      <c r="M54" s="25">
        <v>36</v>
      </c>
      <c r="N54" s="25">
        <v>36</v>
      </c>
      <c r="O54" s="25">
        <v>38</v>
      </c>
      <c r="P54" s="25">
        <v>38</v>
      </c>
      <c r="Q54" s="25">
        <v>1</v>
      </c>
      <c r="R54" s="25">
        <v>0</v>
      </c>
      <c r="S54" s="25">
        <v>1</v>
      </c>
      <c r="T54" s="25">
        <v>1</v>
      </c>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v>80.972219999999993</v>
      </c>
      <c r="AU54" s="25">
        <v>78.791659999999993</v>
      </c>
      <c r="AV54" s="25">
        <v>75.5</v>
      </c>
      <c r="AW54" s="25">
        <v>72.44444</v>
      </c>
      <c r="AX54" s="25">
        <v>70.93056</v>
      </c>
      <c r="AY54" s="25">
        <v>70.263890000000004</v>
      </c>
      <c r="AZ54" s="25">
        <v>69.791659999999993</v>
      </c>
      <c r="BA54" s="25">
        <v>73.027780000000007</v>
      </c>
      <c r="BB54" s="25">
        <v>78.208340000000007</v>
      </c>
      <c r="BC54" s="25">
        <v>81.736109999999996</v>
      </c>
      <c r="BD54" s="25">
        <v>85.375</v>
      </c>
      <c r="BE54" s="25">
        <v>89.236109999999996</v>
      </c>
      <c r="BF54" s="25">
        <v>91.166659999999993</v>
      </c>
      <c r="BG54" s="25">
        <v>94.013890000000004</v>
      </c>
      <c r="BH54" s="25">
        <v>96.847219999999993</v>
      </c>
      <c r="BI54" s="25">
        <v>98.652780000000007</v>
      </c>
      <c r="BJ54" s="25">
        <v>99.333340000000007</v>
      </c>
      <c r="BK54" s="25">
        <v>99.041659999999993</v>
      </c>
      <c r="BL54" s="25">
        <v>97.097219999999993</v>
      </c>
      <c r="BM54" s="25">
        <v>93.902780000000007</v>
      </c>
      <c r="BN54" s="25">
        <v>91.083340000000007</v>
      </c>
      <c r="BO54" s="25">
        <v>88.44444</v>
      </c>
      <c r="BP54" s="25">
        <v>85.69444</v>
      </c>
      <c r="BQ54" s="25">
        <v>82.263890000000004</v>
      </c>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12"/>
    </row>
    <row r="55" spans="1:114" x14ac:dyDescent="0.25">
      <c r="A55" s="12" t="s">
        <v>66</v>
      </c>
      <c r="B55" s="12" t="s">
        <v>65</v>
      </c>
      <c r="C55" s="12" t="s">
        <v>65</v>
      </c>
      <c r="D55" s="12" t="s">
        <v>30</v>
      </c>
      <c r="E55" s="12" t="s">
        <v>65</v>
      </c>
      <c r="F55" s="12" t="s">
        <v>65</v>
      </c>
      <c r="G55" s="12" t="s">
        <v>65</v>
      </c>
      <c r="H55" s="12" t="s">
        <v>157</v>
      </c>
      <c r="I55" s="12" t="s">
        <v>125</v>
      </c>
      <c r="J55" s="31">
        <v>42632</v>
      </c>
      <c r="K55" s="12">
        <v>17</v>
      </c>
      <c r="L55" s="12">
        <v>19</v>
      </c>
      <c r="M55" s="25">
        <v>35</v>
      </c>
      <c r="N55" s="25">
        <v>35</v>
      </c>
      <c r="O55" s="25">
        <v>36</v>
      </c>
      <c r="P55" s="25">
        <v>36</v>
      </c>
      <c r="Q55" s="25">
        <v>1</v>
      </c>
      <c r="R55" s="25">
        <v>0</v>
      </c>
      <c r="S55" s="25">
        <v>0</v>
      </c>
      <c r="T55" s="25">
        <v>1</v>
      </c>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v>76.642859999999999</v>
      </c>
      <c r="AU55" s="25">
        <v>75.071430000000007</v>
      </c>
      <c r="AV55" s="25">
        <v>73.857140000000001</v>
      </c>
      <c r="AW55" s="25">
        <v>71.771429999999995</v>
      </c>
      <c r="AX55" s="25">
        <v>69.414280000000005</v>
      </c>
      <c r="AY55" s="25">
        <v>68.471429999999998</v>
      </c>
      <c r="AZ55" s="25">
        <v>67.757140000000007</v>
      </c>
      <c r="BA55" s="25">
        <v>69.400000000000006</v>
      </c>
      <c r="BB55" s="25">
        <v>75.371430000000004</v>
      </c>
      <c r="BC55" s="25">
        <v>81.414280000000005</v>
      </c>
      <c r="BD55" s="25">
        <v>85.628569999999996</v>
      </c>
      <c r="BE55" s="25">
        <v>89.842860000000002</v>
      </c>
      <c r="BF55" s="25">
        <v>93.142859999999999</v>
      </c>
      <c r="BG55" s="25">
        <v>95.471429999999998</v>
      </c>
      <c r="BH55" s="25">
        <v>97.085719999999995</v>
      </c>
      <c r="BI55" s="25">
        <v>98.771429999999995</v>
      </c>
      <c r="BJ55" s="25">
        <v>99.342860000000002</v>
      </c>
      <c r="BK55" s="25">
        <v>98.014279999999999</v>
      </c>
      <c r="BL55" s="25">
        <v>95.342860000000002</v>
      </c>
      <c r="BM55" s="25">
        <v>91.528570000000002</v>
      </c>
      <c r="BN55" s="25">
        <v>88.085719999999995</v>
      </c>
      <c r="BO55" s="25">
        <v>85.657139999999998</v>
      </c>
      <c r="BP55" s="25">
        <v>85.028570000000002</v>
      </c>
      <c r="BQ55" s="25">
        <v>84.914280000000005</v>
      </c>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12"/>
    </row>
    <row r="56" spans="1:114" x14ac:dyDescent="0.25">
      <c r="A56" s="12" t="s">
        <v>66</v>
      </c>
      <c r="B56" s="12" t="s">
        <v>65</v>
      </c>
      <c r="C56" s="12" t="s">
        <v>65</v>
      </c>
      <c r="D56" s="12" t="s">
        <v>30</v>
      </c>
      <c r="E56" s="12" t="s">
        <v>65</v>
      </c>
      <c r="F56" s="12" t="s">
        <v>65</v>
      </c>
      <c r="G56" s="12" t="s">
        <v>65</v>
      </c>
      <c r="H56" s="12" t="s">
        <v>157</v>
      </c>
      <c r="I56" s="12" t="s">
        <v>125</v>
      </c>
      <c r="J56" s="31">
        <v>42639</v>
      </c>
      <c r="K56" s="12">
        <v>17</v>
      </c>
      <c r="L56" s="12">
        <v>19</v>
      </c>
      <c r="M56" s="25">
        <v>35</v>
      </c>
      <c r="N56" s="25">
        <v>35</v>
      </c>
      <c r="O56" s="25">
        <v>36</v>
      </c>
      <c r="P56" s="25">
        <v>36</v>
      </c>
      <c r="Q56" s="25">
        <v>1</v>
      </c>
      <c r="R56" s="25">
        <v>0</v>
      </c>
      <c r="S56" s="25">
        <v>0</v>
      </c>
      <c r="T56" s="25">
        <v>1</v>
      </c>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v>72.428569999999993</v>
      </c>
      <c r="AU56" s="25">
        <v>70.885710000000003</v>
      </c>
      <c r="AV56" s="25">
        <v>69.157139999999998</v>
      </c>
      <c r="AW56" s="25">
        <v>67.014279999999999</v>
      </c>
      <c r="AX56" s="25">
        <v>66.714290000000005</v>
      </c>
      <c r="AY56" s="25">
        <v>65.571430000000007</v>
      </c>
      <c r="AZ56" s="25">
        <v>65.085719999999995</v>
      </c>
      <c r="BA56" s="25">
        <v>66.042850000000001</v>
      </c>
      <c r="BB56" s="25">
        <v>70.414280000000005</v>
      </c>
      <c r="BC56" s="25">
        <v>76.971429999999998</v>
      </c>
      <c r="BD56" s="25">
        <v>83.31429</v>
      </c>
      <c r="BE56" s="25">
        <v>87.514279999999999</v>
      </c>
      <c r="BF56" s="25">
        <v>91.942859999999996</v>
      </c>
      <c r="BG56" s="25">
        <v>95.31429</v>
      </c>
      <c r="BH56" s="25">
        <v>96.857140000000001</v>
      </c>
      <c r="BI56" s="25">
        <v>97.342860000000002</v>
      </c>
      <c r="BJ56" s="25">
        <v>97.4</v>
      </c>
      <c r="BK56" s="25">
        <v>94.657139999999998</v>
      </c>
      <c r="BL56" s="25">
        <v>91.4</v>
      </c>
      <c r="BM56" s="25">
        <v>86.81429</v>
      </c>
      <c r="BN56" s="25">
        <v>82.771429999999995</v>
      </c>
      <c r="BO56" s="25">
        <v>80.128569999999996</v>
      </c>
      <c r="BP56" s="25">
        <v>78.18571</v>
      </c>
      <c r="BQ56" s="25">
        <v>76.31429</v>
      </c>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12"/>
    </row>
    <row r="57" spans="1:114" x14ac:dyDescent="0.25">
      <c r="A57" s="12" t="s">
        <v>66</v>
      </c>
      <c r="B57" s="12" t="s">
        <v>65</v>
      </c>
      <c r="C57" s="12" t="s">
        <v>65</v>
      </c>
      <c r="D57" s="12" t="s">
        <v>30</v>
      </c>
      <c r="E57" s="12" t="s">
        <v>65</v>
      </c>
      <c r="F57" s="12" t="s">
        <v>65</v>
      </c>
      <c r="G57" s="12" t="s">
        <v>65</v>
      </c>
      <c r="H57" s="12" t="s">
        <v>157</v>
      </c>
      <c r="I57" s="12" t="s">
        <v>125</v>
      </c>
      <c r="J57" s="31">
        <v>42640</v>
      </c>
      <c r="K57" s="12">
        <v>17</v>
      </c>
      <c r="L57" s="12">
        <v>19</v>
      </c>
      <c r="M57" s="25">
        <v>35</v>
      </c>
      <c r="N57" s="25">
        <v>35</v>
      </c>
      <c r="O57" s="25">
        <v>36</v>
      </c>
      <c r="P57" s="25">
        <v>36</v>
      </c>
      <c r="Q57" s="25">
        <v>1</v>
      </c>
      <c r="R57" s="25">
        <v>0</v>
      </c>
      <c r="S57" s="25">
        <v>1</v>
      </c>
      <c r="T57" s="25">
        <v>1</v>
      </c>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v>74.357140000000001</v>
      </c>
      <c r="AU57" s="25">
        <v>72.585719999999995</v>
      </c>
      <c r="AV57" s="25">
        <v>69.31429</v>
      </c>
      <c r="AW57" s="25">
        <v>68.099999999999994</v>
      </c>
      <c r="AX57" s="25">
        <v>66.7</v>
      </c>
      <c r="AY57" s="25">
        <v>65.68571</v>
      </c>
      <c r="AZ57" s="25">
        <v>64.928569999999993</v>
      </c>
      <c r="BA57" s="25">
        <v>66.442859999999996</v>
      </c>
      <c r="BB57" s="25">
        <v>71.771429999999995</v>
      </c>
      <c r="BC57" s="25">
        <v>78.271429999999995</v>
      </c>
      <c r="BD57" s="25">
        <v>83.457149999999999</v>
      </c>
      <c r="BE57" s="25">
        <v>87.171419999999998</v>
      </c>
      <c r="BF57" s="25">
        <v>89.642859999999999</v>
      </c>
      <c r="BG57" s="25">
        <v>92.8</v>
      </c>
      <c r="BH57" s="25">
        <v>94.471429999999998</v>
      </c>
      <c r="BI57" s="25">
        <v>95.485720000000001</v>
      </c>
      <c r="BJ57" s="25">
        <v>95.642859999999999</v>
      </c>
      <c r="BK57" s="25">
        <v>94.571430000000007</v>
      </c>
      <c r="BL57" s="25">
        <v>90.742859999999993</v>
      </c>
      <c r="BM57" s="25">
        <v>84.942859999999996</v>
      </c>
      <c r="BN57" s="25">
        <v>81.885710000000003</v>
      </c>
      <c r="BO57" s="25">
        <v>79.514279999999999</v>
      </c>
      <c r="BP57" s="25">
        <v>77.528570000000002</v>
      </c>
      <c r="BQ57" s="25">
        <v>75.857140000000001</v>
      </c>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12"/>
    </row>
    <row r="58" spans="1:114" x14ac:dyDescent="0.25">
      <c r="A58" s="12" t="s">
        <v>66</v>
      </c>
      <c r="B58" s="12" t="s">
        <v>65</v>
      </c>
      <c r="C58" s="12" t="s">
        <v>65</v>
      </c>
      <c r="D58" s="12" t="s">
        <v>30</v>
      </c>
      <c r="E58" s="12" t="s">
        <v>65</v>
      </c>
      <c r="F58" s="12" t="s">
        <v>65</v>
      </c>
      <c r="G58" s="12" t="s">
        <v>65</v>
      </c>
      <c r="H58" s="12" t="s">
        <v>157</v>
      </c>
      <c r="I58" s="12" t="s">
        <v>125</v>
      </c>
      <c r="K58" s="12">
        <v>16</v>
      </c>
      <c r="L58" s="12">
        <v>19</v>
      </c>
      <c r="M58" s="25">
        <v>32</v>
      </c>
      <c r="N58" s="25">
        <v>32</v>
      </c>
      <c r="O58" s="25">
        <v>34</v>
      </c>
      <c r="P58" s="25">
        <v>34</v>
      </c>
      <c r="Q58" s="25">
        <v>1</v>
      </c>
      <c r="R58" s="25">
        <v>0</v>
      </c>
      <c r="S58" s="25">
        <v>0</v>
      </c>
      <c r="T58" s="25">
        <v>1</v>
      </c>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v>80.328059999999994</v>
      </c>
      <c r="AU58" s="25">
        <v>78.041830000000004</v>
      </c>
      <c r="AV58" s="25">
        <v>75.722729999999999</v>
      </c>
      <c r="AW58" s="25">
        <v>73.60172</v>
      </c>
      <c r="AX58" s="25">
        <v>72.242080000000001</v>
      </c>
      <c r="AY58" s="25">
        <v>71.006929999999997</v>
      </c>
      <c r="AZ58" s="25">
        <v>71.300799999999995</v>
      </c>
      <c r="BA58" s="25">
        <v>74.949079999999995</v>
      </c>
      <c r="BB58" s="25">
        <v>79.694180000000003</v>
      </c>
      <c r="BC58" s="25">
        <v>83.386700000000005</v>
      </c>
      <c r="BD58" s="25">
        <v>86.917649999999995</v>
      </c>
      <c r="BE58" s="25">
        <v>90.304789999999997</v>
      </c>
      <c r="BF58" s="25">
        <v>93.198449999999994</v>
      </c>
      <c r="BG58" s="25">
        <v>95.936000000000007</v>
      </c>
      <c r="BH58" s="25">
        <v>98.208259999999996</v>
      </c>
      <c r="BI58" s="25">
        <v>99.643900000000002</v>
      </c>
      <c r="BJ58" s="25">
        <v>100.4666</v>
      </c>
      <c r="BK58" s="25">
        <v>100.10509999999999</v>
      </c>
      <c r="BL58" s="25">
        <v>99.173410000000004</v>
      </c>
      <c r="BM58" s="25">
        <v>95.86797</v>
      </c>
      <c r="BN58" s="25">
        <v>91.687219999999996</v>
      </c>
      <c r="BO58" s="25">
        <v>88.882909999999995</v>
      </c>
      <c r="BP58" s="25">
        <v>86.065119999999993</v>
      </c>
      <c r="BQ58" s="25">
        <v>83.78425</v>
      </c>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12"/>
    </row>
    <row r="59" spans="1:114" x14ac:dyDescent="0.25">
      <c r="A59" s="12" t="s">
        <v>66</v>
      </c>
      <c r="B59" s="12" t="s">
        <v>65</v>
      </c>
      <c r="C59" s="12" t="s">
        <v>65</v>
      </c>
      <c r="D59" s="12" t="s">
        <v>38</v>
      </c>
      <c r="E59" s="12" t="s">
        <v>65</v>
      </c>
      <c r="F59" s="12" t="s">
        <v>65</v>
      </c>
      <c r="G59" s="12" t="s">
        <v>65</v>
      </c>
      <c r="H59" s="12" t="s">
        <v>156</v>
      </c>
      <c r="I59" s="12" t="s">
        <v>126</v>
      </c>
      <c r="J59" s="31">
        <v>42541</v>
      </c>
      <c r="K59" s="12">
        <v>16</v>
      </c>
      <c r="L59" s="12">
        <v>19</v>
      </c>
      <c r="M59" s="25">
        <v>7</v>
      </c>
      <c r="N59" s="25">
        <v>7</v>
      </c>
      <c r="O59" s="25">
        <v>8</v>
      </c>
      <c r="P59" s="25">
        <v>8</v>
      </c>
      <c r="Q59" s="25">
        <v>1</v>
      </c>
      <c r="R59" s="25">
        <v>1</v>
      </c>
      <c r="S59" s="25">
        <v>0</v>
      </c>
      <c r="T59" s="25">
        <v>1</v>
      </c>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v>70.857140000000001</v>
      </c>
      <c r="AU59" s="25">
        <v>69.571430000000007</v>
      </c>
      <c r="AV59" s="25">
        <v>67.071430000000007</v>
      </c>
      <c r="AW59" s="25">
        <v>65.5</v>
      </c>
      <c r="AX59" s="25">
        <v>64.357140000000001</v>
      </c>
      <c r="AY59" s="25">
        <v>63.214289999999998</v>
      </c>
      <c r="AZ59" s="25">
        <v>63.785710000000002</v>
      </c>
      <c r="BA59" s="25">
        <v>67.571430000000007</v>
      </c>
      <c r="BB59" s="25">
        <v>71.857140000000001</v>
      </c>
      <c r="BC59" s="25">
        <v>75.642859999999999</v>
      </c>
      <c r="BD59" s="25">
        <v>79.714290000000005</v>
      </c>
      <c r="BE59" s="25">
        <v>83.714290000000005</v>
      </c>
      <c r="BF59" s="25">
        <v>86.857140000000001</v>
      </c>
      <c r="BG59" s="25">
        <v>89.642859999999999</v>
      </c>
      <c r="BH59" s="25">
        <v>91.714290000000005</v>
      </c>
      <c r="BI59" s="25">
        <v>92.142859999999999</v>
      </c>
      <c r="BJ59" s="25">
        <v>92</v>
      </c>
      <c r="BK59" s="25">
        <v>91.214290000000005</v>
      </c>
      <c r="BL59" s="25">
        <v>88.5</v>
      </c>
      <c r="BM59" s="25">
        <v>85</v>
      </c>
      <c r="BN59" s="25">
        <v>81.857140000000001</v>
      </c>
      <c r="BO59" s="25">
        <v>79.357140000000001</v>
      </c>
      <c r="BP59" s="25">
        <v>76.928569999999993</v>
      </c>
      <c r="BQ59" s="25">
        <v>74.5</v>
      </c>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12"/>
    </row>
    <row r="60" spans="1:114" x14ac:dyDescent="0.25">
      <c r="A60" s="12" t="s">
        <v>66</v>
      </c>
      <c r="B60" s="12" t="s">
        <v>65</v>
      </c>
      <c r="C60" s="12" t="s">
        <v>65</v>
      </c>
      <c r="D60" s="12" t="s">
        <v>38</v>
      </c>
      <c r="E60" s="12" t="s">
        <v>65</v>
      </c>
      <c r="F60" s="12" t="s">
        <v>65</v>
      </c>
      <c r="G60" s="12" t="s">
        <v>65</v>
      </c>
      <c r="H60" s="12" t="s">
        <v>156</v>
      </c>
      <c r="I60" s="12" t="s">
        <v>126</v>
      </c>
      <c r="J60" s="31">
        <v>42542</v>
      </c>
      <c r="K60" s="12">
        <v>18</v>
      </c>
      <c r="L60" s="12">
        <v>19</v>
      </c>
      <c r="M60" s="25">
        <v>7</v>
      </c>
      <c r="N60" s="25">
        <v>7</v>
      </c>
      <c r="O60" s="25">
        <v>8</v>
      </c>
      <c r="P60" s="25">
        <v>8</v>
      </c>
      <c r="Q60" s="25">
        <v>1</v>
      </c>
      <c r="R60" s="25">
        <v>1</v>
      </c>
      <c r="S60" s="25">
        <v>0</v>
      </c>
      <c r="T60" s="25">
        <v>1</v>
      </c>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v>72.5</v>
      </c>
      <c r="AU60" s="25">
        <v>70.642859999999999</v>
      </c>
      <c r="AV60" s="25">
        <v>68.857140000000001</v>
      </c>
      <c r="AW60" s="25">
        <v>67.571430000000007</v>
      </c>
      <c r="AX60" s="25">
        <v>65.928569999999993</v>
      </c>
      <c r="AY60" s="25">
        <v>64.928569999999993</v>
      </c>
      <c r="AZ60" s="25">
        <v>65.571430000000007</v>
      </c>
      <c r="BA60" s="25">
        <v>69.714290000000005</v>
      </c>
      <c r="BB60" s="25">
        <v>73.714290000000005</v>
      </c>
      <c r="BC60" s="25">
        <v>78.357140000000001</v>
      </c>
      <c r="BD60" s="25">
        <v>83</v>
      </c>
      <c r="BE60" s="25">
        <v>87.071430000000007</v>
      </c>
      <c r="BF60" s="25">
        <v>90.357140000000001</v>
      </c>
      <c r="BG60" s="25">
        <v>92.714290000000005</v>
      </c>
      <c r="BH60" s="25">
        <v>94.857140000000001</v>
      </c>
      <c r="BI60" s="25">
        <v>95.928569999999993</v>
      </c>
      <c r="BJ60" s="25">
        <v>94.857140000000001</v>
      </c>
      <c r="BK60" s="25">
        <v>93.785709999999995</v>
      </c>
      <c r="BL60" s="25">
        <v>91.142859999999999</v>
      </c>
      <c r="BM60" s="25">
        <v>88.071430000000007</v>
      </c>
      <c r="BN60" s="25">
        <v>83.142859999999999</v>
      </c>
      <c r="BO60" s="25">
        <v>79.357140000000001</v>
      </c>
      <c r="BP60" s="25">
        <v>77.071430000000007</v>
      </c>
      <c r="BQ60" s="25">
        <v>74.571430000000007</v>
      </c>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12"/>
    </row>
    <row r="61" spans="1:114" x14ac:dyDescent="0.25">
      <c r="A61" s="12" t="s">
        <v>66</v>
      </c>
      <c r="B61" s="12" t="s">
        <v>65</v>
      </c>
      <c r="C61" s="12" t="s">
        <v>65</v>
      </c>
      <c r="D61" s="12" t="s">
        <v>38</v>
      </c>
      <c r="E61" s="12" t="s">
        <v>65</v>
      </c>
      <c r="F61" s="12" t="s">
        <v>65</v>
      </c>
      <c r="G61" s="12" t="s">
        <v>65</v>
      </c>
      <c r="H61" s="12" t="s">
        <v>156</v>
      </c>
      <c r="I61" s="12" t="s">
        <v>126</v>
      </c>
      <c r="J61" s="31">
        <v>42543</v>
      </c>
      <c r="K61" s="12">
        <v>18</v>
      </c>
      <c r="L61" s="12">
        <v>19</v>
      </c>
      <c r="M61" s="25">
        <v>7</v>
      </c>
      <c r="N61" s="25">
        <v>7</v>
      </c>
      <c r="O61" s="25">
        <v>8</v>
      </c>
      <c r="P61" s="25">
        <v>8</v>
      </c>
      <c r="Q61" s="25">
        <v>1</v>
      </c>
      <c r="R61" s="25">
        <v>1</v>
      </c>
      <c r="S61" s="25">
        <v>0</v>
      </c>
      <c r="T61" s="25">
        <v>1</v>
      </c>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v>72.571430000000007</v>
      </c>
      <c r="AU61" s="25">
        <v>70.571430000000007</v>
      </c>
      <c r="AV61" s="25">
        <v>69.142859999999999</v>
      </c>
      <c r="AW61" s="25">
        <v>67.214290000000005</v>
      </c>
      <c r="AX61" s="25">
        <v>65.357140000000001</v>
      </c>
      <c r="AY61" s="25">
        <v>63.928570000000001</v>
      </c>
      <c r="AZ61" s="25">
        <v>64.857140000000001</v>
      </c>
      <c r="BA61" s="25">
        <v>68.642859999999999</v>
      </c>
      <c r="BB61" s="25">
        <v>73</v>
      </c>
      <c r="BC61" s="25">
        <v>76.928569999999993</v>
      </c>
      <c r="BD61" s="25">
        <v>80.357140000000001</v>
      </c>
      <c r="BE61" s="25">
        <v>83.714290000000005</v>
      </c>
      <c r="BF61" s="25">
        <v>86.071430000000007</v>
      </c>
      <c r="BG61" s="25">
        <v>88.714290000000005</v>
      </c>
      <c r="BH61" s="25">
        <v>89.928569999999993</v>
      </c>
      <c r="BI61" s="25">
        <v>89.642859999999999</v>
      </c>
      <c r="BJ61" s="25">
        <v>89.642859999999999</v>
      </c>
      <c r="BK61" s="25">
        <v>87.857140000000001</v>
      </c>
      <c r="BL61" s="25">
        <v>85.5</v>
      </c>
      <c r="BM61" s="25">
        <v>82.428569999999993</v>
      </c>
      <c r="BN61" s="25">
        <v>78.571430000000007</v>
      </c>
      <c r="BO61" s="25">
        <v>75.642859999999999</v>
      </c>
      <c r="BP61" s="25">
        <v>72.642859999999999</v>
      </c>
      <c r="BQ61" s="25">
        <v>69.857140000000001</v>
      </c>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12"/>
    </row>
    <row r="62" spans="1:114" x14ac:dyDescent="0.25">
      <c r="A62" s="12" t="s">
        <v>66</v>
      </c>
      <c r="B62" s="12" t="s">
        <v>65</v>
      </c>
      <c r="C62" s="12" t="s">
        <v>65</v>
      </c>
      <c r="D62" s="12" t="s">
        <v>38</v>
      </c>
      <c r="E62" s="12" t="s">
        <v>65</v>
      </c>
      <c r="F62" s="12" t="s">
        <v>65</v>
      </c>
      <c r="G62" s="12" t="s">
        <v>65</v>
      </c>
      <c r="H62" s="12" t="s">
        <v>156</v>
      </c>
      <c r="I62" s="12" t="s">
        <v>126</v>
      </c>
      <c r="J62" s="31">
        <v>42548</v>
      </c>
      <c r="K62" s="12">
        <v>16</v>
      </c>
      <c r="L62" s="12">
        <v>19</v>
      </c>
      <c r="M62" s="25">
        <v>7</v>
      </c>
      <c r="N62" s="25">
        <v>7</v>
      </c>
      <c r="O62" s="25">
        <v>8</v>
      </c>
      <c r="P62" s="25">
        <v>8</v>
      </c>
      <c r="Q62" s="25">
        <v>1</v>
      </c>
      <c r="R62" s="25">
        <v>1</v>
      </c>
      <c r="S62" s="25">
        <v>0</v>
      </c>
      <c r="T62" s="25">
        <v>1</v>
      </c>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v>73.857140000000001</v>
      </c>
      <c r="AU62" s="25">
        <v>71.5</v>
      </c>
      <c r="AV62" s="25">
        <v>69.785709999999995</v>
      </c>
      <c r="AW62" s="25">
        <v>68.357140000000001</v>
      </c>
      <c r="AX62" s="25">
        <v>67.285709999999995</v>
      </c>
      <c r="AY62" s="25">
        <v>65.928569999999993</v>
      </c>
      <c r="AZ62" s="25">
        <v>66.428569999999993</v>
      </c>
      <c r="BA62" s="25">
        <v>70.785709999999995</v>
      </c>
      <c r="BB62" s="25">
        <v>75.571430000000007</v>
      </c>
      <c r="BC62" s="25">
        <v>79.5</v>
      </c>
      <c r="BD62" s="25">
        <v>84.071430000000007</v>
      </c>
      <c r="BE62" s="25">
        <v>87.785709999999995</v>
      </c>
      <c r="BF62" s="25">
        <v>91</v>
      </c>
      <c r="BG62" s="25">
        <v>94.071430000000007</v>
      </c>
      <c r="BH62" s="25">
        <v>95.928569999999993</v>
      </c>
      <c r="BI62" s="25">
        <v>97.285709999999995</v>
      </c>
      <c r="BJ62" s="25">
        <v>96.357140000000001</v>
      </c>
      <c r="BK62" s="25">
        <v>95.857140000000001</v>
      </c>
      <c r="BL62" s="25">
        <v>95.214290000000005</v>
      </c>
      <c r="BM62" s="25">
        <v>92.928569999999993</v>
      </c>
      <c r="BN62" s="25">
        <v>88.571430000000007</v>
      </c>
      <c r="BO62" s="25">
        <v>84.071430000000007</v>
      </c>
      <c r="BP62" s="25">
        <v>80.928569999999993</v>
      </c>
      <c r="BQ62" s="25">
        <v>78.5</v>
      </c>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12"/>
    </row>
    <row r="63" spans="1:114" x14ac:dyDescent="0.25">
      <c r="A63" s="12" t="s">
        <v>66</v>
      </c>
      <c r="B63" s="12" t="s">
        <v>65</v>
      </c>
      <c r="C63" s="12" t="s">
        <v>65</v>
      </c>
      <c r="D63" s="12" t="s">
        <v>38</v>
      </c>
      <c r="E63" s="12" t="s">
        <v>65</v>
      </c>
      <c r="F63" s="12" t="s">
        <v>65</v>
      </c>
      <c r="G63" s="12" t="s">
        <v>65</v>
      </c>
      <c r="H63" s="12" t="s">
        <v>156</v>
      </c>
      <c r="I63" s="12" t="s">
        <v>126</v>
      </c>
      <c r="J63" s="31">
        <v>42549</v>
      </c>
      <c r="K63" s="12">
        <v>16</v>
      </c>
      <c r="L63" s="12">
        <v>19</v>
      </c>
      <c r="M63" s="25">
        <v>7</v>
      </c>
      <c r="N63" s="25">
        <v>7</v>
      </c>
      <c r="O63" s="25">
        <v>8</v>
      </c>
      <c r="P63" s="25">
        <v>8</v>
      </c>
      <c r="Q63" s="25">
        <v>1</v>
      </c>
      <c r="R63" s="25">
        <v>1</v>
      </c>
      <c r="S63" s="25">
        <v>0</v>
      </c>
      <c r="T63" s="25">
        <v>1</v>
      </c>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v>76.428569999999993</v>
      </c>
      <c r="AU63" s="25">
        <v>74.785709999999995</v>
      </c>
      <c r="AV63" s="25">
        <v>73.071430000000007</v>
      </c>
      <c r="AW63" s="25">
        <v>71.785709999999995</v>
      </c>
      <c r="AX63" s="25">
        <v>70.214290000000005</v>
      </c>
      <c r="AY63" s="25">
        <v>68.5</v>
      </c>
      <c r="AZ63" s="25">
        <v>68.571430000000007</v>
      </c>
      <c r="BA63" s="25">
        <v>71.428569999999993</v>
      </c>
      <c r="BB63" s="25">
        <v>75.357140000000001</v>
      </c>
      <c r="BC63" s="25">
        <v>80.714290000000005</v>
      </c>
      <c r="BD63" s="25">
        <v>84.285709999999995</v>
      </c>
      <c r="BE63" s="25">
        <v>87.285709999999995</v>
      </c>
      <c r="BF63" s="25">
        <v>90.785709999999995</v>
      </c>
      <c r="BG63" s="25">
        <v>93.428569999999993</v>
      </c>
      <c r="BH63" s="25">
        <v>95.357140000000001</v>
      </c>
      <c r="BI63" s="25">
        <v>96.285709999999995</v>
      </c>
      <c r="BJ63" s="25">
        <v>95.571430000000007</v>
      </c>
      <c r="BK63" s="25">
        <v>93.785709999999995</v>
      </c>
      <c r="BL63" s="25">
        <v>92.285709999999995</v>
      </c>
      <c r="BM63" s="25">
        <v>89.285709999999995</v>
      </c>
      <c r="BN63" s="25">
        <v>85.142859999999999</v>
      </c>
      <c r="BO63" s="25">
        <v>81.142859999999999</v>
      </c>
      <c r="BP63" s="25">
        <v>78.785709999999995</v>
      </c>
      <c r="BQ63" s="25">
        <v>76.071430000000007</v>
      </c>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12"/>
    </row>
    <row r="64" spans="1:114" x14ac:dyDescent="0.25">
      <c r="A64" s="12" t="s">
        <v>66</v>
      </c>
      <c r="B64" s="12" t="s">
        <v>65</v>
      </c>
      <c r="C64" s="12" t="s">
        <v>65</v>
      </c>
      <c r="D64" s="12" t="s">
        <v>38</v>
      </c>
      <c r="E64" s="12" t="s">
        <v>65</v>
      </c>
      <c r="F64" s="12" t="s">
        <v>65</v>
      </c>
      <c r="G64" s="12" t="s">
        <v>65</v>
      </c>
      <c r="H64" s="12" t="s">
        <v>156</v>
      </c>
      <c r="I64" s="12" t="s">
        <v>126</v>
      </c>
      <c r="J64" s="31">
        <v>42551</v>
      </c>
      <c r="K64" s="12">
        <v>17</v>
      </c>
      <c r="L64" s="12">
        <v>19</v>
      </c>
      <c r="M64" s="25">
        <v>7</v>
      </c>
      <c r="N64" s="25">
        <v>7</v>
      </c>
      <c r="O64" s="25">
        <v>8</v>
      </c>
      <c r="P64" s="25">
        <v>8</v>
      </c>
      <c r="Q64" s="25">
        <v>1</v>
      </c>
      <c r="R64" s="25">
        <v>1</v>
      </c>
      <c r="S64" s="25">
        <v>0</v>
      </c>
      <c r="T64" s="25">
        <v>1</v>
      </c>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v>69.928569999999993</v>
      </c>
      <c r="AU64" s="25">
        <v>68.857140000000001</v>
      </c>
      <c r="AV64" s="25">
        <v>67.357140000000001</v>
      </c>
      <c r="AW64" s="25">
        <v>65.785709999999995</v>
      </c>
      <c r="AX64" s="25">
        <v>64.642859999999999</v>
      </c>
      <c r="AY64" s="25">
        <v>64</v>
      </c>
      <c r="AZ64" s="25">
        <v>63.857140000000001</v>
      </c>
      <c r="BA64" s="25">
        <v>66.357140000000001</v>
      </c>
      <c r="BB64" s="25">
        <v>70.857140000000001</v>
      </c>
      <c r="BC64" s="25">
        <v>75</v>
      </c>
      <c r="BD64" s="25">
        <v>78.785709999999995</v>
      </c>
      <c r="BE64" s="25">
        <v>82.428569999999993</v>
      </c>
      <c r="BF64" s="25">
        <v>86.928569999999993</v>
      </c>
      <c r="BG64" s="25">
        <v>90.214290000000005</v>
      </c>
      <c r="BH64" s="25">
        <v>92.571430000000007</v>
      </c>
      <c r="BI64" s="25">
        <v>94.142859999999999</v>
      </c>
      <c r="BJ64" s="25">
        <v>94.571430000000007</v>
      </c>
      <c r="BK64" s="25">
        <v>94.928569999999993</v>
      </c>
      <c r="BL64" s="25">
        <v>92.214290000000005</v>
      </c>
      <c r="BM64" s="25">
        <v>89.071430000000007</v>
      </c>
      <c r="BN64" s="25">
        <v>84.357140000000001</v>
      </c>
      <c r="BO64" s="25">
        <v>80</v>
      </c>
      <c r="BP64" s="25">
        <v>77</v>
      </c>
      <c r="BQ64" s="25">
        <v>74.642859999999999</v>
      </c>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12"/>
    </row>
    <row r="65" spans="1:114" x14ac:dyDescent="0.25">
      <c r="A65" s="12" t="s">
        <v>66</v>
      </c>
      <c r="B65" s="12" t="s">
        <v>65</v>
      </c>
      <c r="C65" s="12" t="s">
        <v>65</v>
      </c>
      <c r="D65" s="12" t="s">
        <v>38</v>
      </c>
      <c r="E65" s="12" t="s">
        <v>65</v>
      </c>
      <c r="F65" s="12" t="s">
        <v>65</v>
      </c>
      <c r="G65" s="12" t="s">
        <v>65</v>
      </c>
      <c r="H65" s="12" t="s">
        <v>156</v>
      </c>
      <c r="I65" s="12" t="s">
        <v>126</v>
      </c>
      <c r="J65" s="31">
        <v>42565</v>
      </c>
      <c r="K65" s="12">
        <v>18</v>
      </c>
      <c r="L65" s="12">
        <v>19</v>
      </c>
      <c r="M65" s="25">
        <v>9</v>
      </c>
      <c r="N65" s="25">
        <v>9</v>
      </c>
      <c r="O65" s="25">
        <v>10</v>
      </c>
      <c r="P65" s="25">
        <v>10</v>
      </c>
      <c r="Q65" s="25">
        <v>1</v>
      </c>
      <c r="R65" s="25">
        <v>1</v>
      </c>
      <c r="S65" s="25">
        <v>0</v>
      </c>
      <c r="T65" s="25">
        <v>0</v>
      </c>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v>72.44444</v>
      </c>
      <c r="AU65" s="25">
        <v>70.94444</v>
      </c>
      <c r="AV65" s="25">
        <v>68.722219999999993</v>
      </c>
      <c r="AW65" s="25">
        <v>67.5</v>
      </c>
      <c r="AX65" s="25">
        <v>66.55556</v>
      </c>
      <c r="AY65" s="25">
        <v>65.222219999999993</v>
      </c>
      <c r="AZ65" s="25">
        <v>65.55556</v>
      </c>
      <c r="BA65" s="25">
        <v>69.44444</v>
      </c>
      <c r="BB65" s="25">
        <v>74.111109999999996</v>
      </c>
      <c r="BC65" s="25">
        <v>78.44444</v>
      </c>
      <c r="BD65" s="25">
        <v>83.333340000000007</v>
      </c>
      <c r="BE65" s="25">
        <v>87.277780000000007</v>
      </c>
      <c r="BF65" s="25">
        <v>91</v>
      </c>
      <c r="BG65" s="25">
        <v>93</v>
      </c>
      <c r="BH65" s="25">
        <v>94.05556</v>
      </c>
      <c r="BI65" s="25">
        <v>94.5</v>
      </c>
      <c r="BJ65" s="25">
        <v>94.5</v>
      </c>
      <c r="BK65" s="25">
        <v>94.05556</v>
      </c>
      <c r="BL65" s="25">
        <v>91.166659999999993</v>
      </c>
      <c r="BM65" s="25">
        <v>86.388890000000004</v>
      </c>
      <c r="BN65" s="25">
        <v>81.166659999999993</v>
      </c>
      <c r="BO65" s="25">
        <v>76.111109999999996</v>
      </c>
      <c r="BP65" s="25">
        <v>73.333340000000007</v>
      </c>
      <c r="BQ65" s="25">
        <v>71.277780000000007</v>
      </c>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12"/>
    </row>
    <row r="66" spans="1:114" x14ac:dyDescent="0.25">
      <c r="A66" s="12" t="s">
        <v>66</v>
      </c>
      <c r="B66" s="12" t="s">
        <v>65</v>
      </c>
      <c r="C66" s="12" t="s">
        <v>65</v>
      </c>
      <c r="D66" s="12" t="s">
        <v>38</v>
      </c>
      <c r="E66" s="12" t="s">
        <v>65</v>
      </c>
      <c r="F66" s="12" t="s">
        <v>65</v>
      </c>
      <c r="G66" s="12" t="s">
        <v>65</v>
      </c>
      <c r="H66" s="12" t="s">
        <v>156</v>
      </c>
      <c r="I66" s="12" t="s">
        <v>126</v>
      </c>
      <c r="J66" s="31">
        <v>42576</v>
      </c>
      <c r="K66" s="12">
        <v>16</v>
      </c>
      <c r="L66" s="12">
        <v>19</v>
      </c>
      <c r="M66" s="25">
        <v>9</v>
      </c>
      <c r="N66" s="25">
        <v>9</v>
      </c>
      <c r="O66" s="25">
        <v>10</v>
      </c>
      <c r="P66" s="25">
        <v>10</v>
      </c>
      <c r="Q66" s="25">
        <v>1</v>
      </c>
      <c r="R66" s="25">
        <v>1</v>
      </c>
      <c r="S66" s="25">
        <v>1</v>
      </c>
      <c r="T66" s="25">
        <v>0</v>
      </c>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v>71.05556</v>
      </c>
      <c r="AU66" s="25">
        <v>69.388890000000004</v>
      </c>
      <c r="AV66" s="25">
        <v>68.333340000000007</v>
      </c>
      <c r="AW66" s="25">
        <v>66.277780000000007</v>
      </c>
      <c r="AX66" s="25">
        <v>64.833340000000007</v>
      </c>
      <c r="AY66" s="25">
        <v>63.72222</v>
      </c>
      <c r="AZ66" s="25">
        <v>63.94444</v>
      </c>
      <c r="BA66" s="25">
        <v>65.722219999999993</v>
      </c>
      <c r="BB66" s="25">
        <v>68.777780000000007</v>
      </c>
      <c r="BC66" s="25">
        <v>73.111109999999996</v>
      </c>
      <c r="BD66" s="25">
        <v>77.888890000000004</v>
      </c>
      <c r="BE66" s="25">
        <v>82.55556</v>
      </c>
      <c r="BF66" s="25">
        <v>86.333340000000007</v>
      </c>
      <c r="BG66" s="25">
        <v>89.888890000000004</v>
      </c>
      <c r="BH66" s="25">
        <v>92.44444</v>
      </c>
      <c r="BI66" s="25">
        <v>93.666659999999993</v>
      </c>
      <c r="BJ66" s="25">
        <v>94.5</v>
      </c>
      <c r="BK66" s="25">
        <v>93</v>
      </c>
      <c r="BL66" s="25">
        <v>91.111109999999996</v>
      </c>
      <c r="BM66" s="25">
        <v>88.111109999999996</v>
      </c>
      <c r="BN66" s="25">
        <v>83.166659999999993</v>
      </c>
      <c r="BO66" s="25">
        <v>79.5</v>
      </c>
      <c r="BP66" s="25">
        <v>76.55556</v>
      </c>
      <c r="BQ66" s="25">
        <v>73.5</v>
      </c>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12"/>
    </row>
    <row r="67" spans="1:114" x14ac:dyDescent="0.25">
      <c r="A67" s="12" t="s">
        <v>66</v>
      </c>
      <c r="B67" s="12" t="s">
        <v>65</v>
      </c>
      <c r="C67" s="12" t="s">
        <v>65</v>
      </c>
      <c r="D67" s="12" t="s">
        <v>38</v>
      </c>
      <c r="E67" s="12" t="s">
        <v>65</v>
      </c>
      <c r="F67" s="12" t="s">
        <v>65</v>
      </c>
      <c r="G67" s="12" t="s">
        <v>65</v>
      </c>
      <c r="H67" s="12" t="s">
        <v>156</v>
      </c>
      <c r="I67" s="12" t="s">
        <v>126</v>
      </c>
      <c r="J67" s="31">
        <v>42578</v>
      </c>
      <c r="K67" s="12">
        <v>16</v>
      </c>
      <c r="L67" s="12">
        <v>19</v>
      </c>
      <c r="M67" s="25">
        <v>9</v>
      </c>
      <c r="N67" s="25">
        <v>9</v>
      </c>
      <c r="O67" s="25">
        <v>10</v>
      </c>
      <c r="P67" s="25">
        <v>10</v>
      </c>
      <c r="Q67" s="25">
        <v>1</v>
      </c>
      <c r="R67" s="25">
        <v>1</v>
      </c>
      <c r="S67" s="25">
        <v>0</v>
      </c>
      <c r="T67" s="25">
        <v>0</v>
      </c>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v>76.166659999999993</v>
      </c>
      <c r="AU67" s="25">
        <v>74.44444</v>
      </c>
      <c r="AV67" s="25">
        <v>72.388890000000004</v>
      </c>
      <c r="AW67" s="25">
        <v>70.833340000000007</v>
      </c>
      <c r="AX67" s="25">
        <v>69.722219999999993</v>
      </c>
      <c r="AY67" s="25">
        <v>68.277780000000007</v>
      </c>
      <c r="AZ67" s="25">
        <v>68.333340000000007</v>
      </c>
      <c r="BA67" s="25">
        <v>71</v>
      </c>
      <c r="BB67" s="25">
        <v>75.5</v>
      </c>
      <c r="BC67" s="25">
        <v>80.222219999999993</v>
      </c>
      <c r="BD67" s="25">
        <v>85.111109999999996</v>
      </c>
      <c r="BE67" s="25">
        <v>89.44444</v>
      </c>
      <c r="BF67" s="25">
        <v>92.94444</v>
      </c>
      <c r="BG67" s="25">
        <v>96.05556</v>
      </c>
      <c r="BH67" s="25">
        <v>98.05556</v>
      </c>
      <c r="BI67" s="25">
        <v>98.55556</v>
      </c>
      <c r="BJ67" s="25">
        <v>97.55556</v>
      </c>
      <c r="BK67" s="25">
        <v>96</v>
      </c>
      <c r="BL67" s="25">
        <v>93.222219999999993</v>
      </c>
      <c r="BM67" s="25">
        <v>89</v>
      </c>
      <c r="BN67" s="25">
        <v>83.5</v>
      </c>
      <c r="BO67" s="25">
        <v>79.777780000000007</v>
      </c>
      <c r="BP67" s="25">
        <v>76.833340000000007</v>
      </c>
      <c r="BQ67" s="25">
        <v>74.777780000000007</v>
      </c>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12"/>
    </row>
    <row r="68" spans="1:114" x14ac:dyDescent="0.25">
      <c r="A68" s="12" t="s">
        <v>66</v>
      </c>
      <c r="B68" s="12" t="s">
        <v>65</v>
      </c>
      <c r="C68" s="12" t="s">
        <v>65</v>
      </c>
      <c r="D68" s="12" t="s">
        <v>38</v>
      </c>
      <c r="E68" s="12" t="s">
        <v>65</v>
      </c>
      <c r="F68" s="12" t="s">
        <v>65</v>
      </c>
      <c r="G68" s="12" t="s">
        <v>65</v>
      </c>
      <c r="H68" s="12" t="s">
        <v>156</v>
      </c>
      <c r="I68" s="12" t="s">
        <v>126</v>
      </c>
      <c r="J68" s="31">
        <v>42579</v>
      </c>
      <c r="K68" s="12">
        <v>16</v>
      </c>
      <c r="L68" s="12">
        <v>19</v>
      </c>
      <c r="M68" s="25">
        <v>9</v>
      </c>
      <c r="N68" s="25">
        <v>9</v>
      </c>
      <c r="O68" s="25">
        <v>10</v>
      </c>
      <c r="P68" s="25">
        <v>10</v>
      </c>
      <c r="Q68" s="25">
        <v>1</v>
      </c>
      <c r="R68" s="25">
        <v>1</v>
      </c>
      <c r="S68" s="25">
        <v>0</v>
      </c>
      <c r="T68" s="25">
        <v>0</v>
      </c>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v>73</v>
      </c>
      <c r="AU68" s="25">
        <v>71.44444</v>
      </c>
      <c r="AV68" s="25">
        <v>70.5</v>
      </c>
      <c r="AW68" s="25">
        <v>69.388890000000004</v>
      </c>
      <c r="AX68" s="25">
        <v>67.888890000000004</v>
      </c>
      <c r="AY68" s="25">
        <v>66.833340000000007</v>
      </c>
      <c r="AZ68" s="25">
        <v>66.333340000000007</v>
      </c>
      <c r="BA68" s="25">
        <v>67.722219999999993</v>
      </c>
      <c r="BB68" s="25">
        <v>71.05556</v>
      </c>
      <c r="BC68" s="25">
        <v>75.333340000000007</v>
      </c>
      <c r="BD68" s="25">
        <v>80.55556</v>
      </c>
      <c r="BE68" s="25">
        <v>85.722219999999993</v>
      </c>
      <c r="BF68" s="25">
        <v>89.166659999999993</v>
      </c>
      <c r="BG68" s="25">
        <v>92.777780000000007</v>
      </c>
      <c r="BH68" s="25">
        <v>95.44444</v>
      </c>
      <c r="BI68" s="25">
        <v>96</v>
      </c>
      <c r="BJ68" s="25">
        <v>96.333340000000007</v>
      </c>
      <c r="BK68" s="25">
        <v>95.611109999999996</v>
      </c>
      <c r="BL68" s="25">
        <v>93.166659999999993</v>
      </c>
      <c r="BM68" s="25">
        <v>88.166659999999993</v>
      </c>
      <c r="BN68" s="25">
        <v>83.222219999999993</v>
      </c>
      <c r="BO68" s="25">
        <v>79.333340000000007</v>
      </c>
      <c r="BP68" s="25">
        <v>76.611109999999996</v>
      </c>
      <c r="BQ68" s="25">
        <v>74.05556</v>
      </c>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12"/>
    </row>
    <row r="69" spans="1:114" x14ac:dyDescent="0.25">
      <c r="A69" s="12" t="s">
        <v>66</v>
      </c>
      <c r="B69" s="12" t="s">
        <v>65</v>
      </c>
      <c r="C69" s="12" t="s">
        <v>65</v>
      </c>
      <c r="D69" s="12" t="s">
        <v>38</v>
      </c>
      <c r="E69" s="12" t="s">
        <v>65</v>
      </c>
      <c r="F69" s="12" t="s">
        <v>65</v>
      </c>
      <c r="G69" s="12" t="s">
        <v>65</v>
      </c>
      <c r="H69" s="12" t="s">
        <v>156</v>
      </c>
      <c r="I69" s="12" t="s">
        <v>126</v>
      </c>
      <c r="J69" s="31">
        <v>42580</v>
      </c>
      <c r="K69" s="12">
        <v>16</v>
      </c>
      <c r="L69" s="12">
        <v>19</v>
      </c>
      <c r="M69" s="25">
        <v>9</v>
      </c>
      <c r="N69" s="25">
        <v>9</v>
      </c>
      <c r="O69" s="25">
        <v>10</v>
      </c>
      <c r="P69" s="25">
        <v>10</v>
      </c>
      <c r="Q69" s="25">
        <v>1</v>
      </c>
      <c r="R69" s="25">
        <v>1</v>
      </c>
      <c r="S69" s="25">
        <v>0</v>
      </c>
      <c r="T69" s="25">
        <v>0</v>
      </c>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v>72.94444</v>
      </c>
      <c r="AU69" s="25">
        <v>72.05556</v>
      </c>
      <c r="AV69" s="25">
        <v>69.833340000000007</v>
      </c>
      <c r="AW69" s="25">
        <v>68.5</v>
      </c>
      <c r="AX69" s="25">
        <v>67.388890000000004</v>
      </c>
      <c r="AY69" s="25">
        <v>66.44444</v>
      </c>
      <c r="AZ69" s="25">
        <v>66.222219999999993</v>
      </c>
      <c r="BA69" s="25">
        <v>68.666659999999993</v>
      </c>
      <c r="BB69" s="25">
        <v>72.388890000000004</v>
      </c>
      <c r="BC69" s="25">
        <v>76.722219999999993</v>
      </c>
      <c r="BD69" s="25">
        <v>81.5</v>
      </c>
      <c r="BE69" s="25">
        <v>85.5</v>
      </c>
      <c r="BF69" s="25">
        <v>89.388890000000004</v>
      </c>
      <c r="BG69" s="25">
        <v>92.666659999999993</v>
      </c>
      <c r="BH69" s="25">
        <v>95.277780000000007</v>
      </c>
      <c r="BI69" s="25">
        <v>96.888890000000004</v>
      </c>
      <c r="BJ69" s="25">
        <v>97.388890000000004</v>
      </c>
      <c r="BK69" s="25">
        <v>96.611109999999996</v>
      </c>
      <c r="BL69" s="25">
        <v>93.05556</v>
      </c>
      <c r="BM69" s="25">
        <v>88.277780000000007</v>
      </c>
      <c r="BN69" s="25">
        <v>83</v>
      </c>
      <c r="BO69" s="25">
        <v>79.55556</v>
      </c>
      <c r="BP69" s="25">
        <v>76.94444</v>
      </c>
      <c r="BQ69" s="25">
        <v>74.5</v>
      </c>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12"/>
    </row>
    <row r="70" spans="1:114" x14ac:dyDescent="0.25">
      <c r="A70" s="12" t="s">
        <v>66</v>
      </c>
      <c r="B70" s="12" t="s">
        <v>65</v>
      </c>
      <c r="C70" s="12" t="s">
        <v>65</v>
      </c>
      <c r="D70" s="12" t="s">
        <v>38</v>
      </c>
      <c r="E70" s="12" t="s">
        <v>65</v>
      </c>
      <c r="F70" s="12" t="s">
        <v>65</v>
      </c>
      <c r="G70" s="12" t="s">
        <v>65</v>
      </c>
      <c r="H70" s="12" t="s">
        <v>156</v>
      </c>
      <c r="I70" s="12" t="s">
        <v>126</v>
      </c>
      <c r="J70" s="31">
        <v>42597</v>
      </c>
      <c r="K70" s="12">
        <v>16</v>
      </c>
      <c r="L70" s="12">
        <v>19</v>
      </c>
      <c r="M70" s="25">
        <v>8</v>
      </c>
      <c r="N70" s="25">
        <v>8</v>
      </c>
      <c r="O70" s="25">
        <v>9</v>
      </c>
      <c r="P70" s="25">
        <v>9</v>
      </c>
      <c r="Q70" s="25">
        <v>1</v>
      </c>
      <c r="R70" s="25">
        <v>1</v>
      </c>
      <c r="S70" s="25">
        <v>0</v>
      </c>
      <c r="T70" s="25">
        <v>0</v>
      </c>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v>69.75</v>
      </c>
      <c r="AU70" s="25">
        <v>68</v>
      </c>
      <c r="AV70" s="25">
        <v>66.125</v>
      </c>
      <c r="AW70" s="25">
        <v>64.5625</v>
      </c>
      <c r="AX70" s="25">
        <v>63.5</v>
      </c>
      <c r="AY70" s="25">
        <v>62.8125</v>
      </c>
      <c r="AZ70" s="25">
        <v>62.25</v>
      </c>
      <c r="BA70" s="25">
        <v>63.375</v>
      </c>
      <c r="BB70" s="25">
        <v>66.1875</v>
      </c>
      <c r="BC70" s="25">
        <v>69</v>
      </c>
      <c r="BD70" s="25">
        <v>72.8125</v>
      </c>
      <c r="BE70" s="25">
        <v>76.875</v>
      </c>
      <c r="BF70" s="25">
        <v>80.625</v>
      </c>
      <c r="BG70" s="25">
        <v>83.9375</v>
      </c>
      <c r="BH70" s="25">
        <v>86.6875</v>
      </c>
      <c r="BI70" s="25">
        <v>88.875</v>
      </c>
      <c r="BJ70" s="25">
        <v>89.625</v>
      </c>
      <c r="BK70" s="25">
        <v>89.1875</v>
      </c>
      <c r="BL70" s="25">
        <v>86.75</v>
      </c>
      <c r="BM70" s="25">
        <v>82.3125</v>
      </c>
      <c r="BN70" s="25">
        <v>77.625</v>
      </c>
      <c r="BO70" s="25">
        <v>73.8125</v>
      </c>
      <c r="BP70" s="25">
        <v>71.3125</v>
      </c>
      <c r="BQ70" s="25">
        <v>69.1875</v>
      </c>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12"/>
    </row>
    <row r="71" spans="1:114" x14ac:dyDescent="0.25">
      <c r="A71" s="12" t="s">
        <v>66</v>
      </c>
      <c r="B71" s="12" t="s">
        <v>65</v>
      </c>
      <c r="C71" s="12" t="s">
        <v>65</v>
      </c>
      <c r="D71" s="12" t="s">
        <v>38</v>
      </c>
      <c r="E71" s="12" t="s">
        <v>65</v>
      </c>
      <c r="F71" s="12" t="s">
        <v>65</v>
      </c>
      <c r="G71" s="12" t="s">
        <v>65</v>
      </c>
      <c r="H71" s="12" t="s">
        <v>156</v>
      </c>
      <c r="I71" s="12" t="s">
        <v>126</v>
      </c>
      <c r="J71" s="31">
        <v>42598</v>
      </c>
      <c r="K71" s="12">
        <v>16</v>
      </c>
      <c r="L71" s="12">
        <v>19</v>
      </c>
      <c r="M71" s="25">
        <v>8</v>
      </c>
      <c r="N71" s="25">
        <v>8</v>
      </c>
      <c r="O71" s="25">
        <v>9</v>
      </c>
      <c r="P71" s="25">
        <v>9</v>
      </c>
      <c r="Q71" s="25">
        <v>1</v>
      </c>
      <c r="R71" s="25">
        <v>1</v>
      </c>
      <c r="S71" s="25">
        <v>0</v>
      </c>
      <c r="T71" s="25">
        <v>0</v>
      </c>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v>67.4375</v>
      </c>
      <c r="AU71" s="25">
        <v>66.5</v>
      </c>
      <c r="AV71" s="25">
        <v>65.5</v>
      </c>
      <c r="AW71" s="25">
        <v>63.9375</v>
      </c>
      <c r="AX71" s="25">
        <v>62.875</v>
      </c>
      <c r="AY71" s="25">
        <v>62.375</v>
      </c>
      <c r="AZ71" s="25">
        <v>62</v>
      </c>
      <c r="BA71" s="25">
        <v>63.1875</v>
      </c>
      <c r="BB71" s="25">
        <v>65.9375</v>
      </c>
      <c r="BC71" s="25">
        <v>69.4375</v>
      </c>
      <c r="BD71" s="25">
        <v>73.4375</v>
      </c>
      <c r="BE71" s="25">
        <v>78.0625</v>
      </c>
      <c r="BF71" s="25">
        <v>81.375</v>
      </c>
      <c r="BG71" s="25">
        <v>85.5</v>
      </c>
      <c r="BH71" s="25">
        <v>88.8125</v>
      </c>
      <c r="BI71" s="25">
        <v>90.5625</v>
      </c>
      <c r="BJ71" s="25">
        <v>90.4375</v>
      </c>
      <c r="BK71" s="25">
        <v>90.625</v>
      </c>
      <c r="BL71" s="25">
        <v>88.5</v>
      </c>
      <c r="BM71" s="25">
        <v>82.8125</v>
      </c>
      <c r="BN71" s="25">
        <v>77.625</v>
      </c>
      <c r="BO71" s="25">
        <v>74.9375</v>
      </c>
      <c r="BP71" s="25">
        <v>72.6875</v>
      </c>
      <c r="BQ71" s="25">
        <v>71.25</v>
      </c>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12"/>
    </row>
    <row r="72" spans="1:114" x14ac:dyDescent="0.25">
      <c r="A72" s="12" t="s">
        <v>66</v>
      </c>
      <c r="B72" s="12" t="s">
        <v>65</v>
      </c>
      <c r="C72" s="12" t="s">
        <v>65</v>
      </c>
      <c r="D72" s="12" t="s">
        <v>38</v>
      </c>
      <c r="E72" s="12" t="s">
        <v>65</v>
      </c>
      <c r="F72" s="12" t="s">
        <v>65</v>
      </c>
      <c r="G72" s="12" t="s">
        <v>65</v>
      </c>
      <c r="H72" s="12" t="s">
        <v>156</v>
      </c>
      <c r="I72" s="12" t="s">
        <v>126</v>
      </c>
      <c r="J72" s="31">
        <v>42599</v>
      </c>
      <c r="K72" s="12">
        <v>16</v>
      </c>
      <c r="L72" s="12">
        <v>19</v>
      </c>
      <c r="M72" s="25">
        <v>8</v>
      </c>
      <c r="N72" s="25">
        <v>8</v>
      </c>
      <c r="O72" s="25">
        <v>9</v>
      </c>
      <c r="P72" s="25">
        <v>9</v>
      </c>
      <c r="Q72" s="25">
        <v>1</v>
      </c>
      <c r="R72" s="25">
        <v>1</v>
      </c>
      <c r="S72" s="25">
        <v>0</v>
      </c>
      <c r="T72" s="25">
        <v>0</v>
      </c>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v>70.375</v>
      </c>
      <c r="AU72" s="25">
        <v>68.8125</v>
      </c>
      <c r="AV72" s="25">
        <v>67.125</v>
      </c>
      <c r="AW72" s="25">
        <v>65.625</v>
      </c>
      <c r="AX72" s="25">
        <v>64.25</v>
      </c>
      <c r="AY72" s="25">
        <v>63.5625</v>
      </c>
      <c r="AZ72" s="25">
        <v>63.1875</v>
      </c>
      <c r="BA72" s="25">
        <v>64.875</v>
      </c>
      <c r="BB72" s="25">
        <v>67.8125</v>
      </c>
      <c r="BC72" s="25">
        <v>72</v>
      </c>
      <c r="BD72" s="25">
        <v>77.125</v>
      </c>
      <c r="BE72" s="25">
        <v>81.6875</v>
      </c>
      <c r="BF72" s="25">
        <v>85.6875</v>
      </c>
      <c r="BG72" s="25">
        <v>88.6875</v>
      </c>
      <c r="BH72" s="25">
        <v>91.0625</v>
      </c>
      <c r="BI72" s="25">
        <v>92.5</v>
      </c>
      <c r="BJ72" s="25">
        <v>92.8125</v>
      </c>
      <c r="BK72" s="25">
        <v>92.0625</v>
      </c>
      <c r="BL72" s="25">
        <v>88.8125</v>
      </c>
      <c r="BM72" s="25">
        <v>84.75</v>
      </c>
      <c r="BN72" s="25">
        <v>79.375</v>
      </c>
      <c r="BO72" s="25">
        <v>75.75</v>
      </c>
      <c r="BP72" s="25">
        <v>74.0625</v>
      </c>
      <c r="BQ72" s="25">
        <v>71.6875</v>
      </c>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12"/>
    </row>
    <row r="73" spans="1:114" x14ac:dyDescent="0.25">
      <c r="A73" s="12" t="s">
        <v>66</v>
      </c>
      <c r="B73" s="12" t="s">
        <v>65</v>
      </c>
      <c r="C73" s="12" t="s">
        <v>65</v>
      </c>
      <c r="D73" s="12" t="s">
        <v>38</v>
      </c>
      <c r="E73" s="12" t="s">
        <v>65</v>
      </c>
      <c r="F73" s="12" t="s">
        <v>65</v>
      </c>
      <c r="G73" s="12" t="s">
        <v>65</v>
      </c>
      <c r="H73" s="12" t="s">
        <v>156</v>
      </c>
      <c r="I73" s="12" t="s">
        <v>126</v>
      </c>
      <c r="J73" s="31">
        <v>42639</v>
      </c>
      <c r="K73" s="12">
        <v>17</v>
      </c>
      <c r="L73" s="12">
        <v>19</v>
      </c>
      <c r="M73" s="25">
        <v>6</v>
      </c>
      <c r="N73" s="25">
        <v>6</v>
      </c>
      <c r="O73" s="25">
        <v>7</v>
      </c>
      <c r="P73" s="25">
        <v>7</v>
      </c>
      <c r="Q73" s="25">
        <v>1</v>
      </c>
      <c r="R73" s="25">
        <v>1</v>
      </c>
      <c r="S73" s="25">
        <v>0</v>
      </c>
      <c r="T73" s="25">
        <v>1</v>
      </c>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v>72.666659999999993</v>
      </c>
      <c r="AU73" s="25">
        <v>69.916659999999993</v>
      </c>
      <c r="AV73" s="25">
        <v>68.416659999999993</v>
      </c>
      <c r="AW73" s="25">
        <v>67.583340000000007</v>
      </c>
      <c r="AX73" s="25">
        <v>66.166659999999993</v>
      </c>
      <c r="AY73" s="25">
        <v>65.083340000000007</v>
      </c>
      <c r="AZ73" s="25">
        <v>64.5</v>
      </c>
      <c r="BA73" s="25">
        <v>65.333340000000007</v>
      </c>
      <c r="BB73" s="25">
        <v>70.666659999999993</v>
      </c>
      <c r="BC73" s="25">
        <v>76.75</v>
      </c>
      <c r="BD73" s="25">
        <v>83.083340000000007</v>
      </c>
      <c r="BE73" s="25">
        <v>87.916659999999993</v>
      </c>
      <c r="BF73" s="25">
        <v>91.916659999999993</v>
      </c>
      <c r="BG73" s="25">
        <v>95</v>
      </c>
      <c r="BH73" s="25">
        <v>96.833340000000007</v>
      </c>
      <c r="BI73" s="25">
        <v>98.75</v>
      </c>
      <c r="BJ73" s="25">
        <v>98.916659999999993</v>
      </c>
      <c r="BK73" s="25">
        <v>97.416659999999993</v>
      </c>
      <c r="BL73" s="25">
        <v>93.833340000000007</v>
      </c>
      <c r="BM73" s="25">
        <v>87.833340000000007</v>
      </c>
      <c r="BN73" s="25">
        <v>83.583340000000007</v>
      </c>
      <c r="BO73" s="25">
        <v>80.666659999999993</v>
      </c>
      <c r="BP73" s="25">
        <v>78.833340000000007</v>
      </c>
      <c r="BQ73" s="25">
        <v>76.75</v>
      </c>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12"/>
    </row>
    <row r="74" spans="1:114" x14ac:dyDescent="0.25">
      <c r="A74" s="12" t="s">
        <v>66</v>
      </c>
      <c r="B74" s="12" t="s">
        <v>65</v>
      </c>
      <c r="C74" s="12" t="s">
        <v>65</v>
      </c>
      <c r="D74" s="12" t="s">
        <v>38</v>
      </c>
      <c r="E74" s="12" t="s">
        <v>65</v>
      </c>
      <c r="F74" s="12" t="s">
        <v>65</v>
      </c>
      <c r="G74" s="12" t="s">
        <v>65</v>
      </c>
      <c r="H74" s="12" t="s">
        <v>156</v>
      </c>
      <c r="I74" s="12" t="s">
        <v>126</v>
      </c>
      <c r="J74" s="31">
        <v>42640</v>
      </c>
      <c r="K74" s="12">
        <v>17</v>
      </c>
      <c r="L74" s="12">
        <v>19</v>
      </c>
      <c r="M74" s="25">
        <v>6</v>
      </c>
      <c r="N74" s="25">
        <v>6</v>
      </c>
      <c r="O74" s="25">
        <v>7</v>
      </c>
      <c r="P74" s="25">
        <v>7</v>
      </c>
      <c r="Q74" s="25">
        <v>1</v>
      </c>
      <c r="R74" s="25">
        <v>1</v>
      </c>
      <c r="S74" s="25">
        <v>0</v>
      </c>
      <c r="T74" s="25">
        <v>1</v>
      </c>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v>73.916659999999993</v>
      </c>
      <c r="AU74" s="25">
        <v>72.25</v>
      </c>
      <c r="AV74" s="25">
        <v>70.083340000000007</v>
      </c>
      <c r="AW74" s="25">
        <v>68.083340000000007</v>
      </c>
      <c r="AX74" s="25">
        <v>66.5</v>
      </c>
      <c r="AY74" s="25">
        <v>64.833340000000007</v>
      </c>
      <c r="AZ74" s="25">
        <v>64.833340000000007</v>
      </c>
      <c r="BA74" s="25">
        <v>66.25</v>
      </c>
      <c r="BB74" s="25">
        <v>71</v>
      </c>
      <c r="BC74" s="25">
        <v>76.833340000000007</v>
      </c>
      <c r="BD74" s="25">
        <v>82.25</v>
      </c>
      <c r="BE74" s="25">
        <v>86.083340000000007</v>
      </c>
      <c r="BF74" s="25">
        <v>89.75</v>
      </c>
      <c r="BG74" s="25">
        <v>93.333340000000007</v>
      </c>
      <c r="BH74" s="25">
        <v>95.75</v>
      </c>
      <c r="BI74" s="25">
        <v>96.75</v>
      </c>
      <c r="BJ74" s="25">
        <v>96.833340000000007</v>
      </c>
      <c r="BK74" s="25">
        <v>95.666659999999993</v>
      </c>
      <c r="BL74" s="25">
        <v>92.25</v>
      </c>
      <c r="BM74" s="25">
        <v>86.333340000000007</v>
      </c>
      <c r="BN74" s="25">
        <v>82.833340000000007</v>
      </c>
      <c r="BO74" s="25">
        <v>79</v>
      </c>
      <c r="BP74" s="25">
        <v>76.416659999999993</v>
      </c>
      <c r="BQ74" s="25">
        <v>74.25</v>
      </c>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12"/>
    </row>
    <row r="75" spans="1:114" x14ac:dyDescent="0.25">
      <c r="A75" s="12" t="s">
        <v>66</v>
      </c>
      <c r="B75" s="12" t="s">
        <v>65</v>
      </c>
      <c r="C75" s="12" t="s">
        <v>65</v>
      </c>
      <c r="D75" s="12" t="s">
        <v>38</v>
      </c>
      <c r="E75" s="12" t="s">
        <v>65</v>
      </c>
      <c r="F75" s="12" t="s">
        <v>65</v>
      </c>
      <c r="G75" s="12" t="s">
        <v>65</v>
      </c>
      <c r="H75" s="12" t="s">
        <v>156</v>
      </c>
      <c r="I75" s="12" t="s">
        <v>126</v>
      </c>
      <c r="K75" s="12">
        <v>16</v>
      </c>
      <c r="L75" s="12">
        <v>19</v>
      </c>
      <c r="M75" s="25">
        <v>8</v>
      </c>
      <c r="N75" s="25">
        <v>8</v>
      </c>
      <c r="O75" s="25">
        <v>9</v>
      </c>
      <c r="P75" s="25">
        <v>9</v>
      </c>
      <c r="Q75" s="25">
        <v>1</v>
      </c>
      <c r="R75" s="25">
        <v>1</v>
      </c>
      <c r="S75" s="25">
        <v>1</v>
      </c>
      <c r="T75" s="25">
        <v>0</v>
      </c>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v>72.187200000000004</v>
      </c>
      <c r="AU75" s="25">
        <v>70.650300000000001</v>
      </c>
      <c r="AV75" s="25">
        <v>68.973410000000001</v>
      </c>
      <c r="AW75" s="25">
        <v>67.476780000000005</v>
      </c>
      <c r="AX75" s="25">
        <v>66.231539999999995</v>
      </c>
      <c r="AY75" s="25">
        <v>65.167060000000006</v>
      </c>
      <c r="AZ75" s="25">
        <v>65.105649999999997</v>
      </c>
      <c r="BA75" s="25">
        <v>67.433430000000001</v>
      </c>
      <c r="BB75" s="25">
        <v>71.044539999999998</v>
      </c>
      <c r="BC75" s="25">
        <v>75.168350000000004</v>
      </c>
      <c r="BD75" s="25">
        <v>79.650199999999998</v>
      </c>
      <c r="BE75" s="25">
        <v>83.863299999999995</v>
      </c>
      <c r="BF75" s="25">
        <v>87.416370000000001</v>
      </c>
      <c r="BG75" s="25">
        <v>90.665670000000006</v>
      </c>
      <c r="BH75" s="25">
        <v>93.078479999999999</v>
      </c>
      <c r="BI75" s="25">
        <v>94.276290000000003</v>
      </c>
      <c r="BJ75" s="25">
        <v>94.258129999999994</v>
      </c>
      <c r="BK75" s="25">
        <v>93.395439999999994</v>
      </c>
      <c r="BL75" s="25">
        <v>91.061809999999994</v>
      </c>
      <c r="BM75" s="25">
        <v>87.064480000000003</v>
      </c>
      <c r="BN75" s="25">
        <v>82.308530000000005</v>
      </c>
      <c r="BO75" s="25">
        <v>78.72381</v>
      </c>
      <c r="BP75" s="25">
        <v>76.16498</v>
      </c>
      <c r="BQ75" s="25">
        <v>73.802980000000005</v>
      </c>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12"/>
    </row>
    <row r="76" spans="1:114" x14ac:dyDescent="0.25">
      <c r="A76" s="12" t="s">
        <v>66</v>
      </c>
      <c r="B76" s="12" t="s">
        <v>65</v>
      </c>
      <c r="C76" s="12" t="s">
        <v>65</v>
      </c>
      <c r="D76" s="12" t="s">
        <v>38</v>
      </c>
      <c r="E76" s="12" t="s">
        <v>65</v>
      </c>
      <c r="F76" s="12" t="s">
        <v>65</v>
      </c>
      <c r="G76" s="12" t="s">
        <v>65</v>
      </c>
      <c r="H76" s="12" t="s">
        <v>157</v>
      </c>
      <c r="I76" s="12" t="s">
        <v>65</v>
      </c>
      <c r="J76" s="31">
        <v>42523</v>
      </c>
      <c r="K76" s="12">
        <v>19</v>
      </c>
      <c r="L76" s="12">
        <v>19</v>
      </c>
      <c r="M76" s="25">
        <v>10</v>
      </c>
      <c r="N76" s="25">
        <v>10</v>
      </c>
      <c r="O76" s="25">
        <v>10</v>
      </c>
      <c r="P76" s="25">
        <v>10</v>
      </c>
      <c r="Q76" s="25">
        <v>1</v>
      </c>
      <c r="R76" s="25">
        <v>1</v>
      </c>
      <c r="S76" s="25">
        <v>0</v>
      </c>
      <c r="T76" s="25">
        <v>1</v>
      </c>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v>58.2</v>
      </c>
      <c r="AU76" s="25">
        <v>57.4</v>
      </c>
      <c r="AV76" s="25">
        <v>56.35</v>
      </c>
      <c r="AW76" s="25">
        <v>55.4</v>
      </c>
      <c r="AX76" s="25">
        <v>54.85</v>
      </c>
      <c r="AY76" s="25">
        <v>54.8</v>
      </c>
      <c r="AZ76" s="25">
        <v>56.2</v>
      </c>
      <c r="BA76" s="25">
        <v>59</v>
      </c>
      <c r="BB76" s="25">
        <v>62.1</v>
      </c>
      <c r="BC76" s="25">
        <v>66.400000000000006</v>
      </c>
      <c r="BD76" s="25">
        <v>71.8</v>
      </c>
      <c r="BE76" s="25">
        <v>76.7</v>
      </c>
      <c r="BF76" s="25">
        <v>81.2</v>
      </c>
      <c r="BG76" s="25">
        <v>85.6</v>
      </c>
      <c r="BH76" s="25">
        <v>87.95</v>
      </c>
      <c r="BI76" s="25">
        <v>88.65</v>
      </c>
      <c r="BJ76" s="25">
        <v>88.7</v>
      </c>
      <c r="BK76" s="25">
        <v>87.55</v>
      </c>
      <c r="BL76" s="25">
        <v>85</v>
      </c>
      <c r="BM76" s="25">
        <v>79.95</v>
      </c>
      <c r="BN76" s="25">
        <v>73.400000000000006</v>
      </c>
      <c r="BO76" s="25">
        <v>68.95</v>
      </c>
      <c r="BP76" s="25">
        <v>66.150000000000006</v>
      </c>
      <c r="BQ76" s="25">
        <v>63.65</v>
      </c>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12"/>
    </row>
    <row r="77" spans="1:114" x14ac:dyDescent="0.25">
      <c r="A77" s="12" t="s">
        <v>66</v>
      </c>
      <c r="B77" s="12" t="s">
        <v>65</v>
      </c>
      <c r="C77" s="12" t="s">
        <v>65</v>
      </c>
      <c r="D77" s="12" t="s">
        <v>38</v>
      </c>
      <c r="E77" s="12" t="s">
        <v>65</v>
      </c>
      <c r="F77" s="12" t="s">
        <v>65</v>
      </c>
      <c r="G77" s="12" t="s">
        <v>65</v>
      </c>
      <c r="H77" s="12" t="s">
        <v>157</v>
      </c>
      <c r="I77" s="12" t="s">
        <v>65</v>
      </c>
      <c r="J77" s="31">
        <v>42524</v>
      </c>
      <c r="K77" s="12">
        <v>16</v>
      </c>
      <c r="L77" s="12">
        <v>19</v>
      </c>
      <c r="M77" s="25">
        <v>10</v>
      </c>
      <c r="N77" s="25">
        <v>10</v>
      </c>
      <c r="O77" s="25">
        <v>10</v>
      </c>
      <c r="P77" s="25">
        <v>10</v>
      </c>
      <c r="Q77" s="25">
        <v>1</v>
      </c>
      <c r="R77" s="25">
        <v>1</v>
      </c>
      <c r="S77" s="25">
        <v>0</v>
      </c>
      <c r="T77" s="25">
        <v>1</v>
      </c>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v>61.95</v>
      </c>
      <c r="AU77" s="25">
        <v>60.35</v>
      </c>
      <c r="AV77" s="25">
        <v>59.5</v>
      </c>
      <c r="AW77" s="25">
        <v>58.3</v>
      </c>
      <c r="AX77" s="25">
        <v>57.45</v>
      </c>
      <c r="AY77" s="25">
        <v>56.95</v>
      </c>
      <c r="AZ77" s="25">
        <v>58.25</v>
      </c>
      <c r="BA77" s="25">
        <v>63.8</v>
      </c>
      <c r="BB77" s="25">
        <v>69.05</v>
      </c>
      <c r="BC77" s="25">
        <v>74.3</v>
      </c>
      <c r="BD77" s="25">
        <v>80</v>
      </c>
      <c r="BE77" s="25">
        <v>85.8</v>
      </c>
      <c r="BF77" s="25">
        <v>91</v>
      </c>
      <c r="BG77" s="25">
        <v>94.7</v>
      </c>
      <c r="BH77" s="25">
        <v>96.7</v>
      </c>
      <c r="BI77" s="25">
        <v>96.8</v>
      </c>
      <c r="BJ77" s="25">
        <v>96.3</v>
      </c>
      <c r="BK77" s="25">
        <v>95.35</v>
      </c>
      <c r="BL77" s="25">
        <v>91.6</v>
      </c>
      <c r="BM77" s="25">
        <v>85.95</v>
      </c>
      <c r="BN77" s="25">
        <v>79.400000000000006</v>
      </c>
      <c r="BO77" s="25">
        <v>74.099999999999994</v>
      </c>
      <c r="BP77" s="25">
        <v>69.95</v>
      </c>
      <c r="BQ77" s="25">
        <v>67.349999999999994</v>
      </c>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12"/>
    </row>
    <row r="78" spans="1:114" x14ac:dyDescent="0.25">
      <c r="A78" s="12" t="s">
        <v>66</v>
      </c>
      <c r="B78" s="12" t="s">
        <v>65</v>
      </c>
      <c r="C78" s="12" t="s">
        <v>65</v>
      </c>
      <c r="D78" s="12" t="s">
        <v>38</v>
      </c>
      <c r="E78" s="12" t="s">
        <v>65</v>
      </c>
      <c r="F78" s="12" t="s">
        <v>65</v>
      </c>
      <c r="G78" s="12" t="s">
        <v>65</v>
      </c>
      <c r="H78" s="12" t="s">
        <v>157</v>
      </c>
      <c r="I78" s="12" t="s">
        <v>65</v>
      </c>
      <c r="J78" s="31">
        <v>42541</v>
      </c>
      <c r="K78" s="12">
        <v>16</v>
      </c>
      <c r="L78" s="12">
        <v>19</v>
      </c>
      <c r="M78" s="25">
        <v>10</v>
      </c>
      <c r="N78" s="25">
        <v>10</v>
      </c>
      <c r="O78" s="25">
        <v>10</v>
      </c>
      <c r="P78" s="25">
        <v>10</v>
      </c>
      <c r="Q78" s="25">
        <v>1</v>
      </c>
      <c r="R78" s="25">
        <v>1</v>
      </c>
      <c r="S78" s="25">
        <v>0</v>
      </c>
      <c r="T78" s="25">
        <v>1</v>
      </c>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v>64.900000000000006</v>
      </c>
      <c r="AU78" s="25">
        <v>62.9</v>
      </c>
      <c r="AV78" s="25">
        <v>61.25</v>
      </c>
      <c r="AW78" s="25">
        <v>59.8</v>
      </c>
      <c r="AX78" s="25">
        <v>58.85</v>
      </c>
      <c r="AY78" s="25">
        <v>58.55</v>
      </c>
      <c r="AZ78" s="25">
        <v>58.85</v>
      </c>
      <c r="BA78" s="25">
        <v>62.75</v>
      </c>
      <c r="BB78" s="25">
        <v>66.95</v>
      </c>
      <c r="BC78" s="25">
        <v>72</v>
      </c>
      <c r="BD78" s="25">
        <v>76.25</v>
      </c>
      <c r="BE78" s="25">
        <v>80.45</v>
      </c>
      <c r="BF78" s="25">
        <v>84.15</v>
      </c>
      <c r="BG78" s="25">
        <v>87.1</v>
      </c>
      <c r="BH78" s="25">
        <v>89.3</v>
      </c>
      <c r="BI78" s="25">
        <v>89.3</v>
      </c>
      <c r="BJ78" s="25">
        <v>89.5</v>
      </c>
      <c r="BK78" s="25">
        <v>88.55</v>
      </c>
      <c r="BL78" s="25">
        <v>85.35</v>
      </c>
      <c r="BM78" s="25">
        <v>80.25</v>
      </c>
      <c r="BN78" s="25">
        <v>75.3</v>
      </c>
      <c r="BO78" s="25">
        <v>71.7</v>
      </c>
      <c r="BP78" s="25">
        <v>69.05</v>
      </c>
      <c r="BQ78" s="25">
        <v>66.75</v>
      </c>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12"/>
    </row>
    <row r="79" spans="1:114" x14ac:dyDescent="0.25">
      <c r="A79" s="12" t="s">
        <v>66</v>
      </c>
      <c r="B79" s="12" t="s">
        <v>65</v>
      </c>
      <c r="C79" s="12" t="s">
        <v>65</v>
      </c>
      <c r="D79" s="12" t="s">
        <v>38</v>
      </c>
      <c r="E79" s="12" t="s">
        <v>65</v>
      </c>
      <c r="F79" s="12" t="s">
        <v>65</v>
      </c>
      <c r="G79" s="12" t="s">
        <v>65</v>
      </c>
      <c r="H79" s="12" t="s">
        <v>157</v>
      </c>
      <c r="I79" s="12" t="s">
        <v>65</v>
      </c>
      <c r="J79" s="31">
        <v>42542</v>
      </c>
      <c r="K79" s="12">
        <v>18</v>
      </c>
      <c r="L79" s="12">
        <v>19</v>
      </c>
      <c r="M79" s="25">
        <v>10</v>
      </c>
      <c r="N79" s="25">
        <v>10</v>
      </c>
      <c r="O79" s="25">
        <v>10</v>
      </c>
      <c r="P79" s="25">
        <v>10</v>
      </c>
      <c r="Q79" s="25">
        <v>1</v>
      </c>
      <c r="R79" s="25">
        <v>1</v>
      </c>
      <c r="S79" s="25">
        <v>0</v>
      </c>
      <c r="T79" s="25">
        <v>1</v>
      </c>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v>65.3</v>
      </c>
      <c r="AU79" s="25">
        <v>64.2</v>
      </c>
      <c r="AV79" s="25">
        <v>62.9</v>
      </c>
      <c r="AW79" s="25">
        <v>61.6</v>
      </c>
      <c r="AX79" s="25">
        <v>59.55</v>
      </c>
      <c r="AY79" s="25">
        <v>58.8</v>
      </c>
      <c r="AZ79" s="25">
        <v>60.2</v>
      </c>
      <c r="BA79" s="25">
        <v>64.7</v>
      </c>
      <c r="BB79" s="25">
        <v>68.7</v>
      </c>
      <c r="BC79" s="25">
        <v>73.75</v>
      </c>
      <c r="BD79" s="25">
        <v>79.05</v>
      </c>
      <c r="BE79" s="25">
        <v>83.8</v>
      </c>
      <c r="BF79" s="25">
        <v>87.85</v>
      </c>
      <c r="BG79" s="25">
        <v>91.55</v>
      </c>
      <c r="BH79" s="25">
        <v>93.55</v>
      </c>
      <c r="BI79" s="25">
        <v>93.05</v>
      </c>
      <c r="BJ79" s="25">
        <v>91.4</v>
      </c>
      <c r="BK79" s="25">
        <v>89.9</v>
      </c>
      <c r="BL79" s="25">
        <v>85.9</v>
      </c>
      <c r="BM79" s="25">
        <v>80.75</v>
      </c>
      <c r="BN79" s="25">
        <v>74.3</v>
      </c>
      <c r="BO79" s="25">
        <v>69.8</v>
      </c>
      <c r="BP79" s="25">
        <v>67.25</v>
      </c>
      <c r="BQ79" s="25">
        <v>64.400000000000006</v>
      </c>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12"/>
    </row>
    <row r="80" spans="1:114" x14ac:dyDescent="0.25">
      <c r="A80" s="12" t="s">
        <v>66</v>
      </c>
      <c r="B80" s="12" t="s">
        <v>65</v>
      </c>
      <c r="C80" s="12" t="s">
        <v>65</v>
      </c>
      <c r="D80" s="12" t="s">
        <v>38</v>
      </c>
      <c r="E80" s="12" t="s">
        <v>65</v>
      </c>
      <c r="F80" s="12" t="s">
        <v>65</v>
      </c>
      <c r="G80" s="12" t="s">
        <v>65</v>
      </c>
      <c r="H80" s="12" t="s">
        <v>157</v>
      </c>
      <c r="I80" s="12" t="s">
        <v>65</v>
      </c>
      <c r="J80" s="31">
        <v>42543</v>
      </c>
      <c r="K80" s="12">
        <v>18</v>
      </c>
      <c r="L80" s="12">
        <v>19</v>
      </c>
      <c r="M80" s="25">
        <v>10</v>
      </c>
      <c r="N80" s="25">
        <v>10</v>
      </c>
      <c r="O80" s="25">
        <v>10</v>
      </c>
      <c r="P80" s="25">
        <v>10</v>
      </c>
      <c r="Q80" s="25">
        <v>1</v>
      </c>
      <c r="R80" s="25">
        <v>1</v>
      </c>
      <c r="S80" s="25">
        <v>0</v>
      </c>
      <c r="T80" s="25">
        <v>1</v>
      </c>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v>62.5</v>
      </c>
      <c r="AU80" s="25">
        <v>61</v>
      </c>
      <c r="AV80" s="25">
        <v>59</v>
      </c>
      <c r="AW80" s="25">
        <v>57.4</v>
      </c>
      <c r="AX80" s="25">
        <v>56.9</v>
      </c>
      <c r="AY80" s="25">
        <v>55.65</v>
      </c>
      <c r="AZ80" s="25">
        <v>57.1</v>
      </c>
      <c r="BA80" s="25">
        <v>60.6</v>
      </c>
      <c r="BB80" s="25">
        <v>63.3</v>
      </c>
      <c r="BC80" s="25">
        <v>68</v>
      </c>
      <c r="BD80" s="25">
        <v>72.2</v>
      </c>
      <c r="BE80" s="25">
        <v>76.95</v>
      </c>
      <c r="BF80" s="25">
        <v>80.2</v>
      </c>
      <c r="BG80" s="25">
        <v>82.2</v>
      </c>
      <c r="BH80" s="25">
        <v>83.5</v>
      </c>
      <c r="BI80" s="25">
        <v>83.05</v>
      </c>
      <c r="BJ80" s="25">
        <v>82.1</v>
      </c>
      <c r="BK80" s="25">
        <v>81.25</v>
      </c>
      <c r="BL80" s="25">
        <v>78.55</v>
      </c>
      <c r="BM80" s="25">
        <v>74.400000000000006</v>
      </c>
      <c r="BN80" s="25">
        <v>68.7</v>
      </c>
      <c r="BO80" s="25">
        <v>64.599999999999994</v>
      </c>
      <c r="BP80" s="25">
        <v>62.3</v>
      </c>
      <c r="BQ80" s="25">
        <v>61.15</v>
      </c>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12"/>
    </row>
    <row r="81" spans="1:114" x14ac:dyDescent="0.25">
      <c r="A81" s="12" t="s">
        <v>66</v>
      </c>
      <c r="B81" s="12" t="s">
        <v>65</v>
      </c>
      <c r="C81" s="12" t="s">
        <v>65</v>
      </c>
      <c r="D81" s="12" t="s">
        <v>38</v>
      </c>
      <c r="E81" s="12" t="s">
        <v>65</v>
      </c>
      <c r="F81" s="12" t="s">
        <v>65</v>
      </c>
      <c r="G81" s="12" t="s">
        <v>65</v>
      </c>
      <c r="H81" s="12" t="s">
        <v>157</v>
      </c>
      <c r="I81" s="12" t="s">
        <v>65</v>
      </c>
      <c r="J81" s="31">
        <v>42548</v>
      </c>
      <c r="K81" s="12">
        <v>16</v>
      </c>
      <c r="L81" s="12">
        <v>19</v>
      </c>
      <c r="M81" s="25">
        <v>10</v>
      </c>
      <c r="N81" s="25">
        <v>10</v>
      </c>
      <c r="O81" s="25">
        <v>10</v>
      </c>
      <c r="P81" s="25">
        <v>10</v>
      </c>
      <c r="Q81" s="25">
        <v>1</v>
      </c>
      <c r="R81" s="25">
        <v>1</v>
      </c>
      <c r="S81" s="25">
        <v>0</v>
      </c>
      <c r="T81" s="25">
        <v>1</v>
      </c>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v>66.349999999999994</v>
      </c>
      <c r="AU81" s="25">
        <v>63.95</v>
      </c>
      <c r="AV81" s="25">
        <v>61.95</v>
      </c>
      <c r="AW81" s="25">
        <v>60.45</v>
      </c>
      <c r="AX81" s="25">
        <v>59.05</v>
      </c>
      <c r="AY81" s="25">
        <v>57.95</v>
      </c>
      <c r="AZ81" s="25">
        <v>58.85</v>
      </c>
      <c r="BA81" s="25">
        <v>62.7</v>
      </c>
      <c r="BB81" s="25">
        <v>66.8</v>
      </c>
      <c r="BC81" s="25">
        <v>72</v>
      </c>
      <c r="BD81" s="25">
        <v>78.349999999999994</v>
      </c>
      <c r="BE81" s="25">
        <v>83.9</v>
      </c>
      <c r="BF81" s="25">
        <v>88.5</v>
      </c>
      <c r="BG81" s="25">
        <v>91.2</v>
      </c>
      <c r="BH81" s="25">
        <v>93</v>
      </c>
      <c r="BI81" s="25">
        <v>94.2</v>
      </c>
      <c r="BJ81" s="25">
        <v>93.9</v>
      </c>
      <c r="BK81" s="25">
        <v>93</v>
      </c>
      <c r="BL81" s="25">
        <v>91.6</v>
      </c>
      <c r="BM81" s="25">
        <v>89.65</v>
      </c>
      <c r="BN81" s="25">
        <v>83.4</v>
      </c>
      <c r="BO81" s="25">
        <v>77.150000000000006</v>
      </c>
      <c r="BP81" s="25">
        <v>73.95</v>
      </c>
      <c r="BQ81" s="25">
        <v>71.7</v>
      </c>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12"/>
    </row>
    <row r="82" spans="1:114" x14ac:dyDescent="0.25">
      <c r="A82" s="12" t="s">
        <v>66</v>
      </c>
      <c r="B82" s="12" t="s">
        <v>65</v>
      </c>
      <c r="C82" s="12" t="s">
        <v>65</v>
      </c>
      <c r="D82" s="12" t="s">
        <v>38</v>
      </c>
      <c r="E82" s="12" t="s">
        <v>65</v>
      </c>
      <c r="F82" s="12" t="s">
        <v>65</v>
      </c>
      <c r="G82" s="12" t="s">
        <v>65</v>
      </c>
      <c r="H82" s="12" t="s">
        <v>157</v>
      </c>
      <c r="I82" s="12" t="s">
        <v>65</v>
      </c>
      <c r="J82" s="31">
        <v>42549</v>
      </c>
      <c r="K82" s="12">
        <v>16</v>
      </c>
      <c r="L82" s="12">
        <v>19</v>
      </c>
      <c r="M82" s="25">
        <v>10</v>
      </c>
      <c r="N82" s="25">
        <v>10</v>
      </c>
      <c r="O82" s="25">
        <v>10</v>
      </c>
      <c r="P82" s="25">
        <v>10</v>
      </c>
      <c r="Q82" s="25">
        <v>1</v>
      </c>
      <c r="R82" s="25">
        <v>1</v>
      </c>
      <c r="S82" s="25">
        <v>0</v>
      </c>
      <c r="T82" s="25">
        <v>1</v>
      </c>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v>69.599999999999994</v>
      </c>
      <c r="AU82" s="25">
        <v>67.75</v>
      </c>
      <c r="AV82" s="25">
        <v>65.849999999999994</v>
      </c>
      <c r="AW82" s="25">
        <v>64.099999999999994</v>
      </c>
      <c r="AX82" s="25">
        <v>61.8</v>
      </c>
      <c r="AY82" s="25">
        <v>60.35</v>
      </c>
      <c r="AZ82" s="25">
        <v>60.6</v>
      </c>
      <c r="BA82" s="25">
        <v>64.099999999999994</v>
      </c>
      <c r="BB82" s="25">
        <v>67.75</v>
      </c>
      <c r="BC82" s="25">
        <v>72.599999999999994</v>
      </c>
      <c r="BD82" s="25">
        <v>77.7</v>
      </c>
      <c r="BE82" s="25">
        <v>83</v>
      </c>
      <c r="BF82" s="25">
        <v>86.35</v>
      </c>
      <c r="BG82" s="25">
        <v>89.55</v>
      </c>
      <c r="BH82" s="25">
        <v>90.3</v>
      </c>
      <c r="BI82" s="25">
        <v>88.55</v>
      </c>
      <c r="BJ82" s="25">
        <v>86.35</v>
      </c>
      <c r="BK82" s="25">
        <v>83.85</v>
      </c>
      <c r="BL82" s="25">
        <v>81.349999999999994</v>
      </c>
      <c r="BM82" s="25">
        <v>78.150000000000006</v>
      </c>
      <c r="BN82" s="25">
        <v>73.55</v>
      </c>
      <c r="BO82" s="25">
        <v>69.150000000000006</v>
      </c>
      <c r="BP82" s="25">
        <v>66.05</v>
      </c>
      <c r="BQ82" s="25">
        <v>63.85</v>
      </c>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12"/>
    </row>
    <row r="83" spans="1:114" x14ac:dyDescent="0.25">
      <c r="A83" s="12" t="s">
        <v>66</v>
      </c>
      <c r="B83" s="12" t="s">
        <v>65</v>
      </c>
      <c r="C83" s="12" t="s">
        <v>65</v>
      </c>
      <c r="D83" s="12" t="s">
        <v>38</v>
      </c>
      <c r="E83" s="12" t="s">
        <v>65</v>
      </c>
      <c r="F83" s="12" t="s">
        <v>65</v>
      </c>
      <c r="G83" s="12" t="s">
        <v>65</v>
      </c>
      <c r="H83" s="12" t="s">
        <v>157</v>
      </c>
      <c r="I83" s="12" t="s">
        <v>65</v>
      </c>
      <c r="J83" s="31">
        <v>42551</v>
      </c>
      <c r="K83" s="12">
        <v>17</v>
      </c>
      <c r="L83" s="12">
        <v>19</v>
      </c>
      <c r="M83" s="25">
        <v>3</v>
      </c>
      <c r="N83" s="25">
        <v>3</v>
      </c>
      <c r="O83" s="25">
        <v>3</v>
      </c>
      <c r="P83" s="25">
        <v>3</v>
      </c>
      <c r="Q83" s="25">
        <v>1</v>
      </c>
      <c r="R83" s="25">
        <v>1</v>
      </c>
      <c r="S83" s="25">
        <v>1</v>
      </c>
      <c r="T83" s="25">
        <v>1</v>
      </c>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v>65.333340000000007</v>
      </c>
      <c r="AU83" s="25">
        <v>61.166670000000003</v>
      </c>
      <c r="AV83" s="25">
        <v>58.833329999999997</v>
      </c>
      <c r="AW83" s="25">
        <v>59</v>
      </c>
      <c r="AX83" s="25">
        <v>57</v>
      </c>
      <c r="AY83" s="25">
        <v>55.333329999999997</v>
      </c>
      <c r="AZ83" s="25">
        <v>55.166670000000003</v>
      </c>
      <c r="BA83" s="25">
        <v>57.5</v>
      </c>
      <c r="BB83" s="25">
        <v>61.666670000000003</v>
      </c>
      <c r="BC83" s="25">
        <v>67.166659999999993</v>
      </c>
      <c r="BD83" s="25">
        <v>74.166659999999993</v>
      </c>
      <c r="BE83" s="25">
        <v>83.833340000000007</v>
      </c>
      <c r="BF83" s="25">
        <v>91.166659999999993</v>
      </c>
      <c r="BG83" s="25">
        <v>92.166659999999993</v>
      </c>
      <c r="BH83" s="25">
        <v>91</v>
      </c>
      <c r="BI83" s="25">
        <v>88.5</v>
      </c>
      <c r="BJ83" s="25">
        <v>87</v>
      </c>
      <c r="BK83" s="25">
        <v>83.833340000000007</v>
      </c>
      <c r="BL83" s="25">
        <v>80.333340000000007</v>
      </c>
      <c r="BM83" s="25">
        <v>76.166659999999993</v>
      </c>
      <c r="BN83" s="25">
        <v>70.833340000000007</v>
      </c>
      <c r="BO83" s="25">
        <v>67.166659999999993</v>
      </c>
      <c r="BP83" s="25">
        <v>65.5</v>
      </c>
      <c r="BQ83" s="25">
        <v>63.666670000000003</v>
      </c>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12"/>
    </row>
    <row r="84" spans="1:114" x14ac:dyDescent="0.25">
      <c r="A84" s="12" t="s">
        <v>66</v>
      </c>
      <c r="B84" s="12" t="s">
        <v>65</v>
      </c>
      <c r="C84" s="12" t="s">
        <v>65</v>
      </c>
      <c r="D84" s="12" t="s">
        <v>38</v>
      </c>
      <c r="E84" s="12" t="s">
        <v>65</v>
      </c>
      <c r="F84" s="12" t="s">
        <v>65</v>
      </c>
      <c r="G84" s="12" t="s">
        <v>65</v>
      </c>
      <c r="H84" s="12" t="s">
        <v>157</v>
      </c>
      <c r="I84" s="12" t="s">
        <v>65</v>
      </c>
      <c r="J84" s="31">
        <v>42564</v>
      </c>
      <c r="K84" s="12">
        <v>17</v>
      </c>
      <c r="L84" s="12">
        <v>19</v>
      </c>
      <c r="M84" s="25">
        <v>7</v>
      </c>
      <c r="N84" s="25">
        <v>7</v>
      </c>
      <c r="O84" s="25">
        <v>7</v>
      </c>
      <c r="P84" s="25">
        <v>7</v>
      </c>
      <c r="Q84" s="25">
        <v>1</v>
      </c>
      <c r="R84" s="25">
        <v>1</v>
      </c>
      <c r="S84" s="25">
        <v>0</v>
      </c>
      <c r="T84" s="25">
        <v>1</v>
      </c>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v>60.857140000000001</v>
      </c>
      <c r="AU84" s="25">
        <v>59.928570000000001</v>
      </c>
      <c r="AV84" s="25">
        <v>57.714289999999998</v>
      </c>
      <c r="AW84" s="25">
        <v>56.357140000000001</v>
      </c>
      <c r="AX84" s="25">
        <v>55.642859999999999</v>
      </c>
      <c r="AY84" s="25">
        <v>55.285710000000002</v>
      </c>
      <c r="AZ84" s="25">
        <v>56.357140000000001</v>
      </c>
      <c r="BA84" s="25">
        <v>60.571429999999999</v>
      </c>
      <c r="BB84" s="25">
        <v>64.428569999999993</v>
      </c>
      <c r="BC84" s="25">
        <v>69.142859999999999</v>
      </c>
      <c r="BD84" s="25">
        <v>75.071430000000007</v>
      </c>
      <c r="BE84" s="25">
        <v>80.142859999999999</v>
      </c>
      <c r="BF84" s="25">
        <v>84.714290000000005</v>
      </c>
      <c r="BG84" s="25">
        <v>88.214290000000005</v>
      </c>
      <c r="BH84" s="25">
        <v>90.285709999999995</v>
      </c>
      <c r="BI84" s="25">
        <v>90.714290000000005</v>
      </c>
      <c r="BJ84" s="25">
        <v>90.785709999999995</v>
      </c>
      <c r="BK84" s="25">
        <v>90.5</v>
      </c>
      <c r="BL84" s="25">
        <v>89</v>
      </c>
      <c r="BM84" s="25">
        <v>83.785709999999995</v>
      </c>
      <c r="BN84" s="25">
        <v>77</v>
      </c>
      <c r="BO84" s="25">
        <v>70.714290000000005</v>
      </c>
      <c r="BP84" s="25">
        <v>66.928569999999993</v>
      </c>
      <c r="BQ84" s="25">
        <v>63.642859999999999</v>
      </c>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12"/>
    </row>
    <row r="85" spans="1:114" x14ac:dyDescent="0.25">
      <c r="A85" s="12" t="s">
        <v>66</v>
      </c>
      <c r="B85" s="12" t="s">
        <v>65</v>
      </c>
      <c r="C85" s="12" t="s">
        <v>65</v>
      </c>
      <c r="D85" s="12" t="s">
        <v>38</v>
      </c>
      <c r="E85" s="12" t="s">
        <v>65</v>
      </c>
      <c r="F85" s="12" t="s">
        <v>65</v>
      </c>
      <c r="G85" s="12" t="s">
        <v>65</v>
      </c>
      <c r="H85" s="12" t="s">
        <v>157</v>
      </c>
      <c r="I85" s="12" t="s">
        <v>65</v>
      </c>
      <c r="J85" s="31">
        <v>42565</v>
      </c>
      <c r="K85" s="12">
        <v>17</v>
      </c>
      <c r="L85" s="12">
        <v>19</v>
      </c>
      <c r="M85" s="25">
        <v>7</v>
      </c>
      <c r="N85" s="25">
        <v>7</v>
      </c>
      <c r="O85" s="25">
        <v>7</v>
      </c>
      <c r="P85" s="25">
        <v>7</v>
      </c>
      <c r="Q85" s="25">
        <v>1</v>
      </c>
      <c r="R85" s="25">
        <v>1</v>
      </c>
      <c r="S85" s="25">
        <v>0</v>
      </c>
      <c r="T85" s="25">
        <v>1</v>
      </c>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v>62</v>
      </c>
      <c r="AU85" s="25">
        <v>60.714289999999998</v>
      </c>
      <c r="AV85" s="25">
        <v>59</v>
      </c>
      <c r="AW85" s="25">
        <v>57.857140000000001</v>
      </c>
      <c r="AX85" s="25">
        <v>57.285710000000002</v>
      </c>
      <c r="AY85" s="25">
        <v>56.714289999999998</v>
      </c>
      <c r="AZ85" s="25">
        <v>57.214289999999998</v>
      </c>
      <c r="BA85" s="25">
        <v>61.785710000000002</v>
      </c>
      <c r="BB85" s="25">
        <v>67.5</v>
      </c>
      <c r="BC85" s="25">
        <v>72.428569999999993</v>
      </c>
      <c r="BD85" s="25">
        <v>77.714290000000005</v>
      </c>
      <c r="BE85" s="25">
        <v>83.642859999999999</v>
      </c>
      <c r="BF85" s="25">
        <v>86.928569999999993</v>
      </c>
      <c r="BG85" s="25">
        <v>87.785709999999995</v>
      </c>
      <c r="BH85" s="25">
        <v>87.642859999999999</v>
      </c>
      <c r="BI85" s="25">
        <v>86</v>
      </c>
      <c r="BJ85" s="25">
        <v>83.714290000000005</v>
      </c>
      <c r="BK85" s="25">
        <v>82.071430000000007</v>
      </c>
      <c r="BL85" s="25">
        <v>77.857140000000001</v>
      </c>
      <c r="BM85" s="25">
        <v>71.071430000000007</v>
      </c>
      <c r="BN85" s="25">
        <v>64.571430000000007</v>
      </c>
      <c r="BO85" s="25">
        <v>60.285710000000002</v>
      </c>
      <c r="BP85" s="25">
        <v>58.071429999999999</v>
      </c>
      <c r="BQ85" s="25">
        <v>56.5</v>
      </c>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12"/>
    </row>
    <row r="86" spans="1:114" x14ac:dyDescent="0.25">
      <c r="A86" s="12" t="s">
        <v>66</v>
      </c>
      <c r="B86" s="12" t="s">
        <v>65</v>
      </c>
      <c r="C86" s="12" t="s">
        <v>65</v>
      </c>
      <c r="D86" s="12" t="s">
        <v>38</v>
      </c>
      <c r="E86" s="12" t="s">
        <v>65</v>
      </c>
      <c r="F86" s="12" t="s">
        <v>65</v>
      </c>
      <c r="G86" s="12" t="s">
        <v>65</v>
      </c>
      <c r="H86" s="12" t="s">
        <v>157</v>
      </c>
      <c r="I86" s="12" t="s">
        <v>65</v>
      </c>
      <c r="J86" s="31">
        <v>42577</v>
      </c>
      <c r="K86" s="12">
        <v>16</v>
      </c>
      <c r="L86" s="12">
        <v>19</v>
      </c>
      <c r="M86" s="25">
        <v>7</v>
      </c>
      <c r="N86" s="25">
        <v>7</v>
      </c>
      <c r="O86" s="25">
        <v>7</v>
      </c>
      <c r="P86" s="25">
        <v>7</v>
      </c>
      <c r="Q86" s="25">
        <v>1</v>
      </c>
      <c r="R86" s="25">
        <v>1</v>
      </c>
      <c r="S86" s="25">
        <v>0</v>
      </c>
      <c r="T86" s="25">
        <v>1</v>
      </c>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v>60.214289999999998</v>
      </c>
      <c r="AU86" s="25">
        <v>59.428570000000001</v>
      </c>
      <c r="AV86" s="25">
        <v>58.928570000000001</v>
      </c>
      <c r="AW86" s="25">
        <v>57.5</v>
      </c>
      <c r="AX86" s="25">
        <v>56.428570000000001</v>
      </c>
      <c r="AY86" s="25">
        <v>56.5</v>
      </c>
      <c r="AZ86" s="25">
        <v>57.285710000000002</v>
      </c>
      <c r="BA86" s="25">
        <v>60.857140000000001</v>
      </c>
      <c r="BB86" s="25">
        <v>65.714290000000005</v>
      </c>
      <c r="BC86" s="25">
        <v>70.714290000000005</v>
      </c>
      <c r="BD86" s="25">
        <v>77</v>
      </c>
      <c r="BE86" s="25">
        <v>83.071430000000007</v>
      </c>
      <c r="BF86" s="25">
        <v>88.785709999999995</v>
      </c>
      <c r="BG86" s="25">
        <v>93.714290000000005</v>
      </c>
      <c r="BH86" s="25">
        <v>95.571430000000007</v>
      </c>
      <c r="BI86" s="25">
        <v>94.785709999999995</v>
      </c>
      <c r="BJ86" s="25">
        <v>93.142859999999999</v>
      </c>
      <c r="BK86" s="25">
        <v>91.214290000000005</v>
      </c>
      <c r="BL86" s="25">
        <v>87.714290000000005</v>
      </c>
      <c r="BM86" s="25">
        <v>83.642859999999999</v>
      </c>
      <c r="BN86" s="25">
        <v>78.571430000000007</v>
      </c>
      <c r="BO86" s="25">
        <v>73.571430000000007</v>
      </c>
      <c r="BP86" s="25">
        <v>70</v>
      </c>
      <c r="BQ86" s="25">
        <v>67.214290000000005</v>
      </c>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12"/>
    </row>
    <row r="87" spans="1:114" x14ac:dyDescent="0.25">
      <c r="A87" s="12" t="s">
        <v>66</v>
      </c>
      <c r="B87" s="12" t="s">
        <v>65</v>
      </c>
      <c r="C87" s="12" t="s">
        <v>65</v>
      </c>
      <c r="D87" s="12" t="s">
        <v>38</v>
      </c>
      <c r="E87" s="12" t="s">
        <v>65</v>
      </c>
      <c r="F87" s="12" t="s">
        <v>65</v>
      </c>
      <c r="G87" s="12" t="s">
        <v>65</v>
      </c>
      <c r="H87" s="12" t="s">
        <v>157</v>
      </c>
      <c r="I87" s="12" t="s">
        <v>65</v>
      </c>
      <c r="J87" s="31">
        <v>42578</v>
      </c>
      <c r="K87" s="12">
        <v>16</v>
      </c>
      <c r="L87" s="12">
        <v>19</v>
      </c>
      <c r="M87" s="25">
        <v>7</v>
      </c>
      <c r="N87" s="25">
        <v>7</v>
      </c>
      <c r="O87" s="25">
        <v>7</v>
      </c>
      <c r="P87" s="25">
        <v>7</v>
      </c>
      <c r="Q87" s="25">
        <v>1</v>
      </c>
      <c r="R87" s="25">
        <v>1</v>
      </c>
      <c r="S87" s="25">
        <v>0</v>
      </c>
      <c r="T87" s="25">
        <v>1</v>
      </c>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v>65.642859999999999</v>
      </c>
      <c r="AU87" s="25">
        <v>63.142859999999999</v>
      </c>
      <c r="AV87" s="25">
        <v>62</v>
      </c>
      <c r="AW87" s="25">
        <v>61.142859999999999</v>
      </c>
      <c r="AX87" s="25">
        <v>60</v>
      </c>
      <c r="AY87" s="25">
        <v>58.857140000000001</v>
      </c>
      <c r="AZ87" s="25">
        <v>59.071429999999999</v>
      </c>
      <c r="BA87" s="25">
        <v>62.071429999999999</v>
      </c>
      <c r="BB87" s="25">
        <v>66.428569999999993</v>
      </c>
      <c r="BC87" s="25">
        <v>71.785709999999995</v>
      </c>
      <c r="BD87" s="25">
        <v>77.428569999999993</v>
      </c>
      <c r="BE87" s="25">
        <v>83.357140000000001</v>
      </c>
      <c r="BF87" s="25">
        <v>88</v>
      </c>
      <c r="BG87" s="25">
        <v>90.214290000000005</v>
      </c>
      <c r="BH87" s="25">
        <v>91</v>
      </c>
      <c r="BI87" s="25">
        <v>89.642859999999999</v>
      </c>
      <c r="BJ87" s="25">
        <v>85.857140000000001</v>
      </c>
      <c r="BK87" s="25">
        <v>83.5</v>
      </c>
      <c r="BL87" s="25">
        <v>77.5</v>
      </c>
      <c r="BM87" s="25">
        <v>71.714290000000005</v>
      </c>
      <c r="BN87" s="25">
        <v>66.142859999999999</v>
      </c>
      <c r="BO87" s="25">
        <v>62.571429999999999</v>
      </c>
      <c r="BP87" s="25">
        <v>59.785710000000002</v>
      </c>
      <c r="BQ87" s="25">
        <v>58.285710000000002</v>
      </c>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12"/>
    </row>
    <row r="88" spans="1:114" x14ac:dyDescent="0.25">
      <c r="A88" s="12" t="s">
        <v>66</v>
      </c>
      <c r="B88" s="12" t="s">
        <v>65</v>
      </c>
      <c r="C88" s="12" t="s">
        <v>65</v>
      </c>
      <c r="D88" s="12" t="s">
        <v>38</v>
      </c>
      <c r="E88" s="12" t="s">
        <v>65</v>
      </c>
      <c r="F88" s="12" t="s">
        <v>65</v>
      </c>
      <c r="G88" s="12" t="s">
        <v>65</v>
      </c>
      <c r="H88" s="12" t="s">
        <v>157</v>
      </c>
      <c r="I88" s="12" t="s">
        <v>65</v>
      </c>
      <c r="J88" s="31">
        <v>42579</v>
      </c>
      <c r="K88" s="12">
        <v>16</v>
      </c>
      <c r="L88" s="12">
        <v>19</v>
      </c>
      <c r="M88" s="25">
        <v>7</v>
      </c>
      <c r="N88" s="25">
        <v>7</v>
      </c>
      <c r="O88" s="25">
        <v>7</v>
      </c>
      <c r="P88" s="25">
        <v>7</v>
      </c>
      <c r="Q88" s="25">
        <v>1</v>
      </c>
      <c r="R88" s="25">
        <v>1</v>
      </c>
      <c r="S88" s="25">
        <v>0</v>
      </c>
      <c r="T88" s="25">
        <v>1</v>
      </c>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v>57</v>
      </c>
      <c r="AU88" s="25">
        <v>56.357140000000001</v>
      </c>
      <c r="AV88" s="25">
        <v>56.142859999999999</v>
      </c>
      <c r="AW88" s="25">
        <v>56.142859999999999</v>
      </c>
      <c r="AX88" s="25">
        <v>55.357140000000001</v>
      </c>
      <c r="AY88" s="25">
        <v>55.428570000000001</v>
      </c>
      <c r="AZ88" s="25">
        <v>55.071429999999999</v>
      </c>
      <c r="BA88" s="25">
        <v>56.5</v>
      </c>
      <c r="BB88" s="25">
        <v>59.642859999999999</v>
      </c>
      <c r="BC88" s="25">
        <v>64.5</v>
      </c>
      <c r="BD88" s="25">
        <v>70.571430000000007</v>
      </c>
      <c r="BE88" s="25">
        <v>76.571430000000007</v>
      </c>
      <c r="BF88" s="25">
        <v>82.642859999999999</v>
      </c>
      <c r="BG88" s="25">
        <v>87.357140000000001</v>
      </c>
      <c r="BH88" s="25">
        <v>88.428569999999993</v>
      </c>
      <c r="BI88" s="25">
        <v>86.857140000000001</v>
      </c>
      <c r="BJ88" s="25">
        <v>85.142859999999999</v>
      </c>
      <c r="BK88" s="25">
        <v>82.571430000000007</v>
      </c>
      <c r="BL88" s="25">
        <v>78.714290000000005</v>
      </c>
      <c r="BM88" s="25">
        <v>73</v>
      </c>
      <c r="BN88" s="25">
        <v>67.285709999999995</v>
      </c>
      <c r="BO88" s="25">
        <v>62.857140000000001</v>
      </c>
      <c r="BP88" s="25">
        <v>60.928570000000001</v>
      </c>
      <c r="BQ88" s="25">
        <v>58.857140000000001</v>
      </c>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12"/>
    </row>
    <row r="89" spans="1:114" x14ac:dyDescent="0.25">
      <c r="A89" s="12" t="s">
        <v>66</v>
      </c>
      <c r="B89" s="12" t="s">
        <v>65</v>
      </c>
      <c r="C89" s="12" t="s">
        <v>65</v>
      </c>
      <c r="D89" s="12" t="s">
        <v>38</v>
      </c>
      <c r="E89" s="12" t="s">
        <v>65</v>
      </c>
      <c r="F89" s="12" t="s">
        <v>65</v>
      </c>
      <c r="G89" s="12" t="s">
        <v>65</v>
      </c>
      <c r="H89" s="12" t="s">
        <v>157</v>
      </c>
      <c r="I89" s="12" t="s">
        <v>65</v>
      </c>
      <c r="J89" s="31">
        <v>42597</v>
      </c>
      <c r="K89" s="12">
        <v>16</v>
      </c>
      <c r="L89" s="12">
        <v>19</v>
      </c>
      <c r="M89" s="25">
        <v>1</v>
      </c>
      <c r="N89" s="25">
        <v>1</v>
      </c>
      <c r="O89" s="25">
        <v>2</v>
      </c>
      <c r="P89" s="25">
        <v>2</v>
      </c>
      <c r="Q89" s="25">
        <v>1</v>
      </c>
      <c r="R89" s="25">
        <v>1</v>
      </c>
      <c r="S89" s="25">
        <v>1</v>
      </c>
      <c r="T89" s="25">
        <v>1</v>
      </c>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v>57</v>
      </c>
      <c r="AU89" s="25">
        <v>54.5</v>
      </c>
      <c r="AV89" s="25">
        <v>52</v>
      </c>
      <c r="AW89" s="25">
        <v>50.5</v>
      </c>
      <c r="AX89" s="25">
        <v>49</v>
      </c>
      <c r="AY89" s="25">
        <v>47.5</v>
      </c>
      <c r="AZ89" s="25">
        <v>48.5</v>
      </c>
      <c r="BA89" s="25">
        <v>57</v>
      </c>
      <c r="BB89" s="25">
        <v>60.5</v>
      </c>
      <c r="BC89" s="25">
        <v>66</v>
      </c>
      <c r="BD89" s="25">
        <v>74</v>
      </c>
      <c r="BE89" s="25">
        <v>83</v>
      </c>
      <c r="BF89" s="25">
        <v>95</v>
      </c>
      <c r="BG89" s="25">
        <v>96.5</v>
      </c>
      <c r="BH89" s="25">
        <v>94.5</v>
      </c>
      <c r="BI89" s="25">
        <v>91.5</v>
      </c>
      <c r="BJ89" s="25">
        <v>88.5</v>
      </c>
      <c r="BK89" s="25">
        <v>84</v>
      </c>
      <c r="BL89" s="25">
        <v>80</v>
      </c>
      <c r="BM89" s="25">
        <v>74.5</v>
      </c>
      <c r="BN89" s="25">
        <v>68</v>
      </c>
      <c r="BO89" s="25">
        <v>64.5</v>
      </c>
      <c r="BP89" s="25">
        <v>60</v>
      </c>
      <c r="BQ89" s="25">
        <v>56.5</v>
      </c>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12"/>
    </row>
    <row r="90" spans="1:114" x14ac:dyDescent="0.25">
      <c r="A90" s="12" t="s">
        <v>66</v>
      </c>
      <c r="B90" s="12" t="s">
        <v>65</v>
      </c>
      <c r="C90" s="12" t="s">
        <v>65</v>
      </c>
      <c r="D90" s="12" t="s">
        <v>38</v>
      </c>
      <c r="E90" s="12" t="s">
        <v>65</v>
      </c>
      <c r="F90" s="12" t="s">
        <v>65</v>
      </c>
      <c r="G90" s="12" t="s">
        <v>65</v>
      </c>
      <c r="H90" s="12" t="s">
        <v>157</v>
      </c>
      <c r="I90" s="12" t="s">
        <v>65</v>
      </c>
      <c r="J90" s="31">
        <v>42598</v>
      </c>
      <c r="K90" s="12">
        <v>16</v>
      </c>
      <c r="L90" s="12">
        <v>19</v>
      </c>
      <c r="M90" s="25">
        <v>1</v>
      </c>
      <c r="N90" s="25">
        <v>1</v>
      </c>
      <c r="O90" s="25">
        <v>2</v>
      </c>
      <c r="P90" s="25">
        <v>2</v>
      </c>
      <c r="Q90" s="25">
        <v>1</v>
      </c>
      <c r="R90" s="25">
        <v>1</v>
      </c>
      <c r="S90" s="25">
        <v>1</v>
      </c>
      <c r="T90" s="25">
        <v>1</v>
      </c>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v>54.5</v>
      </c>
      <c r="AU90" s="25">
        <v>52.5</v>
      </c>
      <c r="AV90" s="25">
        <v>51</v>
      </c>
      <c r="AW90" s="25">
        <v>49.5</v>
      </c>
      <c r="AX90" s="25">
        <v>48.5</v>
      </c>
      <c r="AY90" s="25">
        <v>47</v>
      </c>
      <c r="AZ90" s="25">
        <v>47</v>
      </c>
      <c r="BA90" s="25">
        <v>56.5</v>
      </c>
      <c r="BB90" s="25">
        <v>61.5</v>
      </c>
      <c r="BC90" s="25">
        <v>67</v>
      </c>
      <c r="BD90" s="25">
        <v>74.5</v>
      </c>
      <c r="BE90" s="25">
        <v>81</v>
      </c>
      <c r="BF90" s="25">
        <v>90.5</v>
      </c>
      <c r="BG90" s="25">
        <v>96.5</v>
      </c>
      <c r="BH90" s="25">
        <v>92.5</v>
      </c>
      <c r="BI90" s="25">
        <v>89.5</v>
      </c>
      <c r="BJ90" s="25">
        <v>86.5</v>
      </c>
      <c r="BK90" s="25">
        <v>83.5</v>
      </c>
      <c r="BL90" s="25">
        <v>80</v>
      </c>
      <c r="BM90" s="25">
        <v>74.5</v>
      </c>
      <c r="BN90" s="25">
        <v>69.5</v>
      </c>
      <c r="BO90" s="25">
        <v>65.5</v>
      </c>
      <c r="BP90" s="25">
        <v>61.5</v>
      </c>
      <c r="BQ90" s="25">
        <v>58</v>
      </c>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12"/>
    </row>
    <row r="91" spans="1:114" x14ac:dyDescent="0.25">
      <c r="A91" s="12" t="s">
        <v>66</v>
      </c>
      <c r="B91" s="12" t="s">
        <v>65</v>
      </c>
      <c r="C91" s="12" t="s">
        <v>65</v>
      </c>
      <c r="D91" s="12" t="s">
        <v>38</v>
      </c>
      <c r="E91" s="12" t="s">
        <v>65</v>
      </c>
      <c r="F91" s="12" t="s">
        <v>65</v>
      </c>
      <c r="G91" s="12" t="s">
        <v>65</v>
      </c>
      <c r="H91" s="12" t="s">
        <v>157</v>
      </c>
      <c r="I91" s="12" t="s">
        <v>65</v>
      </c>
      <c r="J91" s="31">
        <v>42599</v>
      </c>
      <c r="K91" s="12">
        <v>16</v>
      </c>
      <c r="L91" s="12">
        <v>19</v>
      </c>
      <c r="M91" s="25">
        <v>1</v>
      </c>
      <c r="N91" s="25">
        <v>1</v>
      </c>
      <c r="O91" s="25">
        <v>2</v>
      </c>
      <c r="P91" s="25">
        <v>2</v>
      </c>
      <c r="Q91" s="25">
        <v>1</v>
      </c>
      <c r="R91" s="25">
        <v>1</v>
      </c>
      <c r="S91" s="25">
        <v>1</v>
      </c>
      <c r="T91" s="25">
        <v>1</v>
      </c>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v>55.5</v>
      </c>
      <c r="AU91" s="25">
        <v>54</v>
      </c>
      <c r="AV91" s="25">
        <v>52.5</v>
      </c>
      <c r="AW91" s="25">
        <v>51</v>
      </c>
      <c r="AX91" s="25">
        <v>49.5</v>
      </c>
      <c r="AY91" s="25">
        <v>48.5</v>
      </c>
      <c r="AZ91" s="25">
        <v>49.5</v>
      </c>
      <c r="BA91" s="25">
        <v>56.5</v>
      </c>
      <c r="BB91" s="25">
        <v>65</v>
      </c>
      <c r="BC91" s="25">
        <v>72.5</v>
      </c>
      <c r="BD91" s="25">
        <v>79.5</v>
      </c>
      <c r="BE91" s="25">
        <v>88.5</v>
      </c>
      <c r="BF91" s="25">
        <v>99</v>
      </c>
      <c r="BG91" s="25">
        <v>100</v>
      </c>
      <c r="BH91" s="25">
        <v>99</v>
      </c>
      <c r="BI91" s="25">
        <v>96</v>
      </c>
      <c r="BJ91" s="25">
        <v>91.5</v>
      </c>
      <c r="BK91" s="25">
        <v>87</v>
      </c>
      <c r="BL91" s="25">
        <v>83</v>
      </c>
      <c r="BM91" s="25">
        <v>77.5</v>
      </c>
      <c r="BN91" s="25">
        <v>72.5</v>
      </c>
      <c r="BO91" s="25">
        <v>68</v>
      </c>
      <c r="BP91" s="25">
        <v>63</v>
      </c>
      <c r="BQ91" s="25">
        <v>61</v>
      </c>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12"/>
    </row>
    <row r="92" spans="1:114" x14ac:dyDescent="0.25">
      <c r="A92" s="12" t="s">
        <v>66</v>
      </c>
      <c r="B92" s="12" t="s">
        <v>65</v>
      </c>
      <c r="C92" s="12" t="s">
        <v>65</v>
      </c>
      <c r="D92" s="12" t="s">
        <v>38</v>
      </c>
      <c r="E92" s="12" t="s">
        <v>65</v>
      </c>
      <c r="F92" s="12" t="s">
        <v>65</v>
      </c>
      <c r="G92" s="12" t="s">
        <v>65</v>
      </c>
      <c r="H92" s="12" t="s">
        <v>157</v>
      </c>
      <c r="I92" s="12" t="s">
        <v>65</v>
      </c>
      <c r="J92" s="31">
        <v>42632</v>
      </c>
      <c r="K92" s="12">
        <v>17</v>
      </c>
      <c r="L92" s="12">
        <v>19</v>
      </c>
      <c r="M92" s="25">
        <v>1</v>
      </c>
      <c r="N92" s="25">
        <v>1</v>
      </c>
      <c r="O92" s="25">
        <v>1</v>
      </c>
      <c r="P92" s="25">
        <v>1</v>
      </c>
      <c r="Q92" s="25">
        <v>1</v>
      </c>
      <c r="R92" s="25">
        <v>1</v>
      </c>
      <c r="S92" s="25">
        <v>1</v>
      </c>
      <c r="T92" s="25">
        <v>1</v>
      </c>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v>59.5</v>
      </c>
      <c r="AU92" s="25">
        <v>57</v>
      </c>
      <c r="AV92" s="25">
        <v>55.5</v>
      </c>
      <c r="AW92" s="25">
        <v>54</v>
      </c>
      <c r="AX92" s="25">
        <v>53</v>
      </c>
      <c r="AY92" s="25">
        <v>52.5</v>
      </c>
      <c r="AZ92" s="25">
        <v>51</v>
      </c>
      <c r="BA92" s="25">
        <v>59</v>
      </c>
      <c r="BB92" s="25">
        <v>69</v>
      </c>
      <c r="BC92" s="25">
        <v>75.5</v>
      </c>
      <c r="BD92" s="25">
        <v>81.5</v>
      </c>
      <c r="BE92" s="25">
        <v>89</v>
      </c>
      <c r="BF92" s="25">
        <v>100</v>
      </c>
      <c r="BG92" s="25">
        <v>103</v>
      </c>
      <c r="BH92" s="25">
        <v>101.5</v>
      </c>
      <c r="BI92" s="25">
        <v>97.5</v>
      </c>
      <c r="BJ92" s="25">
        <v>91.5</v>
      </c>
      <c r="BK92" s="25">
        <v>86.5</v>
      </c>
      <c r="BL92" s="25">
        <v>82</v>
      </c>
      <c r="BM92" s="25">
        <v>78.5</v>
      </c>
      <c r="BN92" s="25">
        <v>76</v>
      </c>
      <c r="BO92" s="25">
        <v>73</v>
      </c>
      <c r="BP92" s="25">
        <v>71.5</v>
      </c>
      <c r="BQ92" s="25">
        <v>68.5</v>
      </c>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12"/>
    </row>
    <row r="93" spans="1:114" x14ac:dyDescent="0.25">
      <c r="A93" s="12" t="s">
        <v>66</v>
      </c>
      <c r="B93" s="12" t="s">
        <v>65</v>
      </c>
      <c r="C93" s="12" t="s">
        <v>65</v>
      </c>
      <c r="D93" s="12" t="s">
        <v>38</v>
      </c>
      <c r="E93" s="12" t="s">
        <v>65</v>
      </c>
      <c r="F93" s="12" t="s">
        <v>65</v>
      </c>
      <c r="G93" s="12" t="s">
        <v>65</v>
      </c>
      <c r="H93" s="12" t="s">
        <v>157</v>
      </c>
      <c r="I93" s="12" t="s">
        <v>65</v>
      </c>
      <c r="J93" s="31">
        <v>42639</v>
      </c>
      <c r="K93" s="12">
        <v>17</v>
      </c>
      <c r="L93" s="12">
        <v>19</v>
      </c>
      <c r="M93" s="25">
        <v>1</v>
      </c>
      <c r="N93" s="25">
        <v>1</v>
      </c>
      <c r="O93" s="25">
        <v>1</v>
      </c>
      <c r="P93" s="25">
        <v>1</v>
      </c>
      <c r="Q93" s="25">
        <v>1</v>
      </c>
      <c r="R93" s="25">
        <v>1</v>
      </c>
      <c r="S93" s="25">
        <v>1</v>
      </c>
      <c r="T93" s="25">
        <v>1</v>
      </c>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v>55.5</v>
      </c>
      <c r="AU93" s="25">
        <v>56</v>
      </c>
      <c r="AV93" s="25">
        <v>52.5</v>
      </c>
      <c r="AW93" s="25">
        <v>51</v>
      </c>
      <c r="AX93" s="25">
        <v>49</v>
      </c>
      <c r="AY93" s="25">
        <v>48</v>
      </c>
      <c r="AZ93" s="25">
        <v>47.5</v>
      </c>
      <c r="BA93" s="25">
        <v>54</v>
      </c>
      <c r="BB93" s="25">
        <v>63.5</v>
      </c>
      <c r="BC93" s="25">
        <v>68.5</v>
      </c>
      <c r="BD93" s="25">
        <v>77.5</v>
      </c>
      <c r="BE93" s="25">
        <v>85</v>
      </c>
      <c r="BF93" s="25">
        <v>93.5</v>
      </c>
      <c r="BG93" s="25">
        <v>98.5</v>
      </c>
      <c r="BH93" s="25">
        <v>99.5</v>
      </c>
      <c r="BI93" s="25">
        <v>100</v>
      </c>
      <c r="BJ93" s="25">
        <v>98</v>
      </c>
      <c r="BK93" s="25">
        <v>96</v>
      </c>
      <c r="BL93" s="25">
        <v>89</v>
      </c>
      <c r="BM93" s="25">
        <v>80</v>
      </c>
      <c r="BN93" s="25">
        <v>74.5</v>
      </c>
      <c r="BO93" s="25">
        <v>68</v>
      </c>
      <c r="BP93" s="25">
        <v>63</v>
      </c>
      <c r="BQ93" s="25">
        <v>60.5</v>
      </c>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12"/>
    </row>
    <row r="94" spans="1:114" x14ac:dyDescent="0.25">
      <c r="A94" s="12" t="s">
        <v>66</v>
      </c>
      <c r="B94" s="12" t="s">
        <v>65</v>
      </c>
      <c r="C94" s="12" t="s">
        <v>65</v>
      </c>
      <c r="D94" s="12" t="s">
        <v>38</v>
      </c>
      <c r="E94" s="12" t="s">
        <v>65</v>
      </c>
      <c r="F94" s="12" t="s">
        <v>65</v>
      </c>
      <c r="G94" s="12" t="s">
        <v>65</v>
      </c>
      <c r="H94" s="12" t="s">
        <v>157</v>
      </c>
      <c r="I94" s="12" t="s">
        <v>65</v>
      </c>
      <c r="J94" s="31">
        <v>42640</v>
      </c>
      <c r="K94" s="12">
        <v>17</v>
      </c>
      <c r="L94" s="12">
        <v>19</v>
      </c>
      <c r="M94" s="25">
        <v>1</v>
      </c>
      <c r="N94" s="25">
        <v>1</v>
      </c>
      <c r="O94" s="25">
        <v>1</v>
      </c>
      <c r="P94" s="25">
        <v>1</v>
      </c>
      <c r="Q94" s="25">
        <v>1</v>
      </c>
      <c r="R94" s="25">
        <v>1</v>
      </c>
      <c r="S94" s="25">
        <v>1</v>
      </c>
      <c r="T94" s="25">
        <v>1</v>
      </c>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v>57.5</v>
      </c>
      <c r="AU94" s="25">
        <v>56</v>
      </c>
      <c r="AV94" s="25">
        <v>53.5</v>
      </c>
      <c r="AW94" s="25">
        <v>52</v>
      </c>
      <c r="AX94" s="25">
        <v>50.5</v>
      </c>
      <c r="AY94" s="25">
        <v>49</v>
      </c>
      <c r="AZ94" s="25">
        <v>49</v>
      </c>
      <c r="BA94" s="25">
        <v>55</v>
      </c>
      <c r="BB94" s="25">
        <v>66.5</v>
      </c>
      <c r="BC94" s="25">
        <v>69.5</v>
      </c>
      <c r="BD94" s="25">
        <v>77</v>
      </c>
      <c r="BE94" s="25">
        <v>85.5</v>
      </c>
      <c r="BF94" s="25">
        <v>93.5</v>
      </c>
      <c r="BG94" s="25">
        <v>96.5</v>
      </c>
      <c r="BH94" s="25">
        <v>99.5</v>
      </c>
      <c r="BI94" s="25">
        <v>99</v>
      </c>
      <c r="BJ94" s="25">
        <v>99</v>
      </c>
      <c r="BK94" s="25">
        <v>94.5</v>
      </c>
      <c r="BL94" s="25">
        <v>89</v>
      </c>
      <c r="BM94" s="25">
        <v>79.5</v>
      </c>
      <c r="BN94" s="25">
        <v>72.5</v>
      </c>
      <c r="BO94" s="25">
        <v>67.5</v>
      </c>
      <c r="BP94" s="25">
        <v>65</v>
      </c>
      <c r="BQ94" s="25">
        <v>61.5</v>
      </c>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12"/>
    </row>
    <row r="95" spans="1:114" x14ac:dyDescent="0.25">
      <c r="A95" s="12" t="s">
        <v>66</v>
      </c>
      <c r="B95" s="12" t="s">
        <v>65</v>
      </c>
      <c r="C95" s="12" t="s">
        <v>65</v>
      </c>
      <c r="D95" s="12" t="s">
        <v>38</v>
      </c>
      <c r="E95" s="12" t="s">
        <v>65</v>
      </c>
      <c r="F95" s="12" t="s">
        <v>65</v>
      </c>
      <c r="G95" s="12" t="s">
        <v>65</v>
      </c>
      <c r="H95" s="12" t="s">
        <v>157</v>
      </c>
      <c r="I95" s="12" t="s">
        <v>65</v>
      </c>
      <c r="K95" s="12">
        <v>16</v>
      </c>
      <c r="L95" s="12">
        <v>19</v>
      </c>
      <c r="M95" s="25">
        <v>6</v>
      </c>
      <c r="N95" s="25">
        <v>6</v>
      </c>
      <c r="O95" s="25">
        <v>6</v>
      </c>
      <c r="P95" s="25">
        <v>6</v>
      </c>
      <c r="Q95" s="25">
        <v>1</v>
      </c>
      <c r="R95" s="25">
        <v>1</v>
      </c>
      <c r="S95" s="25">
        <v>0</v>
      </c>
      <c r="T95" s="25">
        <v>1</v>
      </c>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v>61.265720000000002</v>
      </c>
      <c r="AU95" s="25">
        <v>59.487859999999998</v>
      </c>
      <c r="AV95" s="25">
        <v>58.112139999999997</v>
      </c>
      <c r="AW95" s="25">
        <v>56.84357</v>
      </c>
      <c r="AX95" s="25">
        <v>55.59357</v>
      </c>
      <c r="AY95" s="25">
        <v>54.758569999999999</v>
      </c>
      <c r="AZ95" s="25">
        <v>55.29786</v>
      </c>
      <c r="BA95" s="25">
        <v>60.277859999999997</v>
      </c>
      <c r="BB95" s="25">
        <v>64.933570000000003</v>
      </c>
      <c r="BC95" s="25">
        <v>70.34</v>
      </c>
      <c r="BD95" s="25">
        <v>76.53</v>
      </c>
      <c r="BE95" s="25">
        <v>82.864999999999995</v>
      </c>
      <c r="BF95" s="25">
        <v>89.392859999999999</v>
      </c>
      <c r="BG95" s="25">
        <v>92.683570000000003</v>
      </c>
      <c r="BH95" s="25">
        <v>93.03</v>
      </c>
      <c r="BI95" s="25">
        <v>91.713570000000004</v>
      </c>
      <c r="BJ95" s="25">
        <v>89.669290000000004</v>
      </c>
      <c r="BK95" s="25">
        <v>87.253569999999996</v>
      </c>
      <c r="BL95" s="25">
        <v>83.682850000000002</v>
      </c>
      <c r="BM95" s="25">
        <v>78.885710000000003</v>
      </c>
      <c r="BN95" s="25">
        <v>73.364999999999995</v>
      </c>
      <c r="BO95" s="25">
        <v>68.91</v>
      </c>
      <c r="BP95" s="25">
        <v>65.421419999999998</v>
      </c>
      <c r="BQ95" s="25">
        <v>62.950710000000001</v>
      </c>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12"/>
    </row>
    <row r="96" spans="1:114" x14ac:dyDescent="0.25">
      <c r="A96" s="12" t="s">
        <v>66</v>
      </c>
      <c r="B96" s="12" t="s">
        <v>65</v>
      </c>
      <c r="C96" s="12" t="s">
        <v>65</v>
      </c>
      <c r="D96" s="12" t="s">
        <v>38</v>
      </c>
      <c r="E96" s="12" t="s">
        <v>65</v>
      </c>
      <c r="F96" s="12" t="s">
        <v>65</v>
      </c>
      <c r="G96" s="12" t="s">
        <v>65</v>
      </c>
      <c r="H96" s="12" t="s">
        <v>157</v>
      </c>
      <c r="I96" s="12" t="s">
        <v>125</v>
      </c>
      <c r="J96" s="31">
        <v>42523</v>
      </c>
      <c r="K96" s="12">
        <v>19</v>
      </c>
      <c r="L96" s="12">
        <v>19</v>
      </c>
      <c r="M96" s="25">
        <v>10</v>
      </c>
      <c r="N96" s="25">
        <v>10</v>
      </c>
      <c r="O96" s="25">
        <v>10</v>
      </c>
      <c r="P96" s="25">
        <v>10</v>
      </c>
      <c r="Q96" s="25">
        <v>1</v>
      </c>
      <c r="R96" s="25">
        <v>1</v>
      </c>
      <c r="S96" s="25">
        <v>0</v>
      </c>
      <c r="T96" s="25">
        <v>1</v>
      </c>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v>58.2</v>
      </c>
      <c r="AU96" s="25">
        <v>57.4</v>
      </c>
      <c r="AV96" s="25">
        <v>56.35</v>
      </c>
      <c r="AW96" s="25">
        <v>55.4</v>
      </c>
      <c r="AX96" s="25">
        <v>54.85</v>
      </c>
      <c r="AY96" s="25">
        <v>54.8</v>
      </c>
      <c r="AZ96" s="25">
        <v>56.2</v>
      </c>
      <c r="BA96" s="25">
        <v>59</v>
      </c>
      <c r="BB96" s="25">
        <v>62.1</v>
      </c>
      <c r="BC96" s="25">
        <v>66.400000000000006</v>
      </c>
      <c r="BD96" s="25">
        <v>71.8</v>
      </c>
      <c r="BE96" s="25">
        <v>76.7</v>
      </c>
      <c r="BF96" s="25">
        <v>81.2</v>
      </c>
      <c r="BG96" s="25">
        <v>85.6</v>
      </c>
      <c r="BH96" s="25">
        <v>87.95</v>
      </c>
      <c r="BI96" s="25">
        <v>88.65</v>
      </c>
      <c r="BJ96" s="25">
        <v>88.7</v>
      </c>
      <c r="BK96" s="25">
        <v>87.55</v>
      </c>
      <c r="BL96" s="25">
        <v>85</v>
      </c>
      <c r="BM96" s="25">
        <v>79.95</v>
      </c>
      <c r="BN96" s="25">
        <v>73.400000000000006</v>
      </c>
      <c r="BO96" s="25">
        <v>68.95</v>
      </c>
      <c r="BP96" s="25">
        <v>66.150000000000006</v>
      </c>
      <c r="BQ96" s="25">
        <v>63.65</v>
      </c>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12"/>
    </row>
    <row r="97" spans="1:114" x14ac:dyDescent="0.25">
      <c r="A97" s="12" t="s">
        <v>66</v>
      </c>
      <c r="B97" s="12" t="s">
        <v>65</v>
      </c>
      <c r="C97" s="12" t="s">
        <v>65</v>
      </c>
      <c r="D97" s="12" t="s">
        <v>38</v>
      </c>
      <c r="E97" s="12" t="s">
        <v>65</v>
      </c>
      <c r="F97" s="12" t="s">
        <v>65</v>
      </c>
      <c r="G97" s="12" t="s">
        <v>65</v>
      </c>
      <c r="H97" s="12" t="s">
        <v>157</v>
      </c>
      <c r="I97" s="12" t="s">
        <v>125</v>
      </c>
      <c r="J97" s="31">
        <v>42524</v>
      </c>
      <c r="K97" s="12">
        <v>16</v>
      </c>
      <c r="L97" s="12">
        <v>19</v>
      </c>
      <c r="M97" s="25">
        <v>10</v>
      </c>
      <c r="N97" s="25">
        <v>10</v>
      </c>
      <c r="O97" s="25">
        <v>10</v>
      </c>
      <c r="P97" s="25">
        <v>10</v>
      </c>
      <c r="Q97" s="25">
        <v>1</v>
      </c>
      <c r="R97" s="25">
        <v>1</v>
      </c>
      <c r="S97" s="25">
        <v>0</v>
      </c>
      <c r="T97" s="25">
        <v>1</v>
      </c>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v>61.95</v>
      </c>
      <c r="AU97" s="25">
        <v>60.35</v>
      </c>
      <c r="AV97" s="25">
        <v>59.5</v>
      </c>
      <c r="AW97" s="25">
        <v>58.3</v>
      </c>
      <c r="AX97" s="25">
        <v>57.45</v>
      </c>
      <c r="AY97" s="25">
        <v>56.95</v>
      </c>
      <c r="AZ97" s="25">
        <v>58.25</v>
      </c>
      <c r="BA97" s="25">
        <v>63.8</v>
      </c>
      <c r="BB97" s="25">
        <v>69.05</v>
      </c>
      <c r="BC97" s="25">
        <v>74.3</v>
      </c>
      <c r="BD97" s="25">
        <v>80</v>
      </c>
      <c r="BE97" s="25">
        <v>85.8</v>
      </c>
      <c r="BF97" s="25">
        <v>91</v>
      </c>
      <c r="BG97" s="25">
        <v>94.7</v>
      </c>
      <c r="BH97" s="25">
        <v>96.7</v>
      </c>
      <c r="BI97" s="25">
        <v>96.8</v>
      </c>
      <c r="BJ97" s="25">
        <v>96.3</v>
      </c>
      <c r="BK97" s="25">
        <v>95.35</v>
      </c>
      <c r="BL97" s="25">
        <v>91.6</v>
      </c>
      <c r="BM97" s="25">
        <v>85.95</v>
      </c>
      <c r="BN97" s="25">
        <v>79.400000000000006</v>
      </c>
      <c r="BO97" s="25">
        <v>74.099999999999994</v>
      </c>
      <c r="BP97" s="25">
        <v>69.95</v>
      </c>
      <c r="BQ97" s="25">
        <v>67.349999999999994</v>
      </c>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12"/>
    </row>
    <row r="98" spans="1:114" x14ac:dyDescent="0.25">
      <c r="A98" s="12" t="s">
        <v>66</v>
      </c>
      <c r="B98" s="12" t="s">
        <v>65</v>
      </c>
      <c r="C98" s="12" t="s">
        <v>65</v>
      </c>
      <c r="D98" s="12" t="s">
        <v>38</v>
      </c>
      <c r="E98" s="12" t="s">
        <v>65</v>
      </c>
      <c r="F98" s="12" t="s">
        <v>65</v>
      </c>
      <c r="G98" s="12" t="s">
        <v>65</v>
      </c>
      <c r="H98" s="12" t="s">
        <v>157</v>
      </c>
      <c r="I98" s="12" t="s">
        <v>125</v>
      </c>
      <c r="J98" s="31">
        <v>42541</v>
      </c>
      <c r="K98" s="12">
        <v>16</v>
      </c>
      <c r="L98" s="12">
        <v>19</v>
      </c>
      <c r="M98" s="25">
        <v>10</v>
      </c>
      <c r="N98" s="25">
        <v>10</v>
      </c>
      <c r="O98" s="25">
        <v>10</v>
      </c>
      <c r="P98" s="25">
        <v>10</v>
      </c>
      <c r="Q98" s="25">
        <v>1</v>
      </c>
      <c r="R98" s="25">
        <v>1</v>
      </c>
      <c r="S98" s="25">
        <v>0</v>
      </c>
      <c r="T98" s="25">
        <v>1</v>
      </c>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v>64.900000000000006</v>
      </c>
      <c r="AU98" s="25">
        <v>62.9</v>
      </c>
      <c r="AV98" s="25">
        <v>61.25</v>
      </c>
      <c r="AW98" s="25">
        <v>59.8</v>
      </c>
      <c r="AX98" s="25">
        <v>58.85</v>
      </c>
      <c r="AY98" s="25">
        <v>58.55</v>
      </c>
      <c r="AZ98" s="25">
        <v>58.85</v>
      </c>
      <c r="BA98" s="25">
        <v>62.75</v>
      </c>
      <c r="BB98" s="25">
        <v>66.95</v>
      </c>
      <c r="BC98" s="25">
        <v>72</v>
      </c>
      <c r="BD98" s="25">
        <v>76.25</v>
      </c>
      <c r="BE98" s="25">
        <v>80.45</v>
      </c>
      <c r="BF98" s="25">
        <v>84.15</v>
      </c>
      <c r="BG98" s="25">
        <v>87.1</v>
      </c>
      <c r="BH98" s="25">
        <v>89.3</v>
      </c>
      <c r="BI98" s="25">
        <v>89.3</v>
      </c>
      <c r="BJ98" s="25">
        <v>89.5</v>
      </c>
      <c r="BK98" s="25">
        <v>88.55</v>
      </c>
      <c r="BL98" s="25">
        <v>85.35</v>
      </c>
      <c r="BM98" s="25">
        <v>80.25</v>
      </c>
      <c r="BN98" s="25">
        <v>75.3</v>
      </c>
      <c r="BO98" s="25">
        <v>71.7</v>
      </c>
      <c r="BP98" s="25">
        <v>69.05</v>
      </c>
      <c r="BQ98" s="25">
        <v>66.75</v>
      </c>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12"/>
    </row>
    <row r="99" spans="1:114" x14ac:dyDescent="0.25">
      <c r="A99" s="12" t="s">
        <v>66</v>
      </c>
      <c r="B99" s="12" t="s">
        <v>65</v>
      </c>
      <c r="C99" s="12" t="s">
        <v>65</v>
      </c>
      <c r="D99" s="12" t="s">
        <v>38</v>
      </c>
      <c r="E99" s="12" t="s">
        <v>65</v>
      </c>
      <c r="F99" s="12" t="s">
        <v>65</v>
      </c>
      <c r="G99" s="12" t="s">
        <v>65</v>
      </c>
      <c r="H99" s="12" t="s">
        <v>157</v>
      </c>
      <c r="I99" s="12" t="s">
        <v>125</v>
      </c>
      <c r="J99" s="31">
        <v>42542</v>
      </c>
      <c r="K99" s="12">
        <v>18</v>
      </c>
      <c r="L99" s="12">
        <v>19</v>
      </c>
      <c r="M99" s="25">
        <v>10</v>
      </c>
      <c r="N99" s="25">
        <v>10</v>
      </c>
      <c r="O99" s="25">
        <v>10</v>
      </c>
      <c r="P99" s="25">
        <v>10</v>
      </c>
      <c r="Q99" s="25">
        <v>1</v>
      </c>
      <c r="R99" s="25">
        <v>1</v>
      </c>
      <c r="S99" s="25">
        <v>0</v>
      </c>
      <c r="T99" s="25">
        <v>1</v>
      </c>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v>65.3</v>
      </c>
      <c r="AU99" s="25">
        <v>64.2</v>
      </c>
      <c r="AV99" s="25">
        <v>62.9</v>
      </c>
      <c r="AW99" s="25">
        <v>61.6</v>
      </c>
      <c r="AX99" s="25">
        <v>59.55</v>
      </c>
      <c r="AY99" s="25">
        <v>58.8</v>
      </c>
      <c r="AZ99" s="25">
        <v>60.2</v>
      </c>
      <c r="BA99" s="25">
        <v>64.7</v>
      </c>
      <c r="BB99" s="25">
        <v>68.7</v>
      </c>
      <c r="BC99" s="25">
        <v>73.75</v>
      </c>
      <c r="BD99" s="25">
        <v>79.05</v>
      </c>
      <c r="BE99" s="25">
        <v>83.8</v>
      </c>
      <c r="BF99" s="25">
        <v>87.85</v>
      </c>
      <c r="BG99" s="25">
        <v>91.55</v>
      </c>
      <c r="BH99" s="25">
        <v>93.55</v>
      </c>
      <c r="BI99" s="25">
        <v>93.05</v>
      </c>
      <c r="BJ99" s="25">
        <v>91.4</v>
      </c>
      <c r="BK99" s="25">
        <v>89.9</v>
      </c>
      <c r="BL99" s="25">
        <v>85.9</v>
      </c>
      <c r="BM99" s="25">
        <v>80.75</v>
      </c>
      <c r="BN99" s="25">
        <v>74.3</v>
      </c>
      <c r="BO99" s="25">
        <v>69.8</v>
      </c>
      <c r="BP99" s="25">
        <v>67.25</v>
      </c>
      <c r="BQ99" s="25">
        <v>64.400000000000006</v>
      </c>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12"/>
    </row>
    <row r="100" spans="1:114" x14ac:dyDescent="0.25">
      <c r="A100" s="12" t="s">
        <v>66</v>
      </c>
      <c r="B100" s="12" t="s">
        <v>65</v>
      </c>
      <c r="C100" s="12" t="s">
        <v>65</v>
      </c>
      <c r="D100" s="12" t="s">
        <v>38</v>
      </c>
      <c r="E100" s="12" t="s">
        <v>65</v>
      </c>
      <c r="F100" s="12" t="s">
        <v>65</v>
      </c>
      <c r="G100" s="12" t="s">
        <v>65</v>
      </c>
      <c r="H100" s="12" t="s">
        <v>157</v>
      </c>
      <c r="I100" s="12" t="s">
        <v>125</v>
      </c>
      <c r="J100" s="31">
        <v>42543</v>
      </c>
      <c r="K100" s="12">
        <v>18</v>
      </c>
      <c r="L100" s="12">
        <v>19</v>
      </c>
      <c r="M100" s="25">
        <v>10</v>
      </c>
      <c r="N100" s="25">
        <v>10</v>
      </c>
      <c r="O100" s="25">
        <v>10</v>
      </c>
      <c r="P100" s="25">
        <v>10</v>
      </c>
      <c r="Q100" s="25">
        <v>1</v>
      </c>
      <c r="R100" s="25">
        <v>1</v>
      </c>
      <c r="S100" s="25">
        <v>0</v>
      </c>
      <c r="T100" s="25">
        <v>1</v>
      </c>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v>62.5</v>
      </c>
      <c r="AU100" s="25">
        <v>61</v>
      </c>
      <c r="AV100" s="25">
        <v>59</v>
      </c>
      <c r="AW100" s="25">
        <v>57.4</v>
      </c>
      <c r="AX100" s="25">
        <v>56.9</v>
      </c>
      <c r="AY100" s="25">
        <v>55.65</v>
      </c>
      <c r="AZ100" s="25">
        <v>57.1</v>
      </c>
      <c r="BA100" s="25">
        <v>60.6</v>
      </c>
      <c r="BB100" s="25">
        <v>63.3</v>
      </c>
      <c r="BC100" s="25">
        <v>68</v>
      </c>
      <c r="BD100" s="25">
        <v>72.2</v>
      </c>
      <c r="BE100" s="25">
        <v>76.95</v>
      </c>
      <c r="BF100" s="25">
        <v>80.2</v>
      </c>
      <c r="BG100" s="25">
        <v>82.2</v>
      </c>
      <c r="BH100" s="25">
        <v>83.5</v>
      </c>
      <c r="BI100" s="25">
        <v>83.05</v>
      </c>
      <c r="BJ100" s="25">
        <v>82.1</v>
      </c>
      <c r="BK100" s="25">
        <v>81.25</v>
      </c>
      <c r="BL100" s="25">
        <v>78.55</v>
      </c>
      <c r="BM100" s="25">
        <v>74.400000000000006</v>
      </c>
      <c r="BN100" s="25">
        <v>68.7</v>
      </c>
      <c r="BO100" s="25">
        <v>64.599999999999994</v>
      </c>
      <c r="BP100" s="25">
        <v>62.3</v>
      </c>
      <c r="BQ100" s="25">
        <v>61.15</v>
      </c>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12"/>
    </row>
    <row r="101" spans="1:114" x14ac:dyDescent="0.25">
      <c r="A101" s="12" t="s">
        <v>66</v>
      </c>
      <c r="B101" s="12" t="s">
        <v>65</v>
      </c>
      <c r="C101" s="12" t="s">
        <v>65</v>
      </c>
      <c r="D101" s="12" t="s">
        <v>38</v>
      </c>
      <c r="E101" s="12" t="s">
        <v>65</v>
      </c>
      <c r="F101" s="12" t="s">
        <v>65</v>
      </c>
      <c r="G101" s="12" t="s">
        <v>65</v>
      </c>
      <c r="H101" s="12" t="s">
        <v>157</v>
      </c>
      <c r="I101" s="12" t="s">
        <v>125</v>
      </c>
      <c r="J101" s="31">
        <v>42548</v>
      </c>
      <c r="K101" s="12">
        <v>16</v>
      </c>
      <c r="L101" s="12">
        <v>19</v>
      </c>
      <c r="M101" s="25">
        <v>10</v>
      </c>
      <c r="N101" s="25">
        <v>10</v>
      </c>
      <c r="O101" s="25">
        <v>10</v>
      </c>
      <c r="P101" s="25">
        <v>10</v>
      </c>
      <c r="Q101" s="25">
        <v>1</v>
      </c>
      <c r="R101" s="25">
        <v>1</v>
      </c>
      <c r="S101" s="25">
        <v>0</v>
      </c>
      <c r="T101" s="25">
        <v>1</v>
      </c>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v>66.349999999999994</v>
      </c>
      <c r="AU101" s="25">
        <v>63.95</v>
      </c>
      <c r="AV101" s="25">
        <v>61.95</v>
      </c>
      <c r="AW101" s="25">
        <v>60.45</v>
      </c>
      <c r="AX101" s="25">
        <v>59.05</v>
      </c>
      <c r="AY101" s="25">
        <v>57.95</v>
      </c>
      <c r="AZ101" s="25">
        <v>58.85</v>
      </c>
      <c r="BA101" s="25">
        <v>62.7</v>
      </c>
      <c r="BB101" s="25">
        <v>66.8</v>
      </c>
      <c r="BC101" s="25">
        <v>72</v>
      </c>
      <c r="BD101" s="25">
        <v>78.349999999999994</v>
      </c>
      <c r="BE101" s="25">
        <v>83.9</v>
      </c>
      <c r="BF101" s="25">
        <v>88.5</v>
      </c>
      <c r="BG101" s="25">
        <v>91.2</v>
      </c>
      <c r="BH101" s="25">
        <v>93</v>
      </c>
      <c r="BI101" s="25">
        <v>94.2</v>
      </c>
      <c r="BJ101" s="25">
        <v>93.9</v>
      </c>
      <c r="BK101" s="25">
        <v>93</v>
      </c>
      <c r="BL101" s="25">
        <v>91.6</v>
      </c>
      <c r="BM101" s="25">
        <v>89.65</v>
      </c>
      <c r="BN101" s="25">
        <v>83.4</v>
      </c>
      <c r="BO101" s="25">
        <v>77.150000000000006</v>
      </c>
      <c r="BP101" s="25">
        <v>73.95</v>
      </c>
      <c r="BQ101" s="25">
        <v>71.7</v>
      </c>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12"/>
    </row>
    <row r="102" spans="1:114" x14ac:dyDescent="0.25">
      <c r="A102" s="12" t="s">
        <v>66</v>
      </c>
      <c r="B102" s="12" t="s">
        <v>65</v>
      </c>
      <c r="C102" s="12" t="s">
        <v>65</v>
      </c>
      <c r="D102" s="12" t="s">
        <v>38</v>
      </c>
      <c r="E102" s="12" t="s">
        <v>65</v>
      </c>
      <c r="F102" s="12" t="s">
        <v>65</v>
      </c>
      <c r="G102" s="12" t="s">
        <v>65</v>
      </c>
      <c r="H102" s="12" t="s">
        <v>157</v>
      </c>
      <c r="I102" s="12" t="s">
        <v>125</v>
      </c>
      <c r="J102" s="31">
        <v>42549</v>
      </c>
      <c r="K102" s="12">
        <v>16</v>
      </c>
      <c r="L102" s="12">
        <v>19</v>
      </c>
      <c r="M102" s="25">
        <v>10</v>
      </c>
      <c r="N102" s="25">
        <v>10</v>
      </c>
      <c r="O102" s="25">
        <v>10</v>
      </c>
      <c r="P102" s="25">
        <v>10</v>
      </c>
      <c r="Q102" s="25">
        <v>1</v>
      </c>
      <c r="R102" s="25">
        <v>1</v>
      </c>
      <c r="S102" s="25">
        <v>0</v>
      </c>
      <c r="T102" s="25">
        <v>1</v>
      </c>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v>69.599999999999994</v>
      </c>
      <c r="AU102" s="25">
        <v>67.75</v>
      </c>
      <c r="AV102" s="25">
        <v>65.849999999999994</v>
      </c>
      <c r="AW102" s="25">
        <v>64.099999999999994</v>
      </c>
      <c r="AX102" s="25">
        <v>61.8</v>
      </c>
      <c r="AY102" s="25">
        <v>60.35</v>
      </c>
      <c r="AZ102" s="25">
        <v>60.6</v>
      </c>
      <c r="BA102" s="25">
        <v>64.099999999999994</v>
      </c>
      <c r="BB102" s="25">
        <v>67.75</v>
      </c>
      <c r="BC102" s="25">
        <v>72.599999999999994</v>
      </c>
      <c r="BD102" s="25">
        <v>77.7</v>
      </c>
      <c r="BE102" s="25">
        <v>83</v>
      </c>
      <c r="BF102" s="25">
        <v>86.35</v>
      </c>
      <c r="BG102" s="25">
        <v>89.55</v>
      </c>
      <c r="BH102" s="25">
        <v>90.3</v>
      </c>
      <c r="BI102" s="25">
        <v>88.55</v>
      </c>
      <c r="BJ102" s="25">
        <v>86.35</v>
      </c>
      <c r="BK102" s="25">
        <v>83.85</v>
      </c>
      <c r="BL102" s="25">
        <v>81.349999999999994</v>
      </c>
      <c r="BM102" s="25">
        <v>78.150000000000006</v>
      </c>
      <c r="BN102" s="25">
        <v>73.55</v>
      </c>
      <c r="BO102" s="25">
        <v>69.150000000000006</v>
      </c>
      <c r="BP102" s="25">
        <v>66.05</v>
      </c>
      <c r="BQ102" s="25">
        <v>63.85</v>
      </c>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12"/>
    </row>
    <row r="103" spans="1:114" x14ac:dyDescent="0.25">
      <c r="A103" s="12" t="s">
        <v>66</v>
      </c>
      <c r="B103" s="12" t="s">
        <v>65</v>
      </c>
      <c r="C103" s="12" t="s">
        <v>65</v>
      </c>
      <c r="D103" s="12" t="s">
        <v>38</v>
      </c>
      <c r="E103" s="12" t="s">
        <v>65</v>
      </c>
      <c r="F103" s="12" t="s">
        <v>65</v>
      </c>
      <c r="G103" s="12" t="s">
        <v>65</v>
      </c>
      <c r="H103" s="12" t="s">
        <v>157</v>
      </c>
      <c r="I103" s="12" t="s">
        <v>125</v>
      </c>
      <c r="J103" s="31">
        <v>42551</v>
      </c>
      <c r="K103" s="12">
        <v>17</v>
      </c>
      <c r="L103" s="12">
        <v>19</v>
      </c>
      <c r="M103" s="25">
        <v>3</v>
      </c>
      <c r="N103" s="25">
        <v>3</v>
      </c>
      <c r="O103" s="25">
        <v>3</v>
      </c>
      <c r="P103" s="25">
        <v>3</v>
      </c>
      <c r="Q103" s="25">
        <v>1</v>
      </c>
      <c r="R103" s="25">
        <v>1</v>
      </c>
      <c r="S103" s="25">
        <v>1</v>
      </c>
      <c r="T103" s="25">
        <v>1</v>
      </c>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v>65.333340000000007</v>
      </c>
      <c r="AU103" s="25">
        <v>61.166670000000003</v>
      </c>
      <c r="AV103" s="25">
        <v>58.833329999999997</v>
      </c>
      <c r="AW103" s="25">
        <v>59</v>
      </c>
      <c r="AX103" s="25">
        <v>57</v>
      </c>
      <c r="AY103" s="25">
        <v>55.333329999999997</v>
      </c>
      <c r="AZ103" s="25">
        <v>55.166670000000003</v>
      </c>
      <c r="BA103" s="25">
        <v>57.5</v>
      </c>
      <c r="BB103" s="25">
        <v>61.666670000000003</v>
      </c>
      <c r="BC103" s="25">
        <v>67.166659999999993</v>
      </c>
      <c r="BD103" s="25">
        <v>74.166659999999993</v>
      </c>
      <c r="BE103" s="25">
        <v>83.833340000000007</v>
      </c>
      <c r="BF103" s="25">
        <v>91.166659999999993</v>
      </c>
      <c r="BG103" s="25">
        <v>92.166659999999993</v>
      </c>
      <c r="BH103" s="25">
        <v>91</v>
      </c>
      <c r="BI103" s="25">
        <v>88.5</v>
      </c>
      <c r="BJ103" s="25">
        <v>87</v>
      </c>
      <c r="BK103" s="25">
        <v>83.833340000000007</v>
      </c>
      <c r="BL103" s="25">
        <v>80.333340000000007</v>
      </c>
      <c r="BM103" s="25">
        <v>76.166659999999993</v>
      </c>
      <c r="BN103" s="25">
        <v>70.833340000000007</v>
      </c>
      <c r="BO103" s="25">
        <v>67.166659999999993</v>
      </c>
      <c r="BP103" s="25">
        <v>65.5</v>
      </c>
      <c r="BQ103" s="25">
        <v>63.666670000000003</v>
      </c>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12"/>
    </row>
    <row r="104" spans="1:114" x14ac:dyDescent="0.25">
      <c r="A104" s="12" t="s">
        <v>66</v>
      </c>
      <c r="B104" s="12" t="s">
        <v>65</v>
      </c>
      <c r="C104" s="12" t="s">
        <v>65</v>
      </c>
      <c r="D104" s="12" t="s">
        <v>38</v>
      </c>
      <c r="E104" s="12" t="s">
        <v>65</v>
      </c>
      <c r="F104" s="12" t="s">
        <v>65</v>
      </c>
      <c r="G104" s="12" t="s">
        <v>65</v>
      </c>
      <c r="H104" s="12" t="s">
        <v>157</v>
      </c>
      <c r="I104" s="12" t="s">
        <v>125</v>
      </c>
      <c r="J104" s="31">
        <v>42564</v>
      </c>
      <c r="K104" s="12">
        <v>17</v>
      </c>
      <c r="L104" s="12">
        <v>19</v>
      </c>
      <c r="M104" s="25">
        <v>7</v>
      </c>
      <c r="N104" s="25">
        <v>7</v>
      </c>
      <c r="O104" s="25">
        <v>7</v>
      </c>
      <c r="P104" s="25">
        <v>7</v>
      </c>
      <c r="Q104" s="25">
        <v>1</v>
      </c>
      <c r="R104" s="25">
        <v>1</v>
      </c>
      <c r="S104" s="25">
        <v>0</v>
      </c>
      <c r="T104" s="25">
        <v>1</v>
      </c>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v>60.857140000000001</v>
      </c>
      <c r="AU104" s="25">
        <v>59.928570000000001</v>
      </c>
      <c r="AV104" s="25">
        <v>57.714289999999998</v>
      </c>
      <c r="AW104" s="25">
        <v>56.357140000000001</v>
      </c>
      <c r="AX104" s="25">
        <v>55.642859999999999</v>
      </c>
      <c r="AY104" s="25">
        <v>55.285710000000002</v>
      </c>
      <c r="AZ104" s="25">
        <v>56.357140000000001</v>
      </c>
      <c r="BA104" s="25">
        <v>60.571429999999999</v>
      </c>
      <c r="BB104" s="25">
        <v>64.428569999999993</v>
      </c>
      <c r="BC104" s="25">
        <v>69.142859999999999</v>
      </c>
      <c r="BD104" s="25">
        <v>75.071430000000007</v>
      </c>
      <c r="BE104" s="25">
        <v>80.142859999999999</v>
      </c>
      <c r="BF104" s="25">
        <v>84.714290000000005</v>
      </c>
      <c r="BG104" s="25">
        <v>88.214290000000005</v>
      </c>
      <c r="BH104" s="25">
        <v>90.285709999999995</v>
      </c>
      <c r="BI104" s="25">
        <v>90.714290000000005</v>
      </c>
      <c r="BJ104" s="25">
        <v>90.785709999999995</v>
      </c>
      <c r="BK104" s="25">
        <v>90.5</v>
      </c>
      <c r="BL104" s="25">
        <v>89</v>
      </c>
      <c r="BM104" s="25">
        <v>83.785709999999995</v>
      </c>
      <c r="BN104" s="25">
        <v>77</v>
      </c>
      <c r="BO104" s="25">
        <v>70.714290000000005</v>
      </c>
      <c r="BP104" s="25">
        <v>66.928569999999993</v>
      </c>
      <c r="BQ104" s="25">
        <v>63.642859999999999</v>
      </c>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12"/>
    </row>
    <row r="105" spans="1:114" x14ac:dyDescent="0.25">
      <c r="A105" s="12" t="s">
        <v>66</v>
      </c>
      <c r="B105" s="12" t="s">
        <v>65</v>
      </c>
      <c r="C105" s="12" t="s">
        <v>65</v>
      </c>
      <c r="D105" s="12" t="s">
        <v>38</v>
      </c>
      <c r="E105" s="12" t="s">
        <v>65</v>
      </c>
      <c r="F105" s="12" t="s">
        <v>65</v>
      </c>
      <c r="G105" s="12" t="s">
        <v>65</v>
      </c>
      <c r="H105" s="12" t="s">
        <v>157</v>
      </c>
      <c r="I105" s="12" t="s">
        <v>125</v>
      </c>
      <c r="J105" s="31">
        <v>42565</v>
      </c>
      <c r="K105" s="12">
        <v>17</v>
      </c>
      <c r="L105" s="12">
        <v>19</v>
      </c>
      <c r="M105" s="25">
        <v>7</v>
      </c>
      <c r="N105" s="25">
        <v>7</v>
      </c>
      <c r="O105" s="25">
        <v>7</v>
      </c>
      <c r="P105" s="25">
        <v>7</v>
      </c>
      <c r="Q105" s="25">
        <v>1</v>
      </c>
      <c r="R105" s="25">
        <v>1</v>
      </c>
      <c r="S105" s="25">
        <v>0</v>
      </c>
      <c r="T105" s="25">
        <v>1</v>
      </c>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v>62</v>
      </c>
      <c r="AU105" s="25">
        <v>60.714289999999998</v>
      </c>
      <c r="AV105" s="25">
        <v>59</v>
      </c>
      <c r="AW105" s="25">
        <v>57.857140000000001</v>
      </c>
      <c r="AX105" s="25">
        <v>57.285710000000002</v>
      </c>
      <c r="AY105" s="25">
        <v>56.714289999999998</v>
      </c>
      <c r="AZ105" s="25">
        <v>57.214289999999998</v>
      </c>
      <c r="BA105" s="25">
        <v>61.785710000000002</v>
      </c>
      <c r="BB105" s="25">
        <v>67.5</v>
      </c>
      <c r="BC105" s="25">
        <v>72.428569999999993</v>
      </c>
      <c r="BD105" s="25">
        <v>77.714290000000005</v>
      </c>
      <c r="BE105" s="25">
        <v>83.642859999999999</v>
      </c>
      <c r="BF105" s="25">
        <v>86.928569999999993</v>
      </c>
      <c r="BG105" s="25">
        <v>87.785709999999995</v>
      </c>
      <c r="BH105" s="25">
        <v>87.642859999999999</v>
      </c>
      <c r="BI105" s="25">
        <v>86</v>
      </c>
      <c r="BJ105" s="25">
        <v>83.714290000000005</v>
      </c>
      <c r="BK105" s="25">
        <v>82.071430000000007</v>
      </c>
      <c r="BL105" s="25">
        <v>77.857140000000001</v>
      </c>
      <c r="BM105" s="25">
        <v>71.071430000000007</v>
      </c>
      <c r="BN105" s="25">
        <v>64.571430000000007</v>
      </c>
      <c r="BO105" s="25">
        <v>60.285710000000002</v>
      </c>
      <c r="BP105" s="25">
        <v>58.071429999999999</v>
      </c>
      <c r="BQ105" s="25">
        <v>56.5</v>
      </c>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12"/>
    </row>
    <row r="106" spans="1:114" x14ac:dyDescent="0.25">
      <c r="A106" s="12" t="s">
        <v>66</v>
      </c>
      <c r="B106" s="12" t="s">
        <v>65</v>
      </c>
      <c r="C106" s="12" t="s">
        <v>65</v>
      </c>
      <c r="D106" s="12" t="s">
        <v>38</v>
      </c>
      <c r="E106" s="12" t="s">
        <v>65</v>
      </c>
      <c r="F106" s="12" t="s">
        <v>65</v>
      </c>
      <c r="G106" s="12" t="s">
        <v>65</v>
      </c>
      <c r="H106" s="12" t="s">
        <v>157</v>
      </c>
      <c r="I106" s="12" t="s">
        <v>125</v>
      </c>
      <c r="J106" s="31">
        <v>42577</v>
      </c>
      <c r="K106" s="12">
        <v>16</v>
      </c>
      <c r="L106" s="12">
        <v>19</v>
      </c>
      <c r="M106" s="25">
        <v>7</v>
      </c>
      <c r="N106" s="25">
        <v>7</v>
      </c>
      <c r="O106" s="25">
        <v>7</v>
      </c>
      <c r="P106" s="25">
        <v>7</v>
      </c>
      <c r="Q106" s="25">
        <v>1</v>
      </c>
      <c r="R106" s="25">
        <v>1</v>
      </c>
      <c r="S106" s="25">
        <v>0</v>
      </c>
      <c r="T106" s="25">
        <v>1</v>
      </c>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v>60.214289999999998</v>
      </c>
      <c r="AU106" s="25">
        <v>59.428570000000001</v>
      </c>
      <c r="AV106" s="25">
        <v>58.928570000000001</v>
      </c>
      <c r="AW106" s="25">
        <v>57.5</v>
      </c>
      <c r="AX106" s="25">
        <v>56.428570000000001</v>
      </c>
      <c r="AY106" s="25">
        <v>56.5</v>
      </c>
      <c r="AZ106" s="25">
        <v>57.285710000000002</v>
      </c>
      <c r="BA106" s="25">
        <v>60.857140000000001</v>
      </c>
      <c r="BB106" s="25">
        <v>65.714290000000005</v>
      </c>
      <c r="BC106" s="25">
        <v>70.714290000000005</v>
      </c>
      <c r="BD106" s="25">
        <v>77</v>
      </c>
      <c r="BE106" s="25">
        <v>83.071430000000007</v>
      </c>
      <c r="BF106" s="25">
        <v>88.785709999999995</v>
      </c>
      <c r="BG106" s="25">
        <v>93.714290000000005</v>
      </c>
      <c r="BH106" s="25">
        <v>95.571430000000007</v>
      </c>
      <c r="BI106" s="25">
        <v>94.785709999999995</v>
      </c>
      <c r="BJ106" s="25">
        <v>93.142859999999999</v>
      </c>
      <c r="BK106" s="25">
        <v>91.214290000000005</v>
      </c>
      <c r="BL106" s="25">
        <v>87.714290000000005</v>
      </c>
      <c r="BM106" s="25">
        <v>83.642859999999999</v>
      </c>
      <c r="BN106" s="25">
        <v>78.571430000000007</v>
      </c>
      <c r="BO106" s="25">
        <v>73.571430000000007</v>
      </c>
      <c r="BP106" s="25">
        <v>70</v>
      </c>
      <c r="BQ106" s="25">
        <v>67.214290000000005</v>
      </c>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12"/>
    </row>
    <row r="107" spans="1:114" x14ac:dyDescent="0.25">
      <c r="A107" s="12" t="s">
        <v>66</v>
      </c>
      <c r="B107" s="12" t="s">
        <v>65</v>
      </c>
      <c r="C107" s="12" t="s">
        <v>65</v>
      </c>
      <c r="D107" s="12" t="s">
        <v>38</v>
      </c>
      <c r="E107" s="12" t="s">
        <v>65</v>
      </c>
      <c r="F107" s="12" t="s">
        <v>65</v>
      </c>
      <c r="G107" s="12" t="s">
        <v>65</v>
      </c>
      <c r="H107" s="12" t="s">
        <v>157</v>
      </c>
      <c r="I107" s="12" t="s">
        <v>125</v>
      </c>
      <c r="J107" s="31">
        <v>42578</v>
      </c>
      <c r="K107" s="12">
        <v>16</v>
      </c>
      <c r="L107" s="12">
        <v>19</v>
      </c>
      <c r="M107" s="25">
        <v>7</v>
      </c>
      <c r="N107" s="25">
        <v>7</v>
      </c>
      <c r="O107" s="25">
        <v>7</v>
      </c>
      <c r="P107" s="25">
        <v>7</v>
      </c>
      <c r="Q107" s="25">
        <v>1</v>
      </c>
      <c r="R107" s="25">
        <v>1</v>
      </c>
      <c r="S107" s="25">
        <v>0</v>
      </c>
      <c r="T107" s="25">
        <v>1</v>
      </c>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v>65.642859999999999</v>
      </c>
      <c r="AU107" s="25">
        <v>63.142859999999999</v>
      </c>
      <c r="AV107" s="25">
        <v>62</v>
      </c>
      <c r="AW107" s="25">
        <v>61.142859999999999</v>
      </c>
      <c r="AX107" s="25">
        <v>60</v>
      </c>
      <c r="AY107" s="25">
        <v>58.857140000000001</v>
      </c>
      <c r="AZ107" s="25">
        <v>59.071429999999999</v>
      </c>
      <c r="BA107" s="25">
        <v>62.071429999999999</v>
      </c>
      <c r="BB107" s="25">
        <v>66.428569999999993</v>
      </c>
      <c r="BC107" s="25">
        <v>71.785709999999995</v>
      </c>
      <c r="BD107" s="25">
        <v>77.428569999999993</v>
      </c>
      <c r="BE107" s="25">
        <v>83.357140000000001</v>
      </c>
      <c r="BF107" s="25">
        <v>88</v>
      </c>
      <c r="BG107" s="25">
        <v>90.214290000000005</v>
      </c>
      <c r="BH107" s="25">
        <v>91</v>
      </c>
      <c r="BI107" s="25">
        <v>89.642859999999999</v>
      </c>
      <c r="BJ107" s="25">
        <v>85.857140000000001</v>
      </c>
      <c r="BK107" s="25">
        <v>83.5</v>
      </c>
      <c r="BL107" s="25">
        <v>77.5</v>
      </c>
      <c r="BM107" s="25">
        <v>71.714290000000005</v>
      </c>
      <c r="BN107" s="25">
        <v>66.142859999999999</v>
      </c>
      <c r="BO107" s="25">
        <v>62.571429999999999</v>
      </c>
      <c r="BP107" s="25">
        <v>59.785710000000002</v>
      </c>
      <c r="BQ107" s="25">
        <v>58.285710000000002</v>
      </c>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12"/>
    </row>
    <row r="108" spans="1:114" x14ac:dyDescent="0.25">
      <c r="A108" s="12" t="s">
        <v>66</v>
      </c>
      <c r="B108" s="12" t="s">
        <v>65</v>
      </c>
      <c r="C108" s="12" t="s">
        <v>65</v>
      </c>
      <c r="D108" s="12" t="s">
        <v>38</v>
      </c>
      <c r="E108" s="12" t="s">
        <v>65</v>
      </c>
      <c r="F108" s="12" t="s">
        <v>65</v>
      </c>
      <c r="G108" s="12" t="s">
        <v>65</v>
      </c>
      <c r="H108" s="12" t="s">
        <v>157</v>
      </c>
      <c r="I108" s="12" t="s">
        <v>125</v>
      </c>
      <c r="J108" s="31">
        <v>42579</v>
      </c>
      <c r="K108" s="12">
        <v>16</v>
      </c>
      <c r="L108" s="12">
        <v>19</v>
      </c>
      <c r="M108" s="25">
        <v>7</v>
      </c>
      <c r="N108" s="25">
        <v>7</v>
      </c>
      <c r="O108" s="25">
        <v>7</v>
      </c>
      <c r="P108" s="25">
        <v>7</v>
      </c>
      <c r="Q108" s="25">
        <v>1</v>
      </c>
      <c r="R108" s="25">
        <v>1</v>
      </c>
      <c r="S108" s="25">
        <v>0</v>
      </c>
      <c r="T108" s="25">
        <v>1</v>
      </c>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v>57</v>
      </c>
      <c r="AU108" s="25">
        <v>56.357140000000001</v>
      </c>
      <c r="AV108" s="25">
        <v>56.142859999999999</v>
      </c>
      <c r="AW108" s="25">
        <v>56.142859999999999</v>
      </c>
      <c r="AX108" s="25">
        <v>55.357140000000001</v>
      </c>
      <c r="AY108" s="25">
        <v>55.428570000000001</v>
      </c>
      <c r="AZ108" s="25">
        <v>55.071429999999999</v>
      </c>
      <c r="BA108" s="25">
        <v>56.5</v>
      </c>
      <c r="BB108" s="25">
        <v>59.642859999999999</v>
      </c>
      <c r="BC108" s="25">
        <v>64.5</v>
      </c>
      <c r="BD108" s="25">
        <v>70.571430000000007</v>
      </c>
      <c r="BE108" s="25">
        <v>76.571430000000007</v>
      </c>
      <c r="BF108" s="25">
        <v>82.642859999999999</v>
      </c>
      <c r="BG108" s="25">
        <v>87.357140000000001</v>
      </c>
      <c r="BH108" s="25">
        <v>88.428569999999993</v>
      </c>
      <c r="BI108" s="25">
        <v>86.857140000000001</v>
      </c>
      <c r="BJ108" s="25">
        <v>85.142859999999999</v>
      </c>
      <c r="BK108" s="25">
        <v>82.571430000000007</v>
      </c>
      <c r="BL108" s="25">
        <v>78.714290000000005</v>
      </c>
      <c r="BM108" s="25">
        <v>73</v>
      </c>
      <c r="BN108" s="25">
        <v>67.285709999999995</v>
      </c>
      <c r="BO108" s="25">
        <v>62.857140000000001</v>
      </c>
      <c r="BP108" s="25">
        <v>60.928570000000001</v>
      </c>
      <c r="BQ108" s="25">
        <v>58.857140000000001</v>
      </c>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12"/>
    </row>
    <row r="109" spans="1:114" x14ac:dyDescent="0.25">
      <c r="A109" s="12" t="s">
        <v>66</v>
      </c>
      <c r="B109" s="12" t="s">
        <v>65</v>
      </c>
      <c r="C109" s="12" t="s">
        <v>65</v>
      </c>
      <c r="D109" s="12" t="s">
        <v>38</v>
      </c>
      <c r="E109" s="12" t="s">
        <v>65</v>
      </c>
      <c r="F109" s="12" t="s">
        <v>65</v>
      </c>
      <c r="G109" s="12" t="s">
        <v>65</v>
      </c>
      <c r="H109" s="12" t="s">
        <v>157</v>
      </c>
      <c r="I109" s="12" t="s">
        <v>125</v>
      </c>
      <c r="J109" s="31">
        <v>42597</v>
      </c>
      <c r="K109" s="12">
        <v>16</v>
      </c>
      <c r="L109" s="12">
        <v>19</v>
      </c>
      <c r="M109" s="25">
        <v>1</v>
      </c>
      <c r="N109" s="25">
        <v>1</v>
      </c>
      <c r="O109" s="25">
        <v>2</v>
      </c>
      <c r="P109" s="25">
        <v>2</v>
      </c>
      <c r="Q109" s="25">
        <v>1</v>
      </c>
      <c r="R109" s="25">
        <v>1</v>
      </c>
      <c r="S109" s="25">
        <v>1</v>
      </c>
      <c r="T109" s="25">
        <v>1</v>
      </c>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v>57</v>
      </c>
      <c r="AU109" s="25">
        <v>54.5</v>
      </c>
      <c r="AV109" s="25">
        <v>52</v>
      </c>
      <c r="AW109" s="25">
        <v>50.5</v>
      </c>
      <c r="AX109" s="25">
        <v>49</v>
      </c>
      <c r="AY109" s="25">
        <v>47.5</v>
      </c>
      <c r="AZ109" s="25">
        <v>48.5</v>
      </c>
      <c r="BA109" s="25">
        <v>57</v>
      </c>
      <c r="BB109" s="25">
        <v>60.5</v>
      </c>
      <c r="BC109" s="25">
        <v>66</v>
      </c>
      <c r="BD109" s="25">
        <v>74</v>
      </c>
      <c r="BE109" s="25">
        <v>83</v>
      </c>
      <c r="BF109" s="25">
        <v>95</v>
      </c>
      <c r="BG109" s="25">
        <v>96.5</v>
      </c>
      <c r="BH109" s="25">
        <v>94.5</v>
      </c>
      <c r="BI109" s="25">
        <v>91.5</v>
      </c>
      <c r="BJ109" s="25">
        <v>88.5</v>
      </c>
      <c r="BK109" s="25">
        <v>84</v>
      </c>
      <c r="BL109" s="25">
        <v>80</v>
      </c>
      <c r="BM109" s="25">
        <v>74.5</v>
      </c>
      <c r="BN109" s="25">
        <v>68</v>
      </c>
      <c r="BO109" s="25">
        <v>64.5</v>
      </c>
      <c r="BP109" s="25">
        <v>60</v>
      </c>
      <c r="BQ109" s="25">
        <v>56.5</v>
      </c>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12"/>
    </row>
    <row r="110" spans="1:114" x14ac:dyDescent="0.25">
      <c r="A110" s="12" t="s">
        <v>66</v>
      </c>
      <c r="B110" s="12" t="s">
        <v>65</v>
      </c>
      <c r="C110" s="12" t="s">
        <v>65</v>
      </c>
      <c r="D110" s="12" t="s">
        <v>38</v>
      </c>
      <c r="E110" s="12" t="s">
        <v>65</v>
      </c>
      <c r="F110" s="12" t="s">
        <v>65</v>
      </c>
      <c r="G110" s="12" t="s">
        <v>65</v>
      </c>
      <c r="H110" s="12" t="s">
        <v>157</v>
      </c>
      <c r="I110" s="12" t="s">
        <v>125</v>
      </c>
      <c r="J110" s="31">
        <v>42598</v>
      </c>
      <c r="K110" s="12">
        <v>16</v>
      </c>
      <c r="L110" s="12">
        <v>19</v>
      </c>
      <c r="M110" s="25">
        <v>1</v>
      </c>
      <c r="N110" s="25">
        <v>1</v>
      </c>
      <c r="O110" s="25">
        <v>2</v>
      </c>
      <c r="P110" s="25">
        <v>2</v>
      </c>
      <c r="Q110" s="25">
        <v>1</v>
      </c>
      <c r="R110" s="25">
        <v>1</v>
      </c>
      <c r="S110" s="25">
        <v>1</v>
      </c>
      <c r="T110" s="25">
        <v>1</v>
      </c>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v>54.5</v>
      </c>
      <c r="AU110" s="25">
        <v>52.5</v>
      </c>
      <c r="AV110" s="25">
        <v>51</v>
      </c>
      <c r="AW110" s="25">
        <v>49.5</v>
      </c>
      <c r="AX110" s="25">
        <v>48.5</v>
      </c>
      <c r="AY110" s="25">
        <v>47</v>
      </c>
      <c r="AZ110" s="25">
        <v>47</v>
      </c>
      <c r="BA110" s="25">
        <v>56.5</v>
      </c>
      <c r="BB110" s="25">
        <v>61.5</v>
      </c>
      <c r="BC110" s="25">
        <v>67</v>
      </c>
      <c r="BD110" s="25">
        <v>74.5</v>
      </c>
      <c r="BE110" s="25">
        <v>81</v>
      </c>
      <c r="BF110" s="25">
        <v>90.5</v>
      </c>
      <c r="BG110" s="25">
        <v>96.5</v>
      </c>
      <c r="BH110" s="25">
        <v>92.5</v>
      </c>
      <c r="BI110" s="25">
        <v>89.5</v>
      </c>
      <c r="BJ110" s="25">
        <v>86.5</v>
      </c>
      <c r="BK110" s="25">
        <v>83.5</v>
      </c>
      <c r="BL110" s="25">
        <v>80</v>
      </c>
      <c r="BM110" s="25">
        <v>74.5</v>
      </c>
      <c r="BN110" s="25">
        <v>69.5</v>
      </c>
      <c r="BO110" s="25">
        <v>65.5</v>
      </c>
      <c r="BP110" s="25">
        <v>61.5</v>
      </c>
      <c r="BQ110" s="25">
        <v>58</v>
      </c>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12"/>
    </row>
    <row r="111" spans="1:114" x14ac:dyDescent="0.25">
      <c r="A111" s="12" t="s">
        <v>66</v>
      </c>
      <c r="B111" s="12" t="s">
        <v>65</v>
      </c>
      <c r="C111" s="12" t="s">
        <v>65</v>
      </c>
      <c r="D111" s="12" t="s">
        <v>38</v>
      </c>
      <c r="E111" s="12" t="s">
        <v>65</v>
      </c>
      <c r="F111" s="12" t="s">
        <v>65</v>
      </c>
      <c r="G111" s="12" t="s">
        <v>65</v>
      </c>
      <c r="H111" s="12" t="s">
        <v>157</v>
      </c>
      <c r="I111" s="12" t="s">
        <v>125</v>
      </c>
      <c r="J111" s="31">
        <v>42599</v>
      </c>
      <c r="K111" s="12">
        <v>16</v>
      </c>
      <c r="L111" s="12">
        <v>19</v>
      </c>
      <c r="M111" s="25">
        <v>1</v>
      </c>
      <c r="N111" s="25">
        <v>1</v>
      </c>
      <c r="O111" s="25">
        <v>2</v>
      </c>
      <c r="P111" s="25">
        <v>2</v>
      </c>
      <c r="Q111" s="25">
        <v>1</v>
      </c>
      <c r="R111" s="25">
        <v>1</v>
      </c>
      <c r="S111" s="25">
        <v>1</v>
      </c>
      <c r="T111" s="25">
        <v>1</v>
      </c>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v>55.5</v>
      </c>
      <c r="AU111" s="25">
        <v>54</v>
      </c>
      <c r="AV111" s="25">
        <v>52.5</v>
      </c>
      <c r="AW111" s="25">
        <v>51</v>
      </c>
      <c r="AX111" s="25">
        <v>49.5</v>
      </c>
      <c r="AY111" s="25">
        <v>48.5</v>
      </c>
      <c r="AZ111" s="25">
        <v>49.5</v>
      </c>
      <c r="BA111" s="25">
        <v>56.5</v>
      </c>
      <c r="BB111" s="25">
        <v>65</v>
      </c>
      <c r="BC111" s="25">
        <v>72.5</v>
      </c>
      <c r="BD111" s="25">
        <v>79.5</v>
      </c>
      <c r="BE111" s="25">
        <v>88.5</v>
      </c>
      <c r="BF111" s="25">
        <v>99</v>
      </c>
      <c r="BG111" s="25">
        <v>100</v>
      </c>
      <c r="BH111" s="25">
        <v>99</v>
      </c>
      <c r="BI111" s="25">
        <v>96</v>
      </c>
      <c r="BJ111" s="25">
        <v>91.5</v>
      </c>
      <c r="BK111" s="25">
        <v>87</v>
      </c>
      <c r="BL111" s="25">
        <v>83</v>
      </c>
      <c r="BM111" s="25">
        <v>77.5</v>
      </c>
      <c r="BN111" s="25">
        <v>72.5</v>
      </c>
      <c r="BO111" s="25">
        <v>68</v>
      </c>
      <c r="BP111" s="25">
        <v>63</v>
      </c>
      <c r="BQ111" s="25">
        <v>61</v>
      </c>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12"/>
    </row>
    <row r="112" spans="1:114" x14ac:dyDescent="0.25">
      <c r="A112" s="12" t="s">
        <v>66</v>
      </c>
      <c r="B112" s="12" t="s">
        <v>65</v>
      </c>
      <c r="C112" s="12" t="s">
        <v>65</v>
      </c>
      <c r="D112" s="12" t="s">
        <v>38</v>
      </c>
      <c r="E112" s="12" t="s">
        <v>65</v>
      </c>
      <c r="F112" s="12" t="s">
        <v>65</v>
      </c>
      <c r="G112" s="12" t="s">
        <v>65</v>
      </c>
      <c r="H112" s="12" t="s">
        <v>157</v>
      </c>
      <c r="I112" s="12" t="s">
        <v>125</v>
      </c>
      <c r="J112" s="31">
        <v>42632</v>
      </c>
      <c r="K112" s="12">
        <v>17</v>
      </c>
      <c r="L112" s="12">
        <v>19</v>
      </c>
      <c r="M112" s="25">
        <v>1</v>
      </c>
      <c r="N112" s="25">
        <v>1</v>
      </c>
      <c r="O112" s="25">
        <v>1</v>
      </c>
      <c r="P112" s="25">
        <v>1</v>
      </c>
      <c r="Q112" s="25">
        <v>1</v>
      </c>
      <c r="R112" s="25">
        <v>1</v>
      </c>
      <c r="S112" s="25">
        <v>1</v>
      </c>
      <c r="T112" s="25">
        <v>1</v>
      </c>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v>59.5</v>
      </c>
      <c r="AU112" s="25">
        <v>57</v>
      </c>
      <c r="AV112" s="25">
        <v>55.5</v>
      </c>
      <c r="AW112" s="25">
        <v>54</v>
      </c>
      <c r="AX112" s="25">
        <v>53</v>
      </c>
      <c r="AY112" s="25">
        <v>52.5</v>
      </c>
      <c r="AZ112" s="25">
        <v>51</v>
      </c>
      <c r="BA112" s="25">
        <v>59</v>
      </c>
      <c r="BB112" s="25">
        <v>69</v>
      </c>
      <c r="BC112" s="25">
        <v>75.5</v>
      </c>
      <c r="BD112" s="25">
        <v>81.5</v>
      </c>
      <c r="BE112" s="25">
        <v>89</v>
      </c>
      <c r="BF112" s="25">
        <v>100</v>
      </c>
      <c r="BG112" s="25">
        <v>103</v>
      </c>
      <c r="BH112" s="25">
        <v>101.5</v>
      </c>
      <c r="BI112" s="25">
        <v>97.5</v>
      </c>
      <c r="BJ112" s="25">
        <v>91.5</v>
      </c>
      <c r="BK112" s="25">
        <v>86.5</v>
      </c>
      <c r="BL112" s="25">
        <v>82</v>
      </c>
      <c r="BM112" s="25">
        <v>78.5</v>
      </c>
      <c r="BN112" s="25">
        <v>76</v>
      </c>
      <c r="BO112" s="25">
        <v>73</v>
      </c>
      <c r="BP112" s="25">
        <v>71.5</v>
      </c>
      <c r="BQ112" s="25">
        <v>68.5</v>
      </c>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12"/>
    </row>
    <row r="113" spans="1:114" x14ac:dyDescent="0.25">
      <c r="A113" s="12" t="s">
        <v>66</v>
      </c>
      <c r="B113" s="12" t="s">
        <v>65</v>
      </c>
      <c r="C113" s="12" t="s">
        <v>65</v>
      </c>
      <c r="D113" s="12" t="s">
        <v>38</v>
      </c>
      <c r="E113" s="12" t="s">
        <v>65</v>
      </c>
      <c r="F113" s="12" t="s">
        <v>65</v>
      </c>
      <c r="G113" s="12" t="s">
        <v>65</v>
      </c>
      <c r="H113" s="12" t="s">
        <v>157</v>
      </c>
      <c r="I113" s="12" t="s">
        <v>125</v>
      </c>
      <c r="J113" s="31">
        <v>42639</v>
      </c>
      <c r="K113" s="12">
        <v>17</v>
      </c>
      <c r="L113" s="12">
        <v>19</v>
      </c>
      <c r="M113" s="25">
        <v>1</v>
      </c>
      <c r="N113" s="25">
        <v>1</v>
      </c>
      <c r="O113" s="25">
        <v>1</v>
      </c>
      <c r="P113" s="25">
        <v>1</v>
      </c>
      <c r="Q113" s="25">
        <v>1</v>
      </c>
      <c r="R113" s="25">
        <v>1</v>
      </c>
      <c r="S113" s="25">
        <v>1</v>
      </c>
      <c r="T113" s="25">
        <v>1</v>
      </c>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v>55.5</v>
      </c>
      <c r="AU113" s="25">
        <v>56</v>
      </c>
      <c r="AV113" s="25">
        <v>52.5</v>
      </c>
      <c r="AW113" s="25">
        <v>51</v>
      </c>
      <c r="AX113" s="25">
        <v>49</v>
      </c>
      <c r="AY113" s="25">
        <v>48</v>
      </c>
      <c r="AZ113" s="25">
        <v>47.5</v>
      </c>
      <c r="BA113" s="25">
        <v>54</v>
      </c>
      <c r="BB113" s="25">
        <v>63.5</v>
      </c>
      <c r="BC113" s="25">
        <v>68.5</v>
      </c>
      <c r="BD113" s="25">
        <v>77.5</v>
      </c>
      <c r="BE113" s="25">
        <v>85</v>
      </c>
      <c r="BF113" s="25">
        <v>93.5</v>
      </c>
      <c r="BG113" s="25">
        <v>98.5</v>
      </c>
      <c r="BH113" s="25">
        <v>99.5</v>
      </c>
      <c r="BI113" s="25">
        <v>100</v>
      </c>
      <c r="BJ113" s="25">
        <v>98</v>
      </c>
      <c r="BK113" s="25">
        <v>96</v>
      </c>
      <c r="BL113" s="25">
        <v>89</v>
      </c>
      <c r="BM113" s="25">
        <v>80</v>
      </c>
      <c r="BN113" s="25">
        <v>74.5</v>
      </c>
      <c r="BO113" s="25">
        <v>68</v>
      </c>
      <c r="BP113" s="25">
        <v>63</v>
      </c>
      <c r="BQ113" s="25">
        <v>60.5</v>
      </c>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12"/>
    </row>
    <row r="114" spans="1:114" x14ac:dyDescent="0.25">
      <c r="A114" s="12" t="s">
        <v>66</v>
      </c>
      <c r="B114" s="12" t="s">
        <v>65</v>
      </c>
      <c r="C114" s="12" t="s">
        <v>65</v>
      </c>
      <c r="D114" s="12" t="s">
        <v>38</v>
      </c>
      <c r="E114" s="12" t="s">
        <v>65</v>
      </c>
      <c r="F114" s="12" t="s">
        <v>65</v>
      </c>
      <c r="G114" s="12" t="s">
        <v>65</v>
      </c>
      <c r="H114" s="12" t="s">
        <v>157</v>
      </c>
      <c r="I114" s="12" t="s">
        <v>125</v>
      </c>
      <c r="J114" s="31">
        <v>42640</v>
      </c>
      <c r="K114" s="12">
        <v>17</v>
      </c>
      <c r="L114" s="12">
        <v>19</v>
      </c>
      <c r="M114" s="25">
        <v>1</v>
      </c>
      <c r="N114" s="25">
        <v>1</v>
      </c>
      <c r="O114" s="25">
        <v>1</v>
      </c>
      <c r="P114" s="25">
        <v>1</v>
      </c>
      <c r="Q114" s="25">
        <v>1</v>
      </c>
      <c r="R114" s="25">
        <v>1</v>
      </c>
      <c r="S114" s="25">
        <v>1</v>
      </c>
      <c r="T114" s="25">
        <v>1</v>
      </c>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v>57.5</v>
      </c>
      <c r="AU114" s="25">
        <v>56</v>
      </c>
      <c r="AV114" s="25">
        <v>53.5</v>
      </c>
      <c r="AW114" s="25">
        <v>52</v>
      </c>
      <c r="AX114" s="25">
        <v>50.5</v>
      </c>
      <c r="AY114" s="25">
        <v>49</v>
      </c>
      <c r="AZ114" s="25">
        <v>49</v>
      </c>
      <c r="BA114" s="25">
        <v>55</v>
      </c>
      <c r="BB114" s="25">
        <v>66.5</v>
      </c>
      <c r="BC114" s="25">
        <v>69.5</v>
      </c>
      <c r="BD114" s="25">
        <v>77</v>
      </c>
      <c r="BE114" s="25">
        <v>85.5</v>
      </c>
      <c r="BF114" s="25">
        <v>93.5</v>
      </c>
      <c r="BG114" s="25">
        <v>96.5</v>
      </c>
      <c r="BH114" s="25">
        <v>99.5</v>
      </c>
      <c r="BI114" s="25">
        <v>99</v>
      </c>
      <c r="BJ114" s="25">
        <v>99</v>
      </c>
      <c r="BK114" s="25">
        <v>94.5</v>
      </c>
      <c r="BL114" s="25">
        <v>89</v>
      </c>
      <c r="BM114" s="25">
        <v>79.5</v>
      </c>
      <c r="BN114" s="25">
        <v>72.5</v>
      </c>
      <c r="BO114" s="25">
        <v>67.5</v>
      </c>
      <c r="BP114" s="25">
        <v>65</v>
      </c>
      <c r="BQ114" s="25">
        <v>61.5</v>
      </c>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12"/>
    </row>
    <row r="115" spans="1:114" x14ac:dyDescent="0.25">
      <c r="A115" s="12" t="s">
        <v>66</v>
      </c>
      <c r="B115" s="12" t="s">
        <v>65</v>
      </c>
      <c r="C115" s="12" t="s">
        <v>65</v>
      </c>
      <c r="D115" s="12" t="s">
        <v>38</v>
      </c>
      <c r="E115" s="12" t="s">
        <v>65</v>
      </c>
      <c r="F115" s="12" t="s">
        <v>65</v>
      </c>
      <c r="G115" s="12" t="s">
        <v>65</v>
      </c>
      <c r="H115" s="12" t="s">
        <v>157</v>
      </c>
      <c r="I115" s="12" t="s">
        <v>125</v>
      </c>
      <c r="K115" s="12">
        <v>16</v>
      </c>
      <c r="L115" s="12">
        <v>19</v>
      </c>
      <c r="M115" s="25">
        <v>6</v>
      </c>
      <c r="N115" s="25">
        <v>6</v>
      </c>
      <c r="O115" s="25">
        <v>6</v>
      </c>
      <c r="P115" s="25">
        <v>6</v>
      </c>
      <c r="Q115" s="25">
        <v>1</v>
      </c>
      <c r="R115" s="25">
        <v>1</v>
      </c>
      <c r="S115" s="25">
        <v>0</v>
      </c>
      <c r="T115" s="25">
        <v>1</v>
      </c>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v>61.265720000000002</v>
      </c>
      <c r="AU115" s="25">
        <v>59.487859999999998</v>
      </c>
      <c r="AV115" s="25">
        <v>58.112139999999997</v>
      </c>
      <c r="AW115" s="25">
        <v>56.84357</v>
      </c>
      <c r="AX115" s="25">
        <v>55.59357</v>
      </c>
      <c r="AY115" s="25">
        <v>54.758569999999999</v>
      </c>
      <c r="AZ115" s="25">
        <v>55.29786</v>
      </c>
      <c r="BA115" s="25">
        <v>60.277859999999997</v>
      </c>
      <c r="BB115" s="25">
        <v>64.933570000000003</v>
      </c>
      <c r="BC115" s="25">
        <v>70.34</v>
      </c>
      <c r="BD115" s="25">
        <v>76.53</v>
      </c>
      <c r="BE115" s="25">
        <v>82.864999999999995</v>
      </c>
      <c r="BF115" s="25">
        <v>89.392859999999999</v>
      </c>
      <c r="BG115" s="25">
        <v>92.683570000000003</v>
      </c>
      <c r="BH115" s="25">
        <v>93.03</v>
      </c>
      <c r="BI115" s="25">
        <v>91.713570000000004</v>
      </c>
      <c r="BJ115" s="25">
        <v>89.669290000000004</v>
      </c>
      <c r="BK115" s="25">
        <v>87.253569999999996</v>
      </c>
      <c r="BL115" s="25">
        <v>83.682850000000002</v>
      </c>
      <c r="BM115" s="25">
        <v>78.885710000000003</v>
      </c>
      <c r="BN115" s="25">
        <v>73.364999999999995</v>
      </c>
      <c r="BO115" s="25">
        <v>68.91</v>
      </c>
      <c r="BP115" s="25">
        <v>65.421419999999998</v>
      </c>
      <c r="BQ115" s="25">
        <v>62.950710000000001</v>
      </c>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12"/>
    </row>
    <row r="116" spans="1:114" x14ac:dyDescent="0.25">
      <c r="A116" s="12" t="s">
        <v>66</v>
      </c>
      <c r="B116" s="12" t="s">
        <v>65</v>
      </c>
      <c r="C116" s="12" t="s">
        <v>65</v>
      </c>
      <c r="D116" s="12" t="s">
        <v>31</v>
      </c>
      <c r="E116" s="12" t="s">
        <v>65</v>
      </c>
      <c r="F116" s="12" t="s">
        <v>65</v>
      </c>
      <c r="G116" s="12" t="s">
        <v>65</v>
      </c>
      <c r="H116" s="12" t="s">
        <v>156</v>
      </c>
      <c r="I116" s="12" t="s">
        <v>126</v>
      </c>
      <c r="J116" s="31">
        <v>42541</v>
      </c>
      <c r="K116" s="12">
        <v>16</v>
      </c>
      <c r="L116" s="12">
        <v>19</v>
      </c>
      <c r="M116" s="25">
        <v>2</v>
      </c>
      <c r="N116" s="25">
        <v>2</v>
      </c>
      <c r="O116" s="25">
        <v>2</v>
      </c>
      <c r="P116" s="25">
        <v>2</v>
      </c>
      <c r="Q116" s="25">
        <v>1</v>
      </c>
      <c r="R116" s="25">
        <v>1</v>
      </c>
      <c r="S116" s="25">
        <v>1</v>
      </c>
      <c r="T116" s="25">
        <v>1</v>
      </c>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v>58.5</v>
      </c>
      <c r="AU116" s="25">
        <v>58.5</v>
      </c>
      <c r="AV116" s="25">
        <v>58</v>
      </c>
      <c r="AW116" s="25">
        <v>57.5</v>
      </c>
      <c r="AX116" s="25">
        <v>57.25</v>
      </c>
      <c r="AY116" s="25">
        <v>57.25</v>
      </c>
      <c r="AZ116" s="25">
        <v>59.25</v>
      </c>
      <c r="BA116" s="25">
        <v>63.5</v>
      </c>
      <c r="BB116" s="25">
        <v>68.25</v>
      </c>
      <c r="BC116" s="25">
        <v>70.25</v>
      </c>
      <c r="BD116" s="25">
        <v>72.5</v>
      </c>
      <c r="BE116" s="25">
        <v>74.75</v>
      </c>
      <c r="BF116" s="25">
        <v>76.5</v>
      </c>
      <c r="BG116" s="25">
        <v>77.25</v>
      </c>
      <c r="BH116" s="25">
        <v>77.25</v>
      </c>
      <c r="BI116" s="25">
        <v>77.5</v>
      </c>
      <c r="BJ116" s="25">
        <v>78.25</v>
      </c>
      <c r="BK116" s="25">
        <v>77</v>
      </c>
      <c r="BL116" s="25">
        <v>76.5</v>
      </c>
      <c r="BM116" s="25">
        <v>73.75</v>
      </c>
      <c r="BN116" s="25">
        <v>70.5</v>
      </c>
      <c r="BO116" s="25">
        <v>68</v>
      </c>
      <c r="BP116" s="25">
        <v>66.25</v>
      </c>
      <c r="BQ116" s="25">
        <v>63.25</v>
      </c>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12"/>
    </row>
    <row r="117" spans="1:114" x14ac:dyDescent="0.25">
      <c r="A117" s="12" t="s">
        <v>66</v>
      </c>
      <c r="B117" s="12" t="s">
        <v>65</v>
      </c>
      <c r="C117" s="12" t="s">
        <v>65</v>
      </c>
      <c r="D117" s="12" t="s">
        <v>31</v>
      </c>
      <c r="E117" s="12" t="s">
        <v>65</v>
      </c>
      <c r="F117" s="12" t="s">
        <v>65</v>
      </c>
      <c r="G117" s="12" t="s">
        <v>65</v>
      </c>
      <c r="H117" s="12" t="s">
        <v>156</v>
      </c>
      <c r="I117" s="12" t="s">
        <v>126</v>
      </c>
      <c r="J117" s="31">
        <v>42542</v>
      </c>
      <c r="K117" s="12">
        <v>18</v>
      </c>
      <c r="L117" s="12">
        <v>19</v>
      </c>
      <c r="M117" s="25">
        <v>2</v>
      </c>
      <c r="N117" s="25">
        <v>2</v>
      </c>
      <c r="O117" s="25">
        <v>2</v>
      </c>
      <c r="P117" s="25">
        <v>2</v>
      </c>
      <c r="Q117" s="25">
        <v>1</v>
      </c>
      <c r="R117" s="25">
        <v>1</v>
      </c>
      <c r="S117" s="25">
        <v>1</v>
      </c>
      <c r="T117" s="25">
        <v>1</v>
      </c>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v>61.25</v>
      </c>
      <c r="AU117" s="25">
        <v>60.75</v>
      </c>
      <c r="AV117" s="25">
        <v>59.25</v>
      </c>
      <c r="AW117" s="25">
        <v>58.25</v>
      </c>
      <c r="AX117" s="25">
        <v>58.5</v>
      </c>
      <c r="AY117" s="25">
        <v>58.75</v>
      </c>
      <c r="AZ117" s="25">
        <v>60.5</v>
      </c>
      <c r="BA117" s="25">
        <v>65</v>
      </c>
      <c r="BB117" s="25">
        <v>70.25</v>
      </c>
      <c r="BC117" s="25">
        <v>72.75</v>
      </c>
      <c r="BD117" s="25">
        <v>75</v>
      </c>
      <c r="BE117" s="25">
        <v>77.75</v>
      </c>
      <c r="BF117" s="25">
        <v>79.25</v>
      </c>
      <c r="BG117" s="25">
        <v>79.25</v>
      </c>
      <c r="BH117" s="25">
        <v>80</v>
      </c>
      <c r="BI117" s="25">
        <v>79.75</v>
      </c>
      <c r="BJ117" s="25">
        <v>80</v>
      </c>
      <c r="BK117" s="25">
        <v>79.25</v>
      </c>
      <c r="BL117" s="25">
        <v>78.5</v>
      </c>
      <c r="BM117" s="25">
        <v>76</v>
      </c>
      <c r="BN117" s="25">
        <v>71.75</v>
      </c>
      <c r="BO117" s="25">
        <v>68.75</v>
      </c>
      <c r="BP117" s="25">
        <v>67.75</v>
      </c>
      <c r="BQ117" s="25">
        <v>65.75</v>
      </c>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12"/>
    </row>
    <row r="118" spans="1:114" x14ac:dyDescent="0.25">
      <c r="A118" s="12" t="s">
        <v>66</v>
      </c>
      <c r="B118" s="12" t="s">
        <v>65</v>
      </c>
      <c r="C118" s="12" t="s">
        <v>65</v>
      </c>
      <c r="D118" s="12" t="s">
        <v>31</v>
      </c>
      <c r="E118" s="12" t="s">
        <v>65</v>
      </c>
      <c r="F118" s="12" t="s">
        <v>65</v>
      </c>
      <c r="G118" s="12" t="s">
        <v>65</v>
      </c>
      <c r="H118" s="12" t="s">
        <v>156</v>
      </c>
      <c r="I118" s="12" t="s">
        <v>126</v>
      </c>
      <c r="J118" s="31">
        <v>42543</v>
      </c>
      <c r="K118" s="12">
        <v>18</v>
      </c>
      <c r="L118" s="12">
        <v>19</v>
      </c>
      <c r="M118" s="25">
        <v>2</v>
      </c>
      <c r="N118" s="25">
        <v>2</v>
      </c>
      <c r="O118" s="25">
        <v>2</v>
      </c>
      <c r="P118" s="25">
        <v>2</v>
      </c>
      <c r="Q118" s="25">
        <v>1</v>
      </c>
      <c r="R118" s="25">
        <v>1</v>
      </c>
      <c r="S118" s="25">
        <v>1</v>
      </c>
      <c r="T118" s="25">
        <v>1</v>
      </c>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v>63</v>
      </c>
      <c r="AU118" s="25">
        <v>62</v>
      </c>
      <c r="AV118" s="25">
        <v>61.75</v>
      </c>
      <c r="AW118" s="25">
        <v>59.75</v>
      </c>
      <c r="AX118" s="25">
        <v>59.25</v>
      </c>
      <c r="AY118" s="25">
        <v>59.25</v>
      </c>
      <c r="AZ118" s="25">
        <v>62.5</v>
      </c>
      <c r="BA118" s="25">
        <v>65</v>
      </c>
      <c r="BB118" s="25">
        <v>67.75</v>
      </c>
      <c r="BC118" s="25">
        <v>71</v>
      </c>
      <c r="BD118" s="25">
        <v>73.25</v>
      </c>
      <c r="BE118" s="25">
        <v>75.25</v>
      </c>
      <c r="BF118" s="25">
        <v>77.5</v>
      </c>
      <c r="BG118" s="25">
        <v>78.75</v>
      </c>
      <c r="BH118" s="25">
        <v>79</v>
      </c>
      <c r="BI118" s="25">
        <v>78.75</v>
      </c>
      <c r="BJ118" s="25">
        <v>78.75</v>
      </c>
      <c r="BK118" s="25">
        <v>77.75</v>
      </c>
      <c r="BL118" s="25">
        <v>75.75</v>
      </c>
      <c r="BM118" s="25">
        <v>73</v>
      </c>
      <c r="BN118" s="25">
        <v>69</v>
      </c>
      <c r="BO118" s="25">
        <v>65.5</v>
      </c>
      <c r="BP118" s="25">
        <v>62.75</v>
      </c>
      <c r="BQ118" s="25">
        <v>62</v>
      </c>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12"/>
    </row>
    <row r="119" spans="1:114" x14ac:dyDescent="0.25">
      <c r="A119" s="12" t="s">
        <v>66</v>
      </c>
      <c r="B119" s="12" t="s">
        <v>65</v>
      </c>
      <c r="C119" s="12" t="s">
        <v>65</v>
      </c>
      <c r="D119" s="12" t="s">
        <v>31</v>
      </c>
      <c r="E119" s="12" t="s">
        <v>65</v>
      </c>
      <c r="F119" s="12" t="s">
        <v>65</v>
      </c>
      <c r="G119" s="12" t="s">
        <v>65</v>
      </c>
      <c r="H119" s="12" t="s">
        <v>156</v>
      </c>
      <c r="I119" s="12" t="s">
        <v>126</v>
      </c>
      <c r="J119" s="31">
        <v>42548</v>
      </c>
      <c r="K119" s="12">
        <v>16</v>
      </c>
      <c r="L119" s="12">
        <v>19</v>
      </c>
      <c r="M119" s="25">
        <v>2</v>
      </c>
      <c r="N119" s="25">
        <v>2</v>
      </c>
      <c r="O119" s="25">
        <v>2</v>
      </c>
      <c r="P119" s="25">
        <v>2</v>
      </c>
      <c r="Q119" s="25">
        <v>1</v>
      </c>
      <c r="R119" s="25">
        <v>1</v>
      </c>
      <c r="S119" s="25">
        <v>1</v>
      </c>
      <c r="T119" s="25">
        <v>1</v>
      </c>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v>63.25</v>
      </c>
      <c r="AU119" s="25">
        <v>62.75</v>
      </c>
      <c r="AV119" s="25">
        <v>62.75</v>
      </c>
      <c r="AW119" s="25">
        <v>62.5</v>
      </c>
      <c r="AX119" s="25">
        <v>62</v>
      </c>
      <c r="AY119" s="25">
        <v>61.75</v>
      </c>
      <c r="AZ119" s="25">
        <v>63.25</v>
      </c>
      <c r="BA119" s="25">
        <v>67.5</v>
      </c>
      <c r="BB119" s="25">
        <v>70.75</v>
      </c>
      <c r="BC119" s="25">
        <v>73</v>
      </c>
      <c r="BD119" s="25">
        <v>75.75</v>
      </c>
      <c r="BE119" s="25">
        <v>79</v>
      </c>
      <c r="BF119" s="25">
        <v>81.25</v>
      </c>
      <c r="BG119" s="25">
        <v>81.25</v>
      </c>
      <c r="BH119" s="25">
        <v>81</v>
      </c>
      <c r="BI119" s="25">
        <v>80.75</v>
      </c>
      <c r="BJ119" s="25">
        <v>79.5</v>
      </c>
      <c r="BK119" s="25">
        <v>79.25</v>
      </c>
      <c r="BL119" s="25">
        <v>78</v>
      </c>
      <c r="BM119" s="25">
        <v>76</v>
      </c>
      <c r="BN119" s="25">
        <v>73.5</v>
      </c>
      <c r="BO119" s="25">
        <v>72</v>
      </c>
      <c r="BP119" s="25">
        <v>68.75</v>
      </c>
      <c r="BQ119" s="25">
        <v>66</v>
      </c>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12"/>
    </row>
    <row r="120" spans="1:114" x14ac:dyDescent="0.25">
      <c r="A120" s="12" t="s">
        <v>66</v>
      </c>
      <c r="B120" s="12" t="s">
        <v>65</v>
      </c>
      <c r="C120" s="12" t="s">
        <v>65</v>
      </c>
      <c r="D120" s="12" t="s">
        <v>31</v>
      </c>
      <c r="E120" s="12" t="s">
        <v>65</v>
      </c>
      <c r="F120" s="12" t="s">
        <v>65</v>
      </c>
      <c r="G120" s="12" t="s">
        <v>65</v>
      </c>
      <c r="H120" s="12" t="s">
        <v>156</v>
      </c>
      <c r="I120" s="12" t="s">
        <v>126</v>
      </c>
      <c r="J120" s="31">
        <v>42549</v>
      </c>
      <c r="K120" s="12">
        <v>16</v>
      </c>
      <c r="L120" s="12">
        <v>19</v>
      </c>
      <c r="M120" s="25">
        <v>2</v>
      </c>
      <c r="N120" s="25">
        <v>2</v>
      </c>
      <c r="O120" s="25">
        <v>2</v>
      </c>
      <c r="P120" s="25">
        <v>2</v>
      </c>
      <c r="Q120" s="25">
        <v>1</v>
      </c>
      <c r="R120" s="25">
        <v>1</v>
      </c>
      <c r="S120" s="25">
        <v>1</v>
      </c>
      <c r="T120" s="25">
        <v>1</v>
      </c>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v>64.75</v>
      </c>
      <c r="AU120" s="25">
        <v>64</v>
      </c>
      <c r="AV120" s="25">
        <v>64</v>
      </c>
      <c r="AW120" s="25">
        <v>62.75</v>
      </c>
      <c r="AX120" s="25">
        <v>62.5</v>
      </c>
      <c r="AY120" s="25">
        <v>62.25</v>
      </c>
      <c r="AZ120" s="25">
        <v>63.25</v>
      </c>
      <c r="BA120" s="25">
        <v>67</v>
      </c>
      <c r="BB120" s="25">
        <v>71.25</v>
      </c>
      <c r="BC120" s="25">
        <v>73.5</v>
      </c>
      <c r="BD120" s="25">
        <v>75</v>
      </c>
      <c r="BE120" s="25">
        <v>77</v>
      </c>
      <c r="BF120" s="25">
        <v>79.25</v>
      </c>
      <c r="BG120" s="25">
        <v>81.25</v>
      </c>
      <c r="BH120" s="25">
        <v>81.5</v>
      </c>
      <c r="BI120" s="25">
        <v>80.5</v>
      </c>
      <c r="BJ120" s="25">
        <v>81</v>
      </c>
      <c r="BK120" s="25">
        <v>79.5</v>
      </c>
      <c r="BL120" s="25">
        <v>77.75</v>
      </c>
      <c r="BM120" s="25">
        <v>75.75</v>
      </c>
      <c r="BN120" s="25">
        <v>72.75</v>
      </c>
      <c r="BO120" s="25">
        <v>70.25</v>
      </c>
      <c r="BP120" s="25">
        <v>67.25</v>
      </c>
      <c r="BQ120" s="25">
        <v>65.75</v>
      </c>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12"/>
    </row>
    <row r="121" spans="1:114" x14ac:dyDescent="0.25">
      <c r="A121" s="12" t="s">
        <v>66</v>
      </c>
      <c r="B121" s="12" t="s">
        <v>65</v>
      </c>
      <c r="C121" s="12" t="s">
        <v>65</v>
      </c>
      <c r="D121" s="12" t="s">
        <v>31</v>
      </c>
      <c r="E121" s="12" t="s">
        <v>65</v>
      </c>
      <c r="F121" s="12" t="s">
        <v>65</v>
      </c>
      <c r="G121" s="12" t="s">
        <v>65</v>
      </c>
      <c r="H121" s="12" t="s">
        <v>156</v>
      </c>
      <c r="I121" s="12" t="s">
        <v>126</v>
      </c>
      <c r="J121" s="31">
        <v>42551</v>
      </c>
      <c r="K121" s="12">
        <v>17</v>
      </c>
      <c r="L121" s="12">
        <v>19</v>
      </c>
      <c r="M121" s="25">
        <v>2</v>
      </c>
      <c r="N121" s="25">
        <v>2</v>
      </c>
      <c r="O121" s="25">
        <v>2</v>
      </c>
      <c r="P121" s="25">
        <v>2</v>
      </c>
      <c r="Q121" s="25">
        <v>1</v>
      </c>
      <c r="R121" s="25">
        <v>1</v>
      </c>
      <c r="S121" s="25">
        <v>1</v>
      </c>
      <c r="T121" s="25">
        <v>1</v>
      </c>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v>61.5</v>
      </c>
      <c r="AU121" s="25">
        <v>61</v>
      </c>
      <c r="AV121" s="25">
        <v>61.5</v>
      </c>
      <c r="AW121" s="25">
        <v>60.75</v>
      </c>
      <c r="AX121" s="25">
        <v>61</v>
      </c>
      <c r="AY121" s="25">
        <v>61</v>
      </c>
      <c r="AZ121" s="25">
        <v>61.25</v>
      </c>
      <c r="BA121" s="25">
        <v>63.75</v>
      </c>
      <c r="BB121" s="25">
        <v>68.5</v>
      </c>
      <c r="BC121" s="25">
        <v>72.75</v>
      </c>
      <c r="BD121" s="25">
        <v>76.75</v>
      </c>
      <c r="BE121" s="25">
        <v>79.25</v>
      </c>
      <c r="BF121" s="25">
        <v>79.75</v>
      </c>
      <c r="BG121" s="25">
        <v>80.5</v>
      </c>
      <c r="BH121" s="25">
        <v>80.5</v>
      </c>
      <c r="BI121" s="25">
        <v>81</v>
      </c>
      <c r="BJ121" s="25">
        <v>81</v>
      </c>
      <c r="BK121" s="25">
        <v>80</v>
      </c>
      <c r="BL121" s="25">
        <v>79.25</v>
      </c>
      <c r="BM121" s="25">
        <v>76.75</v>
      </c>
      <c r="BN121" s="25">
        <v>73.25</v>
      </c>
      <c r="BO121" s="25">
        <v>70.25</v>
      </c>
      <c r="BP121" s="25">
        <v>67.75</v>
      </c>
      <c r="BQ121" s="25">
        <v>65</v>
      </c>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12"/>
    </row>
    <row r="122" spans="1:114" x14ac:dyDescent="0.25">
      <c r="A122" s="12" t="s">
        <v>66</v>
      </c>
      <c r="B122" s="12" t="s">
        <v>65</v>
      </c>
      <c r="C122" s="12" t="s">
        <v>65</v>
      </c>
      <c r="D122" s="12" t="s">
        <v>31</v>
      </c>
      <c r="E122" s="12" t="s">
        <v>65</v>
      </c>
      <c r="F122" s="12" t="s">
        <v>65</v>
      </c>
      <c r="G122" s="12" t="s">
        <v>65</v>
      </c>
      <c r="H122" s="12" t="s">
        <v>156</v>
      </c>
      <c r="I122" s="12" t="s">
        <v>126</v>
      </c>
      <c r="J122" s="31">
        <v>42565</v>
      </c>
      <c r="K122" s="12">
        <v>18</v>
      </c>
      <c r="L122" s="12">
        <v>19</v>
      </c>
      <c r="M122" s="25">
        <v>2</v>
      </c>
      <c r="N122" s="25">
        <v>2</v>
      </c>
      <c r="O122" s="25">
        <v>2</v>
      </c>
      <c r="P122" s="25">
        <v>2</v>
      </c>
      <c r="Q122" s="25">
        <v>1</v>
      </c>
      <c r="R122" s="25">
        <v>1</v>
      </c>
      <c r="S122" s="25">
        <v>1</v>
      </c>
      <c r="T122" s="25">
        <v>1</v>
      </c>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v>61.5</v>
      </c>
      <c r="AU122" s="25">
        <v>61</v>
      </c>
      <c r="AV122" s="25">
        <v>61.25</v>
      </c>
      <c r="AW122" s="25">
        <v>61.25</v>
      </c>
      <c r="AX122" s="25">
        <v>60</v>
      </c>
      <c r="AY122" s="25">
        <v>60.25</v>
      </c>
      <c r="AZ122" s="25">
        <v>61.5</v>
      </c>
      <c r="BA122" s="25">
        <v>65.75</v>
      </c>
      <c r="BB122" s="25">
        <v>69.5</v>
      </c>
      <c r="BC122" s="25">
        <v>72.25</v>
      </c>
      <c r="BD122" s="25">
        <v>74.25</v>
      </c>
      <c r="BE122" s="25">
        <v>77.25</v>
      </c>
      <c r="BF122" s="25">
        <v>79.25</v>
      </c>
      <c r="BG122" s="25">
        <v>80.5</v>
      </c>
      <c r="BH122" s="25">
        <v>80.5</v>
      </c>
      <c r="BI122" s="25">
        <v>81.25</v>
      </c>
      <c r="BJ122" s="25">
        <v>81.5</v>
      </c>
      <c r="BK122" s="25">
        <v>80.75</v>
      </c>
      <c r="BL122" s="25">
        <v>79.75</v>
      </c>
      <c r="BM122" s="25">
        <v>77.5</v>
      </c>
      <c r="BN122" s="25">
        <v>73.25</v>
      </c>
      <c r="BO122" s="25">
        <v>71</v>
      </c>
      <c r="BP122" s="25">
        <v>68.5</v>
      </c>
      <c r="BQ122" s="25">
        <v>65.25</v>
      </c>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c r="CX122" s="25"/>
      <c r="CY122" s="25"/>
      <c r="CZ122" s="25"/>
      <c r="DA122" s="25"/>
      <c r="DB122" s="25"/>
      <c r="DC122" s="25"/>
      <c r="DD122" s="25"/>
      <c r="DE122" s="25"/>
      <c r="DF122" s="25"/>
      <c r="DG122" s="25"/>
      <c r="DH122" s="25"/>
      <c r="DI122" s="25"/>
      <c r="DJ122" s="12"/>
    </row>
    <row r="123" spans="1:114" x14ac:dyDescent="0.25">
      <c r="A123" s="12" t="s">
        <v>66</v>
      </c>
      <c r="B123" s="12" t="s">
        <v>65</v>
      </c>
      <c r="C123" s="12" t="s">
        <v>65</v>
      </c>
      <c r="D123" s="12" t="s">
        <v>31</v>
      </c>
      <c r="E123" s="12" t="s">
        <v>65</v>
      </c>
      <c r="F123" s="12" t="s">
        <v>65</v>
      </c>
      <c r="G123" s="12" t="s">
        <v>65</v>
      </c>
      <c r="H123" s="12" t="s">
        <v>156</v>
      </c>
      <c r="I123" s="12" t="s">
        <v>126</v>
      </c>
      <c r="J123" s="31">
        <v>42576</v>
      </c>
      <c r="K123" s="12">
        <v>16</v>
      </c>
      <c r="L123" s="12">
        <v>19</v>
      </c>
      <c r="M123" s="25">
        <v>2</v>
      </c>
      <c r="N123" s="25">
        <v>2</v>
      </c>
      <c r="O123" s="25">
        <v>2</v>
      </c>
      <c r="P123" s="25">
        <v>2</v>
      </c>
      <c r="Q123" s="25">
        <v>1</v>
      </c>
      <c r="R123" s="25">
        <v>1</v>
      </c>
      <c r="S123" s="25">
        <v>1</v>
      </c>
      <c r="T123" s="25">
        <v>1</v>
      </c>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v>65</v>
      </c>
      <c r="AU123" s="25">
        <v>63.75</v>
      </c>
      <c r="AV123" s="25">
        <v>64</v>
      </c>
      <c r="AW123" s="25">
        <v>65.25</v>
      </c>
      <c r="AX123" s="25">
        <v>65.25</v>
      </c>
      <c r="AY123" s="25">
        <v>65</v>
      </c>
      <c r="AZ123" s="25">
        <v>65.25</v>
      </c>
      <c r="BA123" s="25">
        <v>66.75</v>
      </c>
      <c r="BB123" s="25">
        <v>69.25</v>
      </c>
      <c r="BC123" s="25">
        <v>72.5</v>
      </c>
      <c r="BD123" s="25">
        <v>75.5</v>
      </c>
      <c r="BE123" s="25">
        <v>77.25</v>
      </c>
      <c r="BF123" s="25">
        <v>79.5</v>
      </c>
      <c r="BG123" s="25">
        <v>81.25</v>
      </c>
      <c r="BH123" s="25">
        <v>82.5</v>
      </c>
      <c r="BI123" s="25">
        <v>83</v>
      </c>
      <c r="BJ123" s="25">
        <v>81.5</v>
      </c>
      <c r="BK123" s="25">
        <v>80.25</v>
      </c>
      <c r="BL123" s="25">
        <v>78</v>
      </c>
      <c r="BM123" s="25">
        <v>75.25</v>
      </c>
      <c r="BN123" s="25">
        <v>72.75</v>
      </c>
      <c r="BO123" s="25">
        <v>70.5</v>
      </c>
      <c r="BP123" s="25">
        <v>68.25</v>
      </c>
      <c r="BQ123" s="25">
        <v>65.5</v>
      </c>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12"/>
    </row>
    <row r="124" spans="1:114" x14ac:dyDescent="0.25">
      <c r="A124" s="12" t="s">
        <v>66</v>
      </c>
      <c r="B124" s="12" t="s">
        <v>65</v>
      </c>
      <c r="C124" s="12" t="s">
        <v>65</v>
      </c>
      <c r="D124" s="12" t="s">
        <v>31</v>
      </c>
      <c r="E124" s="12" t="s">
        <v>65</v>
      </c>
      <c r="F124" s="12" t="s">
        <v>65</v>
      </c>
      <c r="G124" s="12" t="s">
        <v>65</v>
      </c>
      <c r="H124" s="12" t="s">
        <v>156</v>
      </c>
      <c r="I124" s="12" t="s">
        <v>126</v>
      </c>
      <c r="J124" s="31">
        <v>42578</v>
      </c>
      <c r="K124" s="12">
        <v>16</v>
      </c>
      <c r="L124" s="12">
        <v>19</v>
      </c>
      <c r="M124" s="25">
        <v>2</v>
      </c>
      <c r="N124" s="25">
        <v>2</v>
      </c>
      <c r="O124" s="25">
        <v>2</v>
      </c>
      <c r="P124" s="25">
        <v>2</v>
      </c>
      <c r="Q124" s="25">
        <v>1</v>
      </c>
      <c r="R124" s="25">
        <v>1</v>
      </c>
      <c r="S124" s="25">
        <v>1</v>
      </c>
      <c r="T124" s="25">
        <v>1</v>
      </c>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v>65</v>
      </c>
      <c r="AU124" s="25">
        <v>65.5</v>
      </c>
      <c r="AV124" s="25">
        <v>65.25</v>
      </c>
      <c r="AW124" s="25">
        <v>64.75</v>
      </c>
      <c r="AX124" s="25">
        <v>63.5</v>
      </c>
      <c r="AY124" s="25">
        <v>65</v>
      </c>
      <c r="AZ124" s="25">
        <v>64.5</v>
      </c>
      <c r="BA124" s="25">
        <v>67</v>
      </c>
      <c r="BB124" s="25">
        <v>72</v>
      </c>
      <c r="BC124" s="25">
        <v>74.5</v>
      </c>
      <c r="BD124" s="25">
        <v>77</v>
      </c>
      <c r="BE124" s="25">
        <v>80.25</v>
      </c>
      <c r="BF124" s="25">
        <v>82.5</v>
      </c>
      <c r="BG124" s="25">
        <v>85</v>
      </c>
      <c r="BH124" s="25">
        <v>85</v>
      </c>
      <c r="BI124" s="25">
        <v>84.5</v>
      </c>
      <c r="BJ124" s="25">
        <v>83.75</v>
      </c>
      <c r="BK124" s="25">
        <v>82.5</v>
      </c>
      <c r="BL124" s="25">
        <v>80.5</v>
      </c>
      <c r="BM124" s="25">
        <v>77.5</v>
      </c>
      <c r="BN124" s="25">
        <v>74.5</v>
      </c>
      <c r="BO124" s="25">
        <v>72.5</v>
      </c>
      <c r="BP124" s="25">
        <v>69.75</v>
      </c>
      <c r="BQ124" s="25">
        <v>68.25</v>
      </c>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5"/>
      <c r="CS124" s="25"/>
      <c r="CT124" s="25"/>
      <c r="CU124" s="25"/>
      <c r="CV124" s="25"/>
      <c r="CW124" s="25"/>
      <c r="CX124" s="25"/>
      <c r="CY124" s="25"/>
      <c r="CZ124" s="25"/>
      <c r="DA124" s="25"/>
      <c r="DB124" s="25"/>
      <c r="DC124" s="25"/>
      <c r="DD124" s="25"/>
      <c r="DE124" s="25"/>
      <c r="DF124" s="25"/>
      <c r="DG124" s="25"/>
      <c r="DH124" s="25"/>
      <c r="DI124" s="25"/>
      <c r="DJ124" s="12"/>
    </row>
    <row r="125" spans="1:114" x14ac:dyDescent="0.25">
      <c r="A125" s="12" t="s">
        <v>66</v>
      </c>
      <c r="B125" s="12" t="s">
        <v>65</v>
      </c>
      <c r="C125" s="12" t="s">
        <v>65</v>
      </c>
      <c r="D125" s="12" t="s">
        <v>31</v>
      </c>
      <c r="E125" s="12" t="s">
        <v>65</v>
      </c>
      <c r="F125" s="12" t="s">
        <v>65</v>
      </c>
      <c r="G125" s="12" t="s">
        <v>65</v>
      </c>
      <c r="H125" s="12" t="s">
        <v>156</v>
      </c>
      <c r="I125" s="12" t="s">
        <v>126</v>
      </c>
      <c r="J125" s="31">
        <v>42579</v>
      </c>
      <c r="K125" s="12">
        <v>16</v>
      </c>
      <c r="L125" s="12">
        <v>19</v>
      </c>
      <c r="M125" s="25">
        <v>2</v>
      </c>
      <c r="N125" s="25">
        <v>2</v>
      </c>
      <c r="O125" s="25">
        <v>2</v>
      </c>
      <c r="P125" s="25">
        <v>2</v>
      </c>
      <c r="Q125" s="25">
        <v>1</v>
      </c>
      <c r="R125" s="25">
        <v>1</v>
      </c>
      <c r="S125" s="25">
        <v>1</v>
      </c>
      <c r="T125" s="25">
        <v>1</v>
      </c>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v>66.75</v>
      </c>
      <c r="AU125" s="25">
        <v>65.25</v>
      </c>
      <c r="AV125" s="25">
        <v>65</v>
      </c>
      <c r="AW125" s="25">
        <v>64.25</v>
      </c>
      <c r="AX125" s="25">
        <v>63.5</v>
      </c>
      <c r="AY125" s="25">
        <v>62.5</v>
      </c>
      <c r="AZ125" s="25">
        <v>63.25</v>
      </c>
      <c r="BA125" s="25">
        <v>66.25</v>
      </c>
      <c r="BB125" s="25">
        <v>70.25</v>
      </c>
      <c r="BC125" s="25">
        <v>73.25</v>
      </c>
      <c r="BD125" s="25">
        <v>77</v>
      </c>
      <c r="BE125" s="25">
        <v>80.25</v>
      </c>
      <c r="BF125" s="25">
        <v>83.75</v>
      </c>
      <c r="BG125" s="25">
        <v>86.25</v>
      </c>
      <c r="BH125" s="25">
        <v>85.5</v>
      </c>
      <c r="BI125" s="25">
        <v>84.75</v>
      </c>
      <c r="BJ125" s="25">
        <v>85</v>
      </c>
      <c r="BK125" s="25">
        <v>83</v>
      </c>
      <c r="BL125" s="25">
        <v>81</v>
      </c>
      <c r="BM125" s="25">
        <v>78</v>
      </c>
      <c r="BN125" s="25">
        <v>73.75</v>
      </c>
      <c r="BO125" s="25">
        <v>70.25</v>
      </c>
      <c r="BP125" s="25">
        <v>68.25</v>
      </c>
      <c r="BQ125" s="25">
        <v>67.25</v>
      </c>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c r="CX125" s="25"/>
      <c r="CY125" s="25"/>
      <c r="CZ125" s="25"/>
      <c r="DA125" s="25"/>
      <c r="DB125" s="25"/>
      <c r="DC125" s="25"/>
      <c r="DD125" s="25"/>
      <c r="DE125" s="25"/>
      <c r="DF125" s="25"/>
      <c r="DG125" s="25"/>
      <c r="DH125" s="25"/>
      <c r="DI125" s="25"/>
      <c r="DJ125" s="12"/>
    </row>
    <row r="126" spans="1:114" x14ac:dyDescent="0.25">
      <c r="A126" s="12" t="s">
        <v>66</v>
      </c>
      <c r="B126" s="12" t="s">
        <v>65</v>
      </c>
      <c r="C126" s="12" t="s">
        <v>65</v>
      </c>
      <c r="D126" s="12" t="s">
        <v>31</v>
      </c>
      <c r="E126" s="12" t="s">
        <v>65</v>
      </c>
      <c r="F126" s="12" t="s">
        <v>65</v>
      </c>
      <c r="G126" s="12" t="s">
        <v>65</v>
      </c>
      <c r="H126" s="12" t="s">
        <v>156</v>
      </c>
      <c r="I126" s="12" t="s">
        <v>126</v>
      </c>
      <c r="J126" s="31">
        <v>42580</v>
      </c>
      <c r="K126" s="12">
        <v>16</v>
      </c>
      <c r="L126" s="12">
        <v>19</v>
      </c>
      <c r="M126" s="25">
        <v>2</v>
      </c>
      <c r="N126" s="25">
        <v>2</v>
      </c>
      <c r="O126" s="25">
        <v>2</v>
      </c>
      <c r="P126" s="25">
        <v>2</v>
      </c>
      <c r="Q126" s="25">
        <v>1</v>
      </c>
      <c r="R126" s="25">
        <v>1</v>
      </c>
      <c r="S126" s="25">
        <v>1</v>
      </c>
      <c r="T126" s="25">
        <v>1</v>
      </c>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v>65.75</v>
      </c>
      <c r="AU126" s="25">
        <v>65.25</v>
      </c>
      <c r="AV126" s="25">
        <v>63.75</v>
      </c>
      <c r="AW126" s="25">
        <v>62.75</v>
      </c>
      <c r="AX126" s="25">
        <v>62.75</v>
      </c>
      <c r="AY126" s="25">
        <v>62.75</v>
      </c>
      <c r="AZ126" s="25">
        <v>62.75</v>
      </c>
      <c r="BA126" s="25">
        <v>66</v>
      </c>
      <c r="BB126" s="25">
        <v>70.75</v>
      </c>
      <c r="BC126" s="25">
        <v>75.5</v>
      </c>
      <c r="BD126" s="25">
        <v>79.5</v>
      </c>
      <c r="BE126" s="25">
        <v>82.75</v>
      </c>
      <c r="BF126" s="25">
        <v>86.25</v>
      </c>
      <c r="BG126" s="25">
        <v>86.5</v>
      </c>
      <c r="BH126" s="25">
        <v>86.75</v>
      </c>
      <c r="BI126" s="25">
        <v>87.25</v>
      </c>
      <c r="BJ126" s="25">
        <v>86.5</v>
      </c>
      <c r="BK126" s="25">
        <v>84.5</v>
      </c>
      <c r="BL126" s="25">
        <v>82</v>
      </c>
      <c r="BM126" s="25">
        <v>78.5</v>
      </c>
      <c r="BN126" s="25">
        <v>74.5</v>
      </c>
      <c r="BO126" s="25">
        <v>72.75</v>
      </c>
      <c r="BP126" s="25">
        <v>69.5</v>
      </c>
      <c r="BQ126" s="25">
        <v>68.25</v>
      </c>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12"/>
    </row>
    <row r="127" spans="1:114" x14ac:dyDescent="0.25">
      <c r="A127" s="12" t="s">
        <v>66</v>
      </c>
      <c r="B127" s="12" t="s">
        <v>65</v>
      </c>
      <c r="C127" s="12" t="s">
        <v>65</v>
      </c>
      <c r="D127" s="12" t="s">
        <v>31</v>
      </c>
      <c r="E127" s="12" t="s">
        <v>65</v>
      </c>
      <c r="F127" s="12" t="s">
        <v>65</v>
      </c>
      <c r="G127" s="12" t="s">
        <v>65</v>
      </c>
      <c r="H127" s="12" t="s">
        <v>156</v>
      </c>
      <c r="I127" s="12" t="s">
        <v>126</v>
      </c>
      <c r="J127" s="31">
        <v>42597</v>
      </c>
      <c r="K127" s="12">
        <v>16</v>
      </c>
      <c r="L127" s="12">
        <v>19</v>
      </c>
      <c r="M127" s="25">
        <v>1</v>
      </c>
      <c r="N127" s="25">
        <v>1</v>
      </c>
      <c r="O127" s="25">
        <v>1</v>
      </c>
      <c r="P127" s="25">
        <v>1</v>
      </c>
      <c r="Q127" s="25">
        <v>1</v>
      </c>
      <c r="R127" s="25">
        <v>1</v>
      </c>
      <c r="S127" s="25">
        <v>1</v>
      </c>
      <c r="T127" s="25">
        <v>1</v>
      </c>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v>53.5</v>
      </c>
      <c r="AU127" s="25">
        <v>53</v>
      </c>
      <c r="AV127" s="25">
        <v>53</v>
      </c>
      <c r="AW127" s="25">
        <v>53</v>
      </c>
      <c r="AX127" s="25">
        <v>54</v>
      </c>
      <c r="AY127" s="25">
        <v>54</v>
      </c>
      <c r="AZ127" s="25">
        <v>53</v>
      </c>
      <c r="BA127" s="25">
        <v>53</v>
      </c>
      <c r="BB127" s="25">
        <v>54</v>
      </c>
      <c r="BC127" s="25">
        <v>55.5</v>
      </c>
      <c r="BD127" s="25">
        <v>57.5</v>
      </c>
      <c r="BE127" s="25">
        <v>61</v>
      </c>
      <c r="BF127" s="25">
        <v>61.5</v>
      </c>
      <c r="BG127" s="25">
        <v>64.5</v>
      </c>
      <c r="BH127" s="25">
        <v>65.5</v>
      </c>
      <c r="BI127" s="25">
        <v>66</v>
      </c>
      <c r="BJ127" s="25">
        <v>66</v>
      </c>
      <c r="BK127" s="25">
        <v>64</v>
      </c>
      <c r="BL127" s="25">
        <v>61</v>
      </c>
      <c r="BM127" s="25">
        <v>58.5</v>
      </c>
      <c r="BN127" s="25">
        <v>57.5</v>
      </c>
      <c r="BO127" s="25">
        <v>56</v>
      </c>
      <c r="BP127" s="25">
        <v>56.5</v>
      </c>
      <c r="BQ127" s="25">
        <v>56</v>
      </c>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12"/>
    </row>
    <row r="128" spans="1:114" x14ac:dyDescent="0.25">
      <c r="A128" s="12" t="s">
        <v>66</v>
      </c>
      <c r="B128" s="12" t="s">
        <v>65</v>
      </c>
      <c r="C128" s="12" t="s">
        <v>65</v>
      </c>
      <c r="D128" s="12" t="s">
        <v>31</v>
      </c>
      <c r="E128" s="12" t="s">
        <v>65</v>
      </c>
      <c r="F128" s="12" t="s">
        <v>65</v>
      </c>
      <c r="G128" s="12" t="s">
        <v>65</v>
      </c>
      <c r="H128" s="12" t="s">
        <v>156</v>
      </c>
      <c r="I128" s="12" t="s">
        <v>126</v>
      </c>
      <c r="J128" s="31">
        <v>42598</v>
      </c>
      <c r="K128" s="12">
        <v>16</v>
      </c>
      <c r="L128" s="12">
        <v>19</v>
      </c>
      <c r="M128" s="25">
        <v>1</v>
      </c>
      <c r="N128" s="25">
        <v>1</v>
      </c>
      <c r="O128" s="25">
        <v>1</v>
      </c>
      <c r="P128" s="25">
        <v>1</v>
      </c>
      <c r="Q128" s="25">
        <v>1</v>
      </c>
      <c r="R128" s="25">
        <v>1</v>
      </c>
      <c r="S128" s="25">
        <v>1</v>
      </c>
      <c r="T128" s="25">
        <v>1</v>
      </c>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v>55.5</v>
      </c>
      <c r="AU128" s="25">
        <v>55</v>
      </c>
      <c r="AV128" s="25">
        <v>55</v>
      </c>
      <c r="AW128" s="25">
        <v>55</v>
      </c>
      <c r="AX128" s="25">
        <v>54</v>
      </c>
      <c r="AY128" s="25">
        <v>55</v>
      </c>
      <c r="AZ128" s="25">
        <v>54.5</v>
      </c>
      <c r="BA128" s="25">
        <v>54.5</v>
      </c>
      <c r="BB128" s="25">
        <v>54.5</v>
      </c>
      <c r="BC128" s="25">
        <v>55.5</v>
      </c>
      <c r="BD128" s="25">
        <v>58.5</v>
      </c>
      <c r="BE128" s="25">
        <v>62.5</v>
      </c>
      <c r="BF128" s="25">
        <v>65.5</v>
      </c>
      <c r="BG128" s="25">
        <v>64</v>
      </c>
      <c r="BH128" s="25">
        <v>63</v>
      </c>
      <c r="BI128" s="25">
        <v>65</v>
      </c>
      <c r="BJ128" s="25">
        <v>63.5</v>
      </c>
      <c r="BK128" s="25">
        <v>61.5</v>
      </c>
      <c r="BL128" s="25">
        <v>59.5</v>
      </c>
      <c r="BM128" s="25">
        <v>57.5</v>
      </c>
      <c r="BN128" s="25">
        <v>56.5</v>
      </c>
      <c r="BO128" s="25">
        <v>56</v>
      </c>
      <c r="BP128" s="25">
        <v>56</v>
      </c>
      <c r="BQ128" s="25">
        <v>55</v>
      </c>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c r="CX128" s="25"/>
      <c r="CY128" s="25"/>
      <c r="CZ128" s="25"/>
      <c r="DA128" s="25"/>
      <c r="DB128" s="25"/>
      <c r="DC128" s="25"/>
      <c r="DD128" s="25"/>
      <c r="DE128" s="25"/>
      <c r="DF128" s="25"/>
      <c r="DG128" s="25"/>
      <c r="DH128" s="25"/>
      <c r="DI128" s="25"/>
      <c r="DJ128" s="12"/>
    </row>
    <row r="129" spans="1:114" x14ac:dyDescent="0.25">
      <c r="A129" s="12" t="s">
        <v>66</v>
      </c>
      <c r="B129" s="12" t="s">
        <v>65</v>
      </c>
      <c r="C129" s="12" t="s">
        <v>65</v>
      </c>
      <c r="D129" s="12" t="s">
        <v>31</v>
      </c>
      <c r="E129" s="12" t="s">
        <v>65</v>
      </c>
      <c r="F129" s="12" t="s">
        <v>65</v>
      </c>
      <c r="G129" s="12" t="s">
        <v>65</v>
      </c>
      <c r="H129" s="12" t="s">
        <v>156</v>
      </c>
      <c r="I129" s="12" t="s">
        <v>126</v>
      </c>
      <c r="J129" s="31">
        <v>42599</v>
      </c>
      <c r="K129" s="12">
        <v>16</v>
      </c>
      <c r="L129" s="12">
        <v>19</v>
      </c>
      <c r="M129" s="25">
        <v>1</v>
      </c>
      <c r="N129" s="25">
        <v>1</v>
      </c>
      <c r="O129" s="25">
        <v>1</v>
      </c>
      <c r="P129" s="25">
        <v>1</v>
      </c>
      <c r="Q129" s="25">
        <v>1</v>
      </c>
      <c r="R129" s="25">
        <v>1</v>
      </c>
      <c r="S129" s="25">
        <v>1</v>
      </c>
      <c r="T129" s="25">
        <v>1</v>
      </c>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v>55</v>
      </c>
      <c r="AU129" s="25">
        <v>54.5</v>
      </c>
      <c r="AV129" s="25">
        <v>54.5</v>
      </c>
      <c r="AW129" s="25">
        <v>55</v>
      </c>
      <c r="AX129" s="25">
        <v>55</v>
      </c>
      <c r="AY129" s="25">
        <v>55</v>
      </c>
      <c r="AZ129" s="25">
        <v>55</v>
      </c>
      <c r="BA129" s="25">
        <v>55</v>
      </c>
      <c r="BB129" s="25">
        <v>55</v>
      </c>
      <c r="BC129" s="25">
        <v>56</v>
      </c>
      <c r="BD129" s="25">
        <v>59.5</v>
      </c>
      <c r="BE129" s="25">
        <v>65.5</v>
      </c>
      <c r="BF129" s="25">
        <v>66</v>
      </c>
      <c r="BG129" s="25">
        <v>64</v>
      </c>
      <c r="BH129" s="25">
        <v>64</v>
      </c>
      <c r="BI129" s="25">
        <v>63</v>
      </c>
      <c r="BJ129" s="25">
        <v>62.5</v>
      </c>
      <c r="BK129" s="25">
        <v>61.5</v>
      </c>
      <c r="BL129" s="25">
        <v>60.5</v>
      </c>
      <c r="BM129" s="25">
        <v>59.5</v>
      </c>
      <c r="BN129" s="25">
        <v>57.5</v>
      </c>
      <c r="BO129" s="25">
        <v>55.5</v>
      </c>
      <c r="BP129" s="25">
        <v>54</v>
      </c>
      <c r="BQ129" s="25">
        <v>53</v>
      </c>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12"/>
    </row>
    <row r="130" spans="1:114" x14ac:dyDescent="0.25">
      <c r="A130" s="12" t="s">
        <v>66</v>
      </c>
      <c r="B130" s="12" t="s">
        <v>65</v>
      </c>
      <c r="C130" s="12" t="s">
        <v>65</v>
      </c>
      <c r="D130" s="12" t="s">
        <v>31</v>
      </c>
      <c r="E130" s="12" t="s">
        <v>65</v>
      </c>
      <c r="F130" s="12" t="s">
        <v>65</v>
      </c>
      <c r="G130" s="12" t="s">
        <v>65</v>
      </c>
      <c r="H130" s="12" t="s">
        <v>156</v>
      </c>
      <c r="I130" s="12" t="s">
        <v>126</v>
      </c>
      <c r="J130" s="31">
        <v>42639</v>
      </c>
      <c r="K130" s="12">
        <v>17</v>
      </c>
      <c r="L130" s="12">
        <v>19</v>
      </c>
      <c r="M130" s="25">
        <v>1</v>
      </c>
      <c r="N130" s="25">
        <v>1</v>
      </c>
      <c r="O130" s="25">
        <v>1</v>
      </c>
      <c r="P130" s="25">
        <v>1</v>
      </c>
      <c r="Q130" s="25">
        <v>1</v>
      </c>
      <c r="R130" s="25">
        <v>1</v>
      </c>
      <c r="S130" s="25">
        <v>1</v>
      </c>
      <c r="T130" s="25">
        <v>1</v>
      </c>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v>57</v>
      </c>
      <c r="AU130" s="25">
        <v>56</v>
      </c>
      <c r="AV130" s="25">
        <v>56</v>
      </c>
      <c r="AW130" s="25">
        <v>55</v>
      </c>
      <c r="AX130" s="25">
        <v>55</v>
      </c>
      <c r="AY130" s="25">
        <v>55</v>
      </c>
      <c r="AZ130" s="25">
        <v>55.5</v>
      </c>
      <c r="BA130" s="25">
        <v>56</v>
      </c>
      <c r="BB130" s="25">
        <v>58</v>
      </c>
      <c r="BC130" s="25">
        <v>64</v>
      </c>
      <c r="BD130" s="25">
        <v>69.5</v>
      </c>
      <c r="BE130" s="25">
        <v>73</v>
      </c>
      <c r="BF130" s="25">
        <v>67</v>
      </c>
      <c r="BG130" s="25">
        <v>67.5</v>
      </c>
      <c r="BH130" s="25">
        <v>71</v>
      </c>
      <c r="BI130" s="25">
        <v>66</v>
      </c>
      <c r="BJ130" s="25">
        <v>65</v>
      </c>
      <c r="BK130" s="25">
        <v>61.5</v>
      </c>
      <c r="BL130" s="25">
        <v>59.5</v>
      </c>
      <c r="BM130" s="25">
        <v>58.5</v>
      </c>
      <c r="BN130" s="25">
        <v>57.5</v>
      </c>
      <c r="BO130" s="25">
        <v>56.5</v>
      </c>
      <c r="BP130" s="25">
        <v>56</v>
      </c>
      <c r="BQ130" s="25">
        <v>56</v>
      </c>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c r="CX130" s="25"/>
      <c r="CY130" s="25"/>
      <c r="CZ130" s="25"/>
      <c r="DA130" s="25"/>
      <c r="DB130" s="25"/>
      <c r="DC130" s="25"/>
      <c r="DD130" s="25"/>
      <c r="DE130" s="25"/>
      <c r="DF130" s="25"/>
      <c r="DG130" s="25"/>
      <c r="DH130" s="25"/>
      <c r="DI130" s="25"/>
      <c r="DJ130" s="12"/>
    </row>
    <row r="131" spans="1:114" x14ac:dyDescent="0.25">
      <c r="A131" s="12" t="s">
        <v>66</v>
      </c>
      <c r="B131" s="12" t="s">
        <v>65</v>
      </c>
      <c r="C131" s="12" t="s">
        <v>65</v>
      </c>
      <c r="D131" s="12" t="s">
        <v>31</v>
      </c>
      <c r="E131" s="12" t="s">
        <v>65</v>
      </c>
      <c r="F131" s="12" t="s">
        <v>65</v>
      </c>
      <c r="G131" s="12" t="s">
        <v>65</v>
      </c>
      <c r="H131" s="12" t="s">
        <v>156</v>
      </c>
      <c r="I131" s="12" t="s">
        <v>126</v>
      </c>
      <c r="J131" s="31">
        <v>42640</v>
      </c>
      <c r="K131" s="12">
        <v>17</v>
      </c>
      <c r="L131" s="12">
        <v>19</v>
      </c>
      <c r="M131" s="25">
        <v>1</v>
      </c>
      <c r="N131" s="25">
        <v>1</v>
      </c>
      <c r="O131" s="25">
        <v>1</v>
      </c>
      <c r="P131" s="25">
        <v>1</v>
      </c>
      <c r="Q131" s="25">
        <v>1</v>
      </c>
      <c r="R131" s="25">
        <v>1</v>
      </c>
      <c r="S131" s="25">
        <v>1</v>
      </c>
      <c r="T131" s="25">
        <v>1</v>
      </c>
      <c r="U131" s="25"/>
      <c r="V131" s="25"/>
      <c r="W131" s="25"/>
      <c r="X131" s="25"/>
      <c r="Y131" s="25"/>
      <c r="Z131" s="25"/>
      <c r="AA131" s="25"/>
      <c r="AB131" s="25"/>
      <c r="AC131" s="25"/>
      <c r="AD131" s="25"/>
      <c r="AE131" s="25"/>
      <c r="AF131" s="25"/>
      <c r="AG131" s="25"/>
      <c r="AH131" s="25"/>
      <c r="AI131" s="25"/>
      <c r="AJ131" s="25"/>
      <c r="AK131" s="25"/>
      <c r="AL131" s="25"/>
      <c r="AM131" s="25"/>
      <c r="AN131" s="25"/>
      <c r="AO131" s="25"/>
      <c r="AP131" s="25"/>
      <c r="AQ131" s="25"/>
      <c r="AR131" s="25"/>
      <c r="AS131" s="25"/>
      <c r="AT131" s="25">
        <v>55.5</v>
      </c>
      <c r="AU131" s="25">
        <v>55</v>
      </c>
      <c r="AV131" s="25">
        <v>55</v>
      </c>
      <c r="AW131" s="25">
        <v>54</v>
      </c>
      <c r="AX131" s="25">
        <v>54</v>
      </c>
      <c r="AY131" s="25">
        <v>53.5</v>
      </c>
      <c r="AZ131" s="25">
        <v>53</v>
      </c>
      <c r="BA131" s="25">
        <v>52</v>
      </c>
      <c r="BB131" s="25">
        <v>52.5</v>
      </c>
      <c r="BC131" s="25">
        <v>53</v>
      </c>
      <c r="BD131" s="25">
        <v>55</v>
      </c>
      <c r="BE131" s="25">
        <v>59.5</v>
      </c>
      <c r="BF131" s="25">
        <v>61</v>
      </c>
      <c r="BG131" s="25">
        <v>63</v>
      </c>
      <c r="BH131" s="25">
        <v>63.5</v>
      </c>
      <c r="BI131" s="25">
        <v>62.5</v>
      </c>
      <c r="BJ131" s="25">
        <v>61.5</v>
      </c>
      <c r="BK131" s="25">
        <v>60.5</v>
      </c>
      <c r="BL131" s="25">
        <v>58.5</v>
      </c>
      <c r="BM131" s="25">
        <v>58</v>
      </c>
      <c r="BN131" s="25">
        <v>58</v>
      </c>
      <c r="BO131" s="25">
        <v>57</v>
      </c>
      <c r="BP131" s="25">
        <v>57</v>
      </c>
      <c r="BQ131" s="25">
        <v>56.5</v>
      </c>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c r="CX131" s="25"/>
      <c r="CY131" s="25"/>
      <c r="CZ131" s="25"/>
      <c r="DA131" s="25"/>
      <c r="DB131" s="25"/>
      <c r="DC131" s="25"/>
      <c r="DD131" s="25"/>
      <c r="DE131" s="25"/>
      <c r="DF131" s="25"/>
      <c r="DG131" s="25"/>
      <c r="DH131" s="25"/>
      <c r="DI131" s="25"/>
      <c r="DJ131" s="12"/>
    </row>
    <row r="132" spans="1:114" x14ac:dyDescent="0.25">
      <c r="A132" s="12" t="s">
        <v>66</v>
      </c>
      <c r="B132" s="12" t="s">
        <v>65</v>
      </c>
      <c r="C132" s="12" t="s">
        <v>65</v>
      </c>
      <c r="D132" s="12" t="s">
        <v>31</v>
      </c>
      <c r="E132" s="12" t="s">
        <v>65</v>
      </c>
      <c r="F132" s="12" t="s">
        <v>65</v>
      </c>
      <c r="G132" s="12" t="s">
        <v>65</v>
      </c>
      <c r="H132" s="12" t="s">
        <v>156</v>
      </c>
      <c r="I132" s="12" t="s">
        <v>126</v>
      </c>
      <c r="K132" s="12">
        <v>16</v>
      </c>
      <c r="L132" s="12">
        <v>19</v>
      </c>
      <c r="M132" s="25">
        <v>1</v>
      </c>
      <c r="N132" s="25">
        <v>1</v>
      </c>
      <c r="O132" s="25">
        <v>1</v>
      </c>
      <c r="P132" s="25">
        <v>1</v>
      </c>
      <c r="Q132" s="25">
        <v>1</v>
      </c>
      <c r="R132" s="25">
        <v>1</v>
      </c>
      <c r="S132" s="25">
        <v>1</v>
      </c>
      <c r="T132" s="25">
        <v>1</v>
      </c>
      <c r="U132" s="25"/>
      <c r="V132" s="25"/>
      <c r="W132" s="25"/>
      <c r="X132" s="25"/>
      <c r="Y132" s="25"/>
      <c r="Z132" s="25"/>
      <c r="AA132" s="25"/>
      <c r="AB132" s="25"/>
      <c r="AC132" s="25"/>
      <c r="AD132" s="25"/>
      <c r="AE132" s="25"/>
      <c r="AF132" s="25"/>
      <c r="AG132" s="25"/>
      <c r="AH132" s="25"/>
      <c r="AI132" s="25"/>
      <c r="AJ132" s="25"/>
      <c r="AK132" s="25"/>
      <c r="AL132" s="25"/>
      <c r="AM132" s="25"/>
      <c r="AN132" s="25"/>
      <c r="AO132" s="25"/>
      <c r="AP132" s="25"/>
      <c r="AQ132" s="25"/>
      <c r="AR132" s="25"/>
      <c r="AS132" s="25"/>
      <c r="AT132" s="25">
        <v>61.3</v>
      </c>
      <c r="AU132" s="25">
        <v>60.75</v>
      </c>
      <c r="AV132" s="25">
        <v>60.524999999999999</v>
      </c>
      <c r="AW132" s="25">
        <v>60.274999999999999</v>
      </c>
      <c r="AX132" s="25">
        <v>59.975000000000001</v>
      </c>
      <c r="AY132" s="25">
        <v>60.05</v>
      </c>
      <c r="AZ132" s="25">
        <v>60.4</v>
      </c>
      <c r="BA132" s="25">
        <v>62.65</v>
      </c>
      <c r="BB132" s="25">
        <v>65.599999999999994</v>
      </c>
      <c r="BC132" s="25">
        <v>67.95</v>
      </c>
      <c r="BD132" s="25">
        <v>70.775000000000006</v>
      </c>
      <c r="BE132" s="25">
        <v>74.025000000000006</v>
      </c>
      <c r="BF132" s="25">
        <v>76.2</v>
      </c>
      <c r="BG132" s="25">
        <v>77.125</v>
      </c>
      <c r="BH132" s="25">
        <v>77.2</v>
      </c>
      <c r="BI132" s="25">
        <v>77.224999999999994</v>
      </c>
      <c r="BJ132" s="25">
        <v>76.75</v>
      </c>
      <c r="BK132" s="25">
        <v>75.3</v>
      </c>
      <c r="BL132" s="25">
        <v>73.474999999999994</v>
      </c>
      <c r="BM132" s="25">
        <v>71.025000000000006</v>
      </c>
      <c r="BN132" s="25">
        <v>68.375</v>
      </c>
      <c r="BO132" s="25">
        <v>66.375</v>
      </c>
      <c r="BP132" s="25">
        <v>64.45</v>
      </c>
      <c r="BQ132" s="25">
        <v>62.825000000000003</v>
      </c>
      <c r="BR132" s="25"/>
      <c r="BS132" s="25"/>
      <c r="BT132" s="25"/>
      <c r="BU132" s="25"/>
      <c r="BV132" s="25"/>
      <c r="BW132" s="25"/>
      <c r="BX132" s="25"/>
      <c r="BY132" s="25"/>
      <c r="BZ132" s="25"/>
      <c r="CA132" s="25"/>
      <c r="CB132" s="25"/>
      <c r="CC132" s="25"/>
      <c r="CD132" s="25"/>
      <c r="CE132" s="25"/>
      <c r="CF132" s="25"/>
      <c r="CG132" s="25"/>
      <c r="CH132" s="25"/>
      <c r="CI132" s="25"/>
      <c r="CJ132" s="25"/>
      <c r="CK132" s="25"/>
      <c r="CL132" s="25"/>
      <c r="CM132" s="25"/>
      <c r="CN132" s="25"/>
      <c r="CO132" s="25"/>
      <c r="CP132" s="25"/>
      <c r="CQ132" s="25"/>
      <c r="CR132" s="25"/>
      <c r="CS132" s="25"/>
      <c r="CT132" s="25"/>
      <c r="CU132" s="25"/>
      <c r="CV132" s="25"/>
      <c r="CW132" s="25"/>
      <c r="CX132" s="25"/>
      <c r="CY132" s="25"/>
      <c r="CZ132" s="25"/>
      <c r="DA132" s="25"/>
      <c r="DB132" s="25"/>
      <c r="DC132" s="25"/>
      <c r="DD132" s="25"/>
      <c r="DE132" s="25"/>
      <c r="DF132" s="25"/>
      <c r="DG132" s="25"/>
      <c r="DH132" s="25"/>
      <c r="DI132" s="25"/>
      <c r="DJ132" s="12"/>
    </row>
    <row r="133" spans="1:114" x14ac:dyDescent="0.25">
      <c r="A133" s="12" t="s">
        <v>66</v>
      </c>
      <c r="B133" s="12" t="s">
        <v>65</v>
      </c>
      <c r="C133" s="12" t="s">
        <v>65</v>
      </c>
      <c r="D133" s="12" t="s">
        <v>31</v>
      </c>
      <c r="E133" s="12" t="s">
        <v>65</v>
      </c>
      <c r="F133" s="12" t="s">
        <v>65</v>
      </c>
      <c r="G133" s="12" t="s">
        <v>65</v>
      </c>
      <c r="H133" s="12" t="s">
        <v>157</v>
      </c>
      <c r="I133" s="12" t="s">
        <v>65</v>
      </c>
      <c r="J133" s="31">
        <v>42523</v>
      </c>
      <c r="K133" s="12">
        <v>19</v>
      </c>
      <c r="L133" s="12">
        <v>19</v>
      </c>
      <c r="M133" s="25">
        <v>4</v>
      </c>
      <c r="N133" s="25">
        <v>4</v>
      </c>
      <c r="O133" s="25">
        <v>4</v>
      </c>
      <c r="P133" s="25">
        <v>4</v>
      </c>
      <c r="Q133" s="25">
        <v>1</v>
      </c>
      <c r="R133" s="25">
        <v>1</v>
      </c>
      <c r="S133" s="25">
        <v>0</v>
      </c>
      <c r="T133" s="25">
        <v>0</v>
      </c>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v>64.75</v>
      </c>
      <c r="AU133" s="25">
        <v>63.625</v>
      </c>
      <c r="AV133" s="25">
        <v>62.625</v>
      </c>
      <c r="AW133" s="25">
        <v>61.375</v>
      </c>
      <c r="AX133" s="25">
        <v>60.125</v>
      </c>
      <c r="AY133" s="25">
        <v>59.75</v>
      </c>
      <c r="AZ133" s="25">
        <v>60.25</v>
      </c>
      <c r="BA133" s="25">
        <v>62.625</v>
      </c>
      <c r="BB133" s="25">
        <v>66.125</v>
      </c>
      <c r="BC133" s="25">
        <v>70.5</v>
      </c>
      <c r="BD133" s="25">
        <v>74.5</v>
      </c>
      <c r="BE133" s="25">
        <v>78.125</v>
      </c>
      <c r="BF133" s="25">
        <v>82.375</v>
      </c>
      <c r="BG133" s="25">
        <v>86.5</v>
      </c>
      <c r="BH133" s="25">
        <v>89.375</v>
      </c>
      <c r="BI133" s="25">
        <v>92</v>
      </c>
      <c r="BJ133" s="25">
        <v>93.625</v>
      </c>
      <c r="BK133" s="25">
        <v>93.625</v>
      </c>
      <c r="BL133" s="25">
        <v>92.75</v>
      </c>
      <c r="BM133" s="25">
        <v>89.25</v>
      </c>
      <c r="BN133" s="25">
        <v>84.625</v>
      </c>
      <c r="BO133" s="25">
        <v>81.125</v>
      </c>
      <c r="BP133" s="25">
        <v>77.25</v>
      </c>
      <c r="BQ133" s="25">
        <v>74.125</v>
      </c>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12"/>
    </row>
    <row r="134" spans="1:114" x14ac:dyDescent="0.25">
      <c r="A134" s="12" t="s">
        <v>66</v>
      </c>
      <c r="B134" s="12" t="s">
        <v>65</v>
      </c>
      <c r="C134" s="12" t="s">
        <v>65</v>
      </c>
      <c r="D134" s="12" t="s">
        <v>31</v>
      </c>
      <c r="E134" s="12" t="s">
        <v>65</v>
      </c>
      <c r="F134" s="12" t="s">
        <v>65</v>
      </c>
      <c r="G134" s="12" t="s">
        <v>65</v>
      </c>
      <c r="H134" s="12" t="s">
        <v>157</v>
      </c>
      <c r="I134" s="12" t="s">
        <v>65</v>
      </c>
      <c r="J134" s="31">
        <v>42524</v>
      </c>
      <c r="K134" s="12">
        <v>16</v>
      </c>
      <c r="L134" s="12">
        <v>19</v>
      </c>
      <c r="M134" s="25">
        <v>4</v>
      </c>
      <c r="N134" s="25">
        <v>4</v>
      </c>
      <c r="O134" s="25">
        <v>4</v>
      </c>
      <c r="P134" s="25">
        <v>4</v>
      </c>
      <c r="Q134" s="25">
        <v>1</v>
      </c>
      <c r="R134" s="25">
        <v>1</v>
      </c>
      <c r="S134" s="25">
        <v>0</v>
      </c>
      <c r="T134" s="25">
        <v>0</v>
      </c>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v>71.875</v>
      </c>
      <c r="AU134" s="25">
        <v>70.125</v>
      </c>
      <c r="AV134" s="25">
        <v>68.625</v>
      </c>
      <c r="AW134" s="25">
        <v>67.75</v>
      </c>
      <c r="AX134" s="25">
        <v>67.375</v>
      </c>
      <c r="AY134" s="25">
        <v>66</v>
      </c>
      <c r="AZ134" s="25">
        <v>66.25</v>
      </c>
      <c r="BA134" s="25">
        <v>69.75</v>
      </c>
      <c r="BB134" s="25">
        <v>74.375</v>
      </c>
      <c r="BC134" s="25">
        <v>79.125</v>
      </c>
      <c r="BD134" s="25">
        <v>83.875</v>
      </c>
      <c r="BE134" s="25">
        <v>88.125</v>
      </c>
      <c r="BF134" s="25">
        <v>91.125</v>
      </c>
      <c r="BG134" s="25">
        <v>94.75</v>
      </c>
      <c r="BH134" s="25">
        <v>96.875</v>
      </c>
      <c r="BI134" s="25">
        <v>98.375</v>
      </c>
      <c r="BJ134" s="25">
        <v>99.125</v>
      </c>
      <c r="BK134" s="25">
        <v>99.375</v>
      </c>
      <c r="BL134" s="25">
        <v>98.125</v>
      </c>
      <c r="BM134" s="25">
        <v>94.375</v>
      </c>
      <c r="BN134" s="25">
        <v>88.375</v>
      </c>
      <c r="BO134" s="25">
        <v>84.125</v>
      </c>
      <c r="BP134" s="25">
        <v>80.625</v>
      </c>
      <c r="BQ134" s="25">
        <v>77.875</v>
      </c>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5"/>
      <c r="CS134" s="25"/>
      <c r="CT134" s="25"/>
      <c r="CU134" s="25"/>
      <c r="CV134" s="25"/>
      <c r="CW134" s="25"/>
      <c r="CX134" s="25"/>
      <c r="CY134" s="25"/>
      <c r="CZ134" s="25"/>
      <c r="DA134" s="25"/>
      <c r="DB134" s="25"/>
      <c r="DC134" s="25"/>
      <c r="DD134" s="25"/>
      <c r="DE134" s="25"/>
      <c r="DF134" s="25"/>
      <c r="DG134" s="25"/>
      <c r="DH134" s="25"/>
      <c r="DI134" s="25"/>
      <c r="DJ134" s="12"/>
    </row>
    <row r="135" spans="1:114" x14ac:dyDescent="0.25">
      <c r="A135" s="12" t="s">
        <v>66</v>
      </c>
      <c r="B135" s="12" t="s">
        <v>65</v>
      </c>
      <c r="C135" s="12" t="s">
        <v>65</v>
      </c>
      <c r="D135" s="12" t="s">
        <v>31</v>
      </c>
      <c r="E135" s="12" t="s">
        <v>65</v>
      </c>
      <c r="F135" s="12" t="s">
        <v>65</v>
      </c>
      <c r="G135" s="12" t="s">
        <v>65</v>
      </c>
      <c r="H135" s="12" t="s">
        <v>157</v>
      </c>
      <c r="I135" s="12" t="s">
        <v>65</v>
      </c>
      <c r="J135" s="31">
        <v>42541</v>
      </c>
      <c r="K135" s="12">
        <v>16</v>
      </c>
      <c r="L135" s="12">
        <v>19</v>
      </c>
      <c r="M135" s="25">
        <v>4</v>
      </c>
      <c r="N135" s="25">
        <v>4</v>
      </c>
      <c r="O135" s="25">
        <v>4</v>
      </c>
      <c r="P135" s="25">
        <v>4</v>
      </c>
      <c r="Q135" s="25">
        <v>1</v>
      </c>
      <c r="R135" s="25">
        <v>1</v>
      </c>
      <c r="S135" s="25">
        <v>0</v>
      </c>
      <c r="T135" s="25">
        <v>0</v>
      </c>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v>68.875</v>
      </c>
      <c r="AU135" s="25">
        <v>67</v>
      </c>
      <c r="AV135" s="25">
        <v>65.5</v>
      </c>
      <c r="AW135" s="25">
        <v>64.125</v>
      </c>
      <c r="AX135" s="25">
        <v>63.25</v>
      </c>
      <c r="AY135" s="25">
        <v>61.875</v>
      </c>
      <c r="AZ135" s="25">
        <v>62.5</v>
      </c>
      <c r="BA135" s="25">
        <v>65.875</v>
      </c>
      <c r="BB135" s="25">
        <v>69.875</v>
      </c>
      <c r="BC135" s="25">
        <v>74.25</v>
      </c>
      <c r="BD135" s="25">
        <v>78.75</v>
      </c>
      <c r="BE135" s="25">
        <v>82.25</v>
      </c>
      <c r="BF135" s="25">
        <v>85.75</v>
      </c>
      <c r="BG135" s="25">
        <v>88.5</v>
      </c>
      <c r="BH135" s="25">
        <v>90.375</v>
      </c>
      <c r="BI135" s="25">
        <v>91.125</v>
      </c>
      <c r="BJ135" s="25">
        <v>91.875</v>
      </c>
      <c r="BK135" s="25">
        <v>90.75</v>
      </c>
      <c r="BL135" s="25">
        <v>87.875</v>
      </c>
      <c r="BM135" s="25">
        <v>83.375</v>
      </c>
      <c r="BN135" s="25">
        <v>79.25</v>
      </c>
      <c r="BO135" s="25">
        <v>76.375</v>
      </c>
      <c r="BP135" s="25">
        <v>73.875</v>
      </c>
      <c r="BQ135" s="25">
        <v>71.25</v>
      </c>
      <c r="BR135" s="25"/>
      <c r="BS135" s="25"/>
      <c r="BT135" s="25"/>
      <c r="BU135" s="25"/>
      <c r="BV135" s="25"/>
      <c r="BW135" s="25"/>
      <c r="BX135" s="25"/>
      <c r="BY135" s="25"/>
      <c r="BZ135" s="25"/>
      <c r="CA135" s="25"/>
      <c r="CB135" s="25"/>
      <c r="CC135" s="25"/>
      <c r="CD135" s="25"/>
      <c r="CE135" s="25"/>
      <c r="CF135" s="25"/>
      <c r="CG135" s="25"/>
      <c r="CH135" s="25"/>
      <c r="CI135" s="25"/>
      <c r="CJ135" s="25"/>
      <c r="CK135" s="25"/>
      <c r="CL135" s="25"/>
      <c r="CM135" s="25"/>
      <c r="CN135" s="25"/>
      <c r="CO135" s="25"/>
      <c r="CP135" s="25"/>
      <c r="CQ135" s="25"/>
      <c r="CR135" s="25"/>
      <c r="CS135" s="25"/>
      <c r="CT135" s="25"/>
      <c r="CU135" s="25"/>
      <c r="CV135" s="25"/>
      <c r="CW135" s="25"/>
      <c r="CX135" s="25"/>
      <c r="CY135" s="25"/>
      <c r="CZ135" s="25"/>
      <c r="DA135" s="25"/>
      <c r="DB135" s="25"/>
      <c r="DC135" s="25"/>
      <c r="DD135" s="25"/>
      <c r="DE135" s="25"/>
      <c r="DF135" s="25"/>
      <c r="DG135" s="25"/>
      <c r="DH135" s="25"/>
      <c r="DI135" s="25"/>
      <c r="DJ135" s="12"/>
    </row>
    <row r="136" spans="1:114" x14ac:dyDescent="0.25">
      <c r="A136" s="12" t="s">
        <v>66</v>
      </c>
      <c r="B136" s="12" t="s">
        <v>65</v>
      </c>
      <c r="C136" s="12" t="s">
        <v>65</v>
      </c>
      <c r="D136" s="12" t="s">
        <v>31</v>
      </c>
      <c r="E136" s="12" t="s">
        <v>65</v>
      </c>
      <c r="F136" s="12" t="s">
        <v>65</v>
      </c>
      <c r="G136" s="12" t="s">
        <v>65</v>
      </c>
      <c r="H136" s="12" t="s">
        <v>157</v>
      </c>
      <c r="I136" s="12" t="s">
        <v>65</v>
      </c>
      <c r="J136" s="31">
        <v>42542</v>
      </c>
      <c r="K136" s="12">
        <v>18</v>
      </c>
      <c r="L136" s="12">
        <v>19</v>
      </c>
      <c r="M136" s="25">
        <v>4</v>
      </c>
      <c r="N136" s="25">
        <v>4</v>
      </c>
      <c r="O136" s="25">
        <v>4</v>
      </c>
      <c r="P136" s="25">
        <v>4</v>
      </c>
      <c r="Q136" s="25">
        <v>1</v>
      </c>
      <c r="R136" s="25">
        <v>1</v>
      </c>
      <c r="S136" s="25">
        <v>0</v>
      </c>
      <c r="T136" s="25">
        <v>0</v>
      </c>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v>69.5</v>
      </c>
      <c r="AU136" s="25">
        <v>67.875</v>
      </c>
      <c r="AV136" s="25">
        <v>66.5</v>
      </c>
      <c r="AW136" s="25">
        <v>64.875</v>
      </c>
      <c r="AX136" s="25">
        <v>64.375</v>
      </c>
      <c r="AY136" s="25">
        <v>63.375</v>
      </c>
      <c r="AZ136" s="25">
        <v>64.75</v>
      </c>
      <c r="BA136" s="25">
        <v>68.125</v>
      </c>
      <c r="BB136" s="25">
        <v>71.25</v>
      </c>
      <c r="BC136" s="25">
        <v>75.625</v>
      </c>
      <c r="BD136" s="25">
        <v>80.125</v>
      </c>
      <c r="BE136" s="25">
        <v>83.875</v>
      </c>
      <c r="BF136" s="25">
        <v>88.125</v>
      </c>
      <c r="BG136" s="25">
        <v>91.5</v>
      </c>
      <c r="BH136" s="25">
        <v>93.75</v>
      </c>
      <c r="BI136" s="25">
        <v>94.875</v>
      </c>
      <c r="BJ136" s="25">
        <v>95</v>
      </c>
      <c r="BK136" s="25">
        <v>94.25</v>
      </c>
      <c r="BL136" s="25">
        <v>91.875</v>
      </c>
      <c r="BM136" s="25">
        <v>87</v>
      </c>
      <c r="BN136" s="25">
        <v>81</v>
      </c>
      <c r="BO136" s="25">
        <v>76.625</v>
      </c>
      <c r="BP136" s="25">
        <v>73.5</v>
      </c>
      <c r="BQ136" s="25">
        <v>70.875</v>
      </c>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12"/>
    </row>
    <row r="137" spans="1:114" x14ac:dyDescent="0.25">
      <c r="A137" s="12" t="s">
        <v>66</v>
      </c>
      <c r="B137" s="12" t="s">
        <v>65</v>
      </c>
      <c r="C137" s="12" t="s">
        <v>65</v>
      </c>
      <c r="D137" s="12" t="s">
        <v>31</v>
      </c>
      <c r="E137" s="12" t="s">
        <v>65</v>
      </c>
      <c r="F137" s="12" t="s">
        <v>65</v>
      </c>
      <c r="G137" s="12" t="s">
        <v>65</v>
      </c>
      <c r="H137" s="12" t="s">
        <v>157</v>
      </c>
      <c r="I137" s="12" t="s">
        <v>65</v>
      </c>
      <c r="J137" s="31">
        <v>42543</v>
      </c>
      <c r="K137" s="12">
        <v>18</v>
      </c>
      <c r="L137" s="12">
        <v>19</v>
      </c>
      <c r="M137" s="25">
        <v>4</v>
      </c>
      <c r="N137" s="25">
        <v>4</v>
      </c>
      <c r="O137" s="25">
        <v>4</v>
      </c>
      <c r="P137" s="25">
        <v>4</v>
      </c>
      <c r="Q137" s="25">
        <v>1</v>
      </c>
      <c r="R137" s="25">
        <v>1</v>
      </c>
      <c r="S137" s="25">
        <v>0</v>
      </c>
      <c r="T137" s="25">
        <v>0</v>
      </c>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v>68.5</v>
      </c>
      <c r="AU137" s="25">
        <v>66.75</v>
      </c>
      <c r="AV137" s="25">
        <v>66.25</v>
      </c>
      <c r="AW137" s="25">
        <v>64.875</v>
      </c>
      <c r="AX137" s="25">
        <v>64</v>
      </c>
      <c r="AY137" s="25">
        <v>62.375</v>
      </c>
      <c r="AZ137" s="25">
        <v>62.625</v>
      </c>
      <c r="BA137" s="25">
        <v>64.5</v>
      </c>
      <c r="BB137" s="25">
        <v>67.625</v>
      </c>
      <c r="BC137" s="25">
        <v>71.125</v>
      </c>
      <c r="BD137" s="25">
        <v>74.5</v>
      </c>
      <c r="BE137" s="25">
        <v>77.5</v>
      </c>
      <c r="BF137" s="25">
        <v>80.375</v>
      </c>
      <c r="BG137" s="25">
        <v>82.625</v>
      </c>
      <c r="BH137" s="25">
        <v>84.375</v>
      </c>
      <c r="BI137" s="25">
        <v>85.125</v>
      </c>
      <c r="BJ137" s="25">
        <v>84.75</v>
      </c>
      <c r="BK137" s="25">
        <v>83.5</v>
      </c>
      <c r="BL137" s="25">
        <v>80.375</v>
      </c>
      <c r="BM137" s="25">
        <v>76.25</v>
      </c>
      <c r="BN137" s="25">
        <v>71.75</v>
      </c>
      <c r="BO137" s="25">
        <v>68.25</v>
      </c>
      <c r="BP137" s="25">
        <v>65.75</v>
      </c>
      <c r="BQ137" s="25">
        <v>64.125</v>
      </c>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12"/>
    </row>
    <row r="138" spans="1:114" x14ac:dyDescent="0.25">
      <c r="A138" s="12" t="s">
        <v>66</v>
      </c>
      <c r="B138" s="12" t="s">
        <v>65</v>
      </c>
      <c r="C138" s="12" t="s">
        <v>65</v>
      </c>
      <c r="D138" s="12" t="s">
        <v>31</v>
      </c>
      <c r="E138" s="12" t="s">
        <v>65</v>
      </c>
      <c r="F138" s="12" t="s">
        <v>65</v>
      </c>
      <c r="G138" s="12" t="s">
        <v>65</v>
      </c>
      <c r="H138" s="12" t="s">
        <v>157</v>
      </c>
      <c r="I138" s="12" t="s">
        <v>65</v>
      </c>
      <c r="J138" s="31">
        <v>42548</v>
      </c>
      <c r="K138" s="12">
        <v>16</v>
      </c>
      <c r="L138" s="12">
        <v>19</v>
      </c>
      <c r="M138" s="25">
        <v>4</v>
      </c>
      <c r="N138" s="25">
        <v>4</v>
      </c>
      <c r="O138" s="25">
        <v>4</v>
      </c>
      <c r="P138" s="25">
        <v>4</v>
      </c>
      <c r="Q138" s="25">
        <v>1</v>
      </c>
      <c r="R138" s="25">
        <v>1</v>
      </c>
      <c r="S138" s="25">
        <v>0</v>
      </c>
      <c r="T138" s="25">
        <v>0</v>
      </c>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v>74</v>
      </c>
      <c r="AU138" s="25">
        <v>71.875</v>
      </c>
      <c r="AV138" s="25">
        <v>70</v>
      </c>
      <c r="AW138" s="25">
        <v>68.75</v>
      </c>
      <c r="AX138" s="25">
        <v>67.375</v>
      </c>
      <c r="AY138" s="25">
        <v>66.25</v>
      </c>
      <c r="AZ138" s="25">
        <v>66.25</v>
      </c>
      <c r="BA138" s="25">
        <v>69</v>
      </c>
      <c r="BB138" s="25">
        <v>73</v>
      </c>
      <c r="BC138" s="25">
        <v>77.625</v>
      </c>
      <c r="BD138" s="25">
        <v>81.875</v>
      </c>
      <c r="BE138" s="25">
        <v>86.625</v>
      </c>
      <c r="BF138" s="25">
        <v>91.125</v>
      </c>
      <c r="BG138" s="25">
        <v>94.5</v>
      </c>
      <c r="BH138" s="25">
        <v>96.625</v>
      </c>
      <c r="BI138" s="25">
        <v>98.25</v>
      </c>
      <c r="BJ138" s="25">
        <v>98.125</v>
      </c>
      <c r="BK138" s="25">
        <v>97.125</v>
      </c>
      <c r="BL138" s="25">
        <v>94.875</v>
      </c>
      <c r="BM138" s="25">
        <v>91.5</v>
      </c>
      <c r="BN138" s="25">
        <v>86.75</v>
      </c>
      <c r="BO138" s="25">
        <v>83</v>
      </c>
      <c r="BP138" s="25">
        <v>80.875</v>
      </c>
      <c r="BQ138" s="25">
        <v>78.125</v>
      </c>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c r="CX138" s="25"/>
      <c r="CY138" s="25"/>
      <c r="CZ138" s="25"/>
      <c r="DA138" s="25"/>
      <c r="DB138" s="25"/>
      <c r="DC138" s="25"/>
      <c r="DD138" s="25"/>
      <c r="DE138" s="25"/>
      <c r="DF138" s="25"/>
      <c r="DG138" s="25"/>
      <c r="DH138" s="25"/>
      <c r="DI138" s="25"/>
      <c r="DJ138" s="12"/>
    </row>
    <row r="139" spans="1:114" x14ac:dyDescent="0.25">
      <c r="A139" s="12" t="s">
        <v>66</v>
      </c>
      <c r="B139" s="12" t="s">
        <v>65</v>
      </c>
      <c r="C139" s="12" t="s">
        <v>65</v>
      </c>
      <c r="D139" s="12" t="s">
        <v>31</v>
      </c>
      <c r="E139" s="12" t="s">
        <v>65</v>
      </c>
      <c r="F139" s="12" t="s">
        <v>65</v>
      </c>
      <c r="G139" s="12" t="s">
        <v>65</v>
      </c>
      <c r="H139" s="12" t="s">
        <v>157</v>
      </c>
      <c r="I139" s="12" t="s">
        <v>65</v>
      </c>
      <c r="J139" s="31">
        <v>42549</v>
      </c>
      <c r="K139" s="12">
        <v>16</v>
      </c>
      <c r="L139" s="12">
        <v>19</v>
      </c>
      <c r="M139" s="25">
        <v>3</v>
      </c>
      <c r="N139" s="25">
        <v>3</v>
      </c>
      <c r="O139" s="25">
        <v>4</v>
      </c>
      <c r="P139" s="25">
        <v>4</v>
      </c>
      <c r="Q139" s="25">
        <v>1</v>
      </c>
      <c r="R139" s="25">
        <v>1</v>
      </c>
      <c r="S139" s="25">
        <v>0</v>
      </c>
      <c r="T139" s="25">
        <v>0</v>
      </c>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v>74.833340000000007</v>
      </c>
      <c r="AU139" s="25">
        <v>74</v>
      </c>
      <c r="AV139" s="25">
        <v>72.5</v>
      </c>
      <c r="AW139" s="25">
        <v>70.833340000000007</v>
      </c>
      <c r="AX139" s="25">
        <v>69.666659999999993</v>
      </c>
      <c r="AY139" s="25">
        <v>68.833340000000007</v>
      </c>
      <c r="AZ139" s="25">
        <v>68.333340000000007</v>
      </c>
      <c r="BA139" s="25">
        <v>70.666659999999993</v>
      </c>
      <c r="BB139" s="25">
        <v>74.333340000000007</v>
      </c>
      <c r="BC139" s="25">
        <v>78.333340000000007</v>
      </c>
      <c r="BD139" s="25">
        <v>81.833340000000007</v>
      </c>
      <c r="BE139" s="25">
        <v>85.333340000000007</v>
      </c>
      <c r="BF139" s="25">
        <v>88.666659999999993</v>
      </c>
      <c r="BG139" s="25">
        <v>92</v>
      </c>
      <c r="BH139" s="25">
        <v>93.833340000000007</v>
      </c>
      <c r="BI139" s="25">
        <v>95.333340000000007</v>
      </c>
      <c r="BJ139" s="25">
        <v>95.5</v>
      </c>
      <c r="BK139" s="25">
        <v>94.166659999999993</v>
      </c>
      <c r="BL139" s="25">
        <v>91.5</v>
      </c>
      <c r="BM139" s="25">
        <v>87.333340000000007</v>
      </c>
      <c r="BN139" s="25">
        <v>82</v>
      </c>
      <c r="BO139" s="25">
        <v>77.5</v>
      </c>
      <c r="BP139" s="25">
        <v>74.5</v>
      </c>
      <c r="BQ139" s="25">
        <v>72.5</v>
      </c>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c r="CX139" s="25"/>
      <c r="CY139" s="25"/>
      <c r="CZ139" s="25"/>
      <c r="DA139" s="25"/>
      <c r="DB139" s="25"/>
      <c r="DC139" s="25"/>
      <c r="DD139" s="25"/>
      <c r="DE139" s="25"/>
      <c r="DF139" s="25"/>
      <c r="DG139" s="25"/>
      <c r="DH139" s="25"/>
      <c r="DI139" s="25"/>
      <c r="DJ139" s="12"/>
    </row>
    <row r="140" spans="1:114" x14ac:dyDescent="0.25">
      <c r="A140" s="12" t="s">
        <v>66</v>
      </c>
      <c r="B140" s="12" t="s">
        <v>65</v>
      </c>
      <c r="C140" s="12" t="s">
        <v>65</v>
      </c>
      <c r="D140" s="12" t="s">
        <v>31</v>
      </c>
      <c r="E140" s="12" t="s">
        <v>65</v>
      </c>
      <c r="F140" s="12" t="s">
        <v>65</v>
      </c>
      <c r="G140" s="12" t="s">
        <v>65</v>
      </c>
      <c r="H140" s="12" t="s">
        <v>157</v>
      </c>
      <c r="I140" s="12" t="s">
        <v>65</v>
      </c>
      <c r="J140" s="31">
        <v>42551</v>
      </c>
      <c r="K140" s="12">
        <v>17</v>
      </c>
      <c r="L140" s="12">
        <v>19</v>
      </c>
      <c r="M140" s="25">
        <v>2</v>
      </c>
      <c r="N140" s="25">
        <v>2</v>
      </c>
      <c r="O140" s="25">
        <v>2</v>
      </c>
      <c r="P140" s="25">
        <v>2</v>
      </c>
      <c r="Q140" s="25">
        <v>1</v>
      </c>
      <c r="R140" s="25">
        <v>1</v>
      </c>
      <c r="S140" s="25">
        <v>1</v>
      </c>
      <c r="T140" s="25">
        <v>0</v>
      </c>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v>68.75</v>
      </c>
      <c r="AU140" s="25">
        <v>67.25</v>
      </c>
      <c r="AV140" s="25">
        <v>65.25</v>
      </c>
      <c r="AW140" s="25">
        <v>64.5</v>
      </c>
      <c r="AX140" s="25">
        <v>63.75</v>
      </c>
      <c r="AY140" s="25">
        <v>62.75</v>
      </c>
      <c r="AZ140" s="25">
        <v>63</v>
      </c>
      <c r="BA140" s="25">
        <v>65.25</v>
      </c>
      <c r="BB140" s="25">
        <v>69.25</v>
      </c>
      <c r="BC140" s="25">
        <v>74</v>
      </c>
      <c r="BD140" s="25">
        <v>79</v>
      </c>
      <c r="BE140" s="25">
        <v>84.25</v>
      </c>
      <c r="BF140" s="25">
        <v>89</v>
      </c>
      <c r="BG140" s="25">
        <v>93.25</v>
      </c>
      <c r="BH140" s="25">
        <v>96.5</v>
      </c>
      <c r="BI140" s="25">
        <v>98.25</v>
      </c>
      <c r="BJ140" s="25">
        <v>99.75</v>
      </c>
      <c r="BK140" s="25">
        <v>98.75</v>
      </c>
      <c r="BL140" s="25">
        <v>95.75</v>
      </c>
      <c r="BM140" s="25">
        <v>92.75</v>
      </c>
      <c r="BN140" s="25">
        <v>88.5</v>
      </c>
      <c r="BO140" s="25">
        <v>83.75</v>
      </c>
      <c r="BP140" s="25">
        <v>80.75</v>
      </c>
      <c r="BQ140" s="25">
        <v>78.5</v>
      </c>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12"/>
    </row>
    <row r="141" spans="1:114" x14ac:dyDescent="0.25">
      <c r="A141" s="12" t="s">
        <v>66</v>
      </c>
      <c r="B141" s="12" t="s">
        <v>65</v>
      </c>
      <c r="C141" s="12" t="s">
        <v>65</v>
      </c>
      <c r="D141" s="12" t="s">
        <v>31</v>
      </c>
      <c r="E141" s="12" t="s">
        <v>65</v>
      </c>
      <c r="F141" s="12" t="s">
        <v>65</v>
      </c>
      <c r="G141" s="12" t="s">
        <v>65</v>
      </c>
      <c r="H141" s="12" t="s">
        <v>157</v>
      </c>
      <c r="I141" s="12" t="s">
        <v>65</v>
      </c>
      <c r="J141" s="31">
        <v>42564</v>
      </c>
      <c r="K141" s="12">
        <v>17</v>
      </c>
      <c r="L141" s="12">
        <v>19</v>
      </c>
      <c r="M141" s="25">
        <v>3</v>
      </c>
      <c r="N141" s="25">
        <v>3</v>
      </c>
      <c r="O141" s="25">
        <v>3</v>
      </c>
      <c r="P141" s="25">
        <v>3</v>
      </c>
      <c r="Q141" s="25">
        <v>1</v>
      </c>
      <c r="R141" s="25">
        <v>1</v>
      </c>
      <c r="S141" s="25">
        <v>0</v>
      </c>
      <c r="T141" s="25">
        <v>0</v>
      </c>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v>66.666659999999993</v>
      </c>
      <c r="AU141" s="25">
        <v>66.333340000000007</v>
      </c>
      <c r="AV141" s="25">
        <v>65.5</v>
      </c>
      <c r="AW141" s="25">
        <v>64.5</v>
      </c>
      <c r="AX141" s="25">
        <v>63.666670000000003</v>
      </c>
      <c r="AY141" s="25">
        <v>62.666670000000003</v>
      </c>
      <c r="AZ141" s="25">
        <v>62.833329999999997</v>
      </c>
      <c r="BA141" s="25">
        <v>65.666659999999993</v>
      </c>
      <c r="BB141" s="25">
        <v>69.833340000000007</v>
      </c>
      <c r="BC141" s="25">
        <v>73.833340000000007</v>
      </c>
      <c r="BD141" s="25">
        <v>77.833340000000007</v>
      </c>
      <c r="BE141" s="25">
        <v>82</v>
      </c>
      <c r="BF141" s="25">
        <v>85.833340000000007</v>
      </c>
      <c r="BG141" s="25">
        <v>89.166659999999993</v>
      </c>
      <c r="BH141" s="25">
        <v>91.5</v>
      </c>
      <c r="BI141" s="25">
        <v>93</v>
      </c>
      <c r="BJ141" s="25">
        <v>94.166659999999993</v>
      </c>
      <c r="BK141" s="25">
        <v>94</v>
      </c>
      <c r="BL141" s="25">
        <v>93.166659999999993</v>
      </c>
      <c r="BM141" s="25">
        <v>90.833340000000007</v>
      </c>
      <c r="BN141" s="25">
        <v>85.5</v>
      </c>
      <c r="BO141" s="25">
        <v>80.5</v>
      </c>
      <c r="BP141" s="25">
        <v>77.5</v>
      </c>
      <c r="BQ141" s="25">
        <v>75.5</v>
      </c>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c r="CX141" s="25"/>
      <c r="CY141" s="25"/>
      <c r="CZ141" s="25"/>
      <c r="DA141" s="25"/>
      <c r="DB141" s="25"/>
      <c r="DC141" s="25"/>
      <c r="DD141" s="25"/>
      <c r="DE141" s="25"/>
      <c r="DF141" s="25"/>
      <c r="DG141" s="25"/>
      <c r="DH141" s="25"/>
      <c r="DI141" s="25"/>
      <c r="DJ141" s="12"/>
    </row>
    <row r="142" spans="1:114" x14ac:dyDescent="0.25">
      <c r="A142" s="12" t="s">
        <v>66</v>
      </c>
      <c r="B142" s="12" t="s">
        <v>65</v>
      </c>
      <c r="C142" s="12" t="s">
        <v>65</v>
      </c>
      <c r="D142" s="12" t="s">
        <v>31</v>
      </c>
      <c r="E142" s="12" t="s">
        <v>65</v>
      </c>
      <c r="F142" s="12" t="s">
        <v>65</v>
      </c>
      <c r="G142" s="12" t="s">
        <v>65</v>
      </c>
      <c r="H142" s="12" t="s">
        <v>157</v>
      </c>
      <c r="I142" s="12" t="s">
        <v>65</v>
      </c>
      <c r="J142" s="31">
        <v>42565</v>
      </c>
      <c r="K142" s="12">
        <v>17</v>
      </c>
      <c r="L142" s="12">
        <v>19</v>
      </c>
      <c r="M142" s="25">
        <v>3</v>
      </c>
      <c r="N142" s="25">
        <v>3</v>
      </c>
      <c r="O142" s="25">
        <v>3</v>
      </c>
      <c r="P142" s="25">
        <v>3</v>
      </c>
      <c r="Q142" s="25">
        <v>1</v>
      </c>
      <c r="R142" s="25">
        <v>1</v>
      </c>
      <c r="S142" s="25">
        <v>0</v>
      </c>
      <c r="T142" s="25">
        <v>0</v>
      </c>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v>73.5</v>
      </c>
      <c r="AU142" s="25">
        <v>71.5</v>
      </c>
      <c r="AV142" s="25">
        <v>69.666659999999993</v>
      </c>
      <c r="AW142" s="25">
        <v>68.5</v>
      </c>
      <c r="AX142" s="25">
        <v>67.666659999999993</v>
      </c>
      <c r="AY142" s="25">
        <v>67.166659999999993</v>
      </c>
      <c r="AZ142" s="25">
        <v>68</v>
      </c>
      <c r="BA142" s="25">
        <v>70.333340000000007</v>
      </c>
      <c r="BB142" s="25">
        <v>74.333340000000007</v>
      </c>
      <c r="BC142" s="25">
        <v>78.333340000000007</v>
      </c>
      <c r="BD142" s="25">
        <v>82.5</v>
      </c>
      <c r="BE142" s="25">
        <v>86</v>
      </c>
      <c r="BF142" s="25">
        <v>89</v>
      </c>
      <c r="BG142" s="25">
        <v>91.333340000000007</v>
      </c>
      <c r="BH142" s="25">
        <v>93.333340000000007</v>
      </c>
      <c r="BI142" s="25">
        <v>94.333340000000007</v>
      </c>
      <c r="BJ142" s="25">
        <v>94.166659999999993</v>
      </c>
      <c r="BK142" s="25">
        <v>94.166659999999993</v>
      </c>
      <c r="BL142" s="25">
        <v>92.666659999999993</v>
      </c>
      <c r="BM142" s="25">
        <v>89</v>
      </c>
      <c r="BN142" s="25">
        <v>82.833340000000007</v>
      </c>
      <c r="BO142" s="25">
        <v>77</v>
      </c>
      <c r="BP142" s="25">
        <v>73.333340000000007</v>
      </c>
      <c r="BQ142" s="25">
        <v>71</v>
      </c>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12"/>
    </row>
    <row r="143" spans="1:114" x14ac:dyDescent="0.25">
      <c r="A143" s="12" t="s">
        <v>66</v>
      </c>
      <c r="B143" s="12" t="s">
        <v>65</v>
      </c>
      <c r="C143" s="12" t="s">
        <v>65</v>
      </c>
      <c r="D143" s="12" t="s">
        <v>31</v>
      </c>
      <c r="E143" s="12" t="s">
        <v>65</v>
      </c>
      <c r="F143" s="12" t="s">
        <v>65</v>
      </c>
      <c r="G143" s="12" t="s">
        <v>65</v>
      </c>
      <c r="H143" s="12" t="s">
        <v>157</v>
      </c>
      <c r="I143" s="12" t="s">
        <v>65</v>
      </c>
      <c r="J143" s="31">
        <v>42577</v>
      </c>
      <c r="K143" s="12">
        <v>16</v>
      </c>
      <c r="L143" s="12">
        <v>19</v>
      </c>
      <c r="M143" s="25">
        <v>3</v>
      </c>
      <c r="N143" s="25">
        <v>3</v>
      </c>
      <c r="O143" s="25">
        <v>3</v>
      </c>
      <c r="P143" s="25">
        <v>3</v>
      </c>
      <c r="Q143" s="25">
        <v>1</v>
      </c>
      <c r="R143" s="25">
        <v>1</v>
      </c>
      <c r="S143" s="25">
        <v>0</v>
      </c>
      <c r="T143" s="25">
        <v>0</v>
      </c>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v>70.166659999999993</v>
      </c>
      <c r="AU143" s="25">
        <v>69.666659999999993</v>
      </c>
      <c r="AV143" s="25">
        <v>68.666659999999993</v>
      </c>
      <c r="AW143" s="25">
        <v>68</v>
      </c>
      <c r="AX143" s="25">
        <v>66.833340000000007</v>
      </c>
      <c r="AY143" s="25">
        <v>66</v>
      </c>
      <c r="AZ143" s="25">
        <v>67.166659999999993</v>
      </c>
      <c r="BA143" s="25">
        <v>68</v>
      </c>
      <c r="BB143" s="25">
        <v>72</v>
      </c>
      <c r="BC143" s="25">
        <v>76</v>
      </c>
      <c r="BD143" s="25">
        <v>80.166659999999993</v>
      </c>
      <c r="BE143" s="25">
        <v>85.333340000000007</v>
      </c>
      <c r="BF143" s="25">
        <v>90.333340000000007</v>
      </c>
      <c r="BG143" s="25">
        <v>94.166659999999993</v>
      </c>
      <c r="BH143" s="25">
        <v>97.333340000000007</v>
      </c>
      <c r="BI143" s="25">
        <v>98.166659999999993</v>
      </c>
      <c r="BJ143" s="25">
        <v>98.833340000000007</v>
      </c>
      <c r="BK143" s="25">
        <v>98.833340000000007</v>
      </c>
      <c r="BL143" s="25">
        <v>98.5</v>
      </c>
      <c r="BM143" s="25">
        <v>95.666659999999993</v>
      </c>
      <c r="BN143" s="25">
        <v>90.333340000000007</v>
      </c>
      <c r="BO143" s="25">
        <v>85.666659999999993</v>
      </c>
      <c r="BP143" s="25">
        <v>82.333340000000007</v>
      </c>
      <c r="BQ143" s="25">
        <v>79.333340000000007</v>
      </c>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12"/>
    </row>
    <row r="144" spans="1:114" x14ac:dyDescent="0.25">
      <c r="A144" s="12" t="s">
        <v>66</v>
      </c>
      <c r="B144" s="12" t="s">
        <v>65</v>
      </c>
      <c r="C144" s="12" t="s">
        <v>65</v>
      </c>
      <c r="D144" s="12" t="s">
        <v>31</v>
      </c>
      <c r="E144" s="12" t="s">
        <v>65</v>
      </c>
      <c r="F144" s="12" t="s">
        <v>65</v>
      </c>
      <c r="G144" s="12" t="s">
        <v>65</v>
      </c>
      <c r="H144" s="12" t="s">
        <v>157</v>
      </c>
      <c r="I144" s="12" t="s">
        <v>65</v>
      </c>
      <c r="J144" s="31">
        <v>42578</v>
      </c>
      <c r="K144" s="12">
        <v>16</v>
      </c>
      <c r="L144" s="12">
        <v>19</v>
      </c>
      <c r="M144" s="25">
        <v>3</v>
      </c>
      <c r="N144" s="25">
        <v>3</v>
      </c>
      <c r="O144" s="25">
        <v>3</v>
      </c>
      <c r="P144" s="25">
        <v>3</v>
      </c>
      <c r="Q144" s="25">
        <v>1</v>
      </c>
      <c r="R144" s="25">
        <v>1</v>
      </c>
      <c r="S144" s="25">
        <v>0</v>
      </c>
      <c r="T144" s="25">
        <v>0</v>
      </c>
      <c r="U144" s="25"/>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v>76.5</v>
      </c>
      <c r="AU144" s="25">
        <v>75.5</v>
      </c>
      <c r="AV144" s="25">
        <v>73</v>
      </c>
      <c r="AW144" s="25">
        <v>72.166659999999993</v>
      </c>
      <c r="AX144" s="25">
        <v>71.166659999999993</v>
      </c>
      <c r="AY144" s="25">
        <v>71.333340000000007</v>
      </c>
      <c r="AZ144" s="25">
        <v>71</v>
      </c>
      <c r="BA144" s="25">
        <v>72</v>
      </c>
      <c r="BB144" s="25">
        <v>75</v>
      </c>
      <c r="BC144" s="25">
        <v>79.166659999999993</v>
      </c>
      <c r="BD144" s="25">
        <v>83.666659999999993</v>
      </c>
      <c r="BE144" s="25">
        <v>87.5</v>
      </c>
      <c r="BF144" s="25">
        <v>91.5</v>
      </c>
      <c r="BG144" s="25">
        <v>95</v>
      </c>
      <c r="BH144" s="25">
        <v>97</v>
      </c>
      <c r="BI144" s="25">
        <v>98.333340000000007</v>
      </c>
      <c r="BJ144" s="25">
        <v>98.666659999999993</v>
      </c>
      <c r="BK144" s="25">
        <v>97.5</v>
      </c>
      <c r="BL144" s="25">
        <v>94</v>
      </c>
      <c r="BM144" s="25">
        <v>89.833340000000007</v>
      </c>
      <c r="BN144" s="25">
        <v>84.166659999999993</v>
      </c>
      <c r="BO144" s="25">
        <v>80.166659999999993</v>
      </c>
      <c r="BP144" s="25">
        <v>76.833340000000007</v>
      </c>
      <c r="BQ144" s="25">
        <v>75</v>
      </c>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12"/>
    </row>
    <row r="145" spans="1:114" x14ac:dyDescent="0.25">
      <c r="A145" s="12" t="s">
        <v>66</v>
      </c>
      <c r="B145" s="12" t="s">
        <v>65</v>
      </c>
      <c r="C145" s="12" t="s">
        <v>65</v>
      </c>
      <c r="D145" s="12" t="s">
        <v>31</v>
      </c>
      <c r="E145" s="12" t="s">
        <v>65</v>
      </c>
      <c r="F145" s="12" t="s">
        <v>65</v>
      </c>
      <c r="G145" s="12" t="s">
        <v>65</v>
      </c>
      <c r="H145" s="12" t="s">
        <v>157</v>
      </c>
      <c r="I145" s="12" t="s">
        <v>65</v>
      </c>
      <c r="J145" s="31">
        <v>42579</v>
      </c>
      <c r="K145" s="12">
        <v>16</v>
      </c>
      <c r="L145" s="12">
        <v>19</v>
      </c>
      <c r="M145" s="25">
        <v>3</v>
      </c>
      <c r="N145" s="25">
        <v>3</v>
      </c>
      <c r="O145" s="25">
        <v>3</v>
      </c>
      <c r="P145" s="25">
        <v>3</v>
      </c>
      <c r="Q145" s="25">
        <v>1</v>
      </c>
      <c r="R145" s="25">
        <v>1</v>
      </c>
      <c r="S145" s="25">
        <v>0</v>
      </c>
      <c r="T145" s="25">
        <v>0</v>
      </c>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v>73.333340000000007</v>
      </c>
      <c r="AU145" s="25">
        <v>72</v>
      </c>
      <c r="AV145" s="25">
        <v>71.333340000000007</v>
      </c>
      <c r="AW145" s="25">
        <v>71</v>
      </c>
      <c r="AX145" s="25">
        <v>69.333340000000007</v>
      </c>
      <c r="AY145" s="25">
        <v>67.833340000000007</v>
      </c>
      <c r="AZ145" s="25">
        <v>67.333340000000007</v>
      </c>
      <c r="BA145" s="25">
        <v>67.5</v>
      </c>
      <c r="BB145" s="25">
        <v>69.166659999999993</v>
      </c>
      <c r="BC145" s="25">
        <v>72.666659999999993</v>
      </c>
      <c r="BD145" s="25">
        <v>77.333340000000007</v>
      </c>
      <c r="BE145" s="25">
        <v>82.166659999999993</v>
      </c>
      <c r="BF145" s="25">
        <v>86</v>
      </c>
      <c r="BG145" s="25">
        <v>89.833340000000007</v>
      </c>
      <c r="BH145" s="25">
        <v>92.666659999999993</v>
      </c>
      <c r="BI145" s="25">
        <v>94.666659999999993</v>
      </c>
      <c r="BJ145" s="25">
        <v>95.5</v>
      </c>
      <c r="BK145" s="25">
        <v>94.833340000000007</v>
      </c>
      <c r="BL145" s="25">
        <v>93</v>
      </c>
      <c r="BM145" s="25">
        <v>88.166659999999993</v>
      </c>
      <c r="BN145" s="25">
        <v>83.166659999999993</v>
      </c>
      <c r="BO145" s="25">
        <v>78.833340000000007</v>
      </c>
      <c r="BP145" s="25">
        <v>75.833340000000007</v>
      </c>
      <c r="BQ145" s="25">
        <v>74</v>
      </c>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12"/>
    </row>
    <row r="146" spans="1:114" x14ac:dyDescent="0.25">
      <c r="A146" s="12" t="s">
        <v>66</v>
      </c>
      <c r="B146" s="12" t="s">
        <v>65</v>
      </c>
      <c r="C146" s="12" t="s">
        <v>65</v>
      </c>
      <c r="D146" s="12" t="s">
        <v>31</v>
      </c>
      <c r="E146" s="12" t="s">
        <v>65</v>
      </c>
      <c r="F146" s="12" t="s">
        <v>65</v>
      </c>
      <c r="G146" s="12" t="s">
        <v>65</v>
      </c>
      <c r="H146" s="12" t="s">
        <v>157</v>
      </c>
      <c r="I146" s="12" t="s">
        <v>65</v>
      </c>
      <c r="J146" s="31">
        <v>42597</v>
      </c>
      <c r="K146" s="12">
        <v>16</v>
      </c>
      <c r="L146" s="12">
        <v>19</v>
      </c>
      <c r="M146" s="25">
        <v>3</v>
      </c>
      <c r="N146" s="25">
        <v>3</v>
      </c>
      <c r="O146" s="25">
        <v>3</v>
      </c>
      <c r="P146" s="25">
        <v>3</v>
      </c>
      <c r="Q146" s="25">
        <v>1</v>
      </c>
      <c r="R146" s="25">
        <v>1</v>
      </c>
      <c r="S146" s="25">
        <v>0</v>
      </c>
      <c r="T146" s="25">
        <v>0</v>
      </c>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v>68.5</v>
      </c>
      <c r="AU146" s="25">
        <v>66.666659999999993</v>
      </c>
      <c r="AV146" s="25">
        <v>64.666659999999993</v>
      </c>
      <c r="AW146" s="25">
        <v>63</v>
      </c>
      <c r="AX146" s="25">
        <v>61.833329999999997</v>
      </c>
      <c r="AY146" s="25">
        <v>61</v>
      </c>
      <c r="AZ146" s="25">
        <v>60</v>
      </c>
      <c r="BA146" s="25">
        <v>60.333329999999997</v>
      </c>
      <c r="BB146" s="25">
        <v>62.666670000000003</v>
      </c>
      <c r="BC146" s="25">
        <v>65.833340000000007</v>
      </c>
      <c r="BD146" s="25">
        <v>69.666659999999993</v>
      </c>
      <c r="BE146" s="25">
        <v>74.166659999999993</v>
      </c>
      <c r="BF146" s="25">
        <v>78</v>
      </c>
      <c r="BG146" s="25">
        <v>81</v>
      </c>
      <c r="BH146" s="25">
        <v>83.5</v>
      </c>
      <c r="BI146" s="25">
        <v>86.166659999999993</v>
      </c>
      <c r="BJ146" s="25">
        <v>87.333340000000007</v>
      </c>
      <c r="BK146" s="25">
        <v>87</v>
      </c>
      <c r="BL146" s="25">
        <v>84.833340000000007</v>
      </c>
      <c r="BM146" s="25">
        <v>80.666659999999993</v>
      </c>
      <c r="BN146" s="25">
        <v>75.333340000000007</v>
      </c>
      <c r="BO146" s="25">
        <v>71.666659999999993</v>
      </c>
      <c r="BP146" s="25">
        <v>69</v>
      </c>
      <c r="BQ146" s="25">
        <v>67.333340000000007</v>
      </c>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12"/>
    </row>
    <row r="147" spans="1:114" x14ac:dyDescent="0.25">
      <c r="A147" s="12" t="s">
        <v>66</v>
      </c>
      <c r="B147" s="12" t="s">
        <v>65</v>
      </c>
      <c r="C147" s="12" t="s">
        <v>65</v>
      </c>
      <c r="D147" s="12" t="s">
        <v>31</v>
      </c>
      <c r="E147" s="12" t="s">
        <v>65</v>
      </c>
      <c r="F147" s="12" t="s">
        <v>65</v>
      </c>
      <c r="G147" s="12" t="s">
        <v>65</v>
      </c>
      <c r="H147" s="12" t="s">
        <v>157</v>
      </c>
      <c r="I147" s="12" t="s">
        <v>65</v>
      </c>
      <c r="J147" s="31">
        <v>42598</v>
      </c>
      <c r="K147" s="12">
        <v>16</v>
      </c>
      <c r="L147" s="12">
        <v>19</v>
      </c>
      <c r="M147" s="25">
        <v>3</v>
      </c>
      <c r="N147" s="25">
        <v>3</v>
      </c>
      <c r="O147" s="25">
        <v>3</v>
      </c>
      <c r="P147" s="25">
        <v>3</v>
      </c>
      <c r="Q147" s="25">
        <v>1</v>
      </c>
      <c r="R147" s="25">
        <v>1</v>
      </c>
      <c r="S147" s="25">
        <v>0</v>
      </c>
      <c r="T147" s="25">
        <v>0</v>
      </c>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v>66</v>
      </c>
      <c r="AU147" s="25">
        <v>65</v>
      </c>
      <c r="AV147" s="25">
        <v>64.333340000000007</v>
      </c>
      <c r="AW147" s="25">
        <v>63.166670000000003</v>
      </c>
      <c r="AX147" s="25">
        <v>62.166670000000003</v>
      </c>
      <c r="AY147" s="25">
        <v>61.166670000000003</v>
      </c>
      <c r="AZ147" s="25">
        <v>60.833329999999997</v>
      </c>
      <c r="BA147" s="25">
        <v>61.5</v>
      </c>
      <c r="BB147" s="25">
        <v>64</v>
      </c>
      <c r="BC147" s="25">
        <v>67.833340000000007</v>
      </c>
      <c r="BD147" s="25">
        <v>71.666659999999993</v>
      </c>
      <c r="BE147" s="25">
        <v>75.666659999999993</v>
      </c>
      <c r="BF147" s="25">
        <v>79.666659999999993</v>
      </c>
      <c r="BG147" s="25">
        <v>84.333340000000007</v>
      </c>
      <c r="BH147" s="25">
        <v>86.5</v>
      </c>
      <c r="BI147" s="25">
        <v>88.833340000000007</v>
      </c>
      <c r="BJ147" s="25">
        <v>89.666659999999993</v>
      </c>
      <c r="BK147" s="25">
        <v>89.833340000000007</v>
      </c>
      <c r="BL147" s="25">
        <v>87.5</v>
      </c>
      <c r="BM147" s="25">
        <v>82.166659999999993</v>
      </c>
      <c r="BN147" s="25">
        <v>76.833340000000007</v>
      </c>
      <c r="BO147" s="25">
        <v>73.5</v>
      </c>
      <c r="BP147" s="25">
        <v>71.666659999999993</v>
      </c>
      <c r="BQ147" s="25">
        <v>70</v>
      </c>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12"/>
    </row>
    <row r="148" spans="1:114" x14ac:dyDescent="0.25">
      <c r="A148" s="12" t="s">
        <v>66</v>
      </c>
      <c r="B148" s="12" t="s">
        <v>65</v>
      </c>
      <c r="C148" s="12" t="s">
        <v>65</v>
      </c>
      <c r="D148" s="12" t="s">
        <v>31</v>
      </c>
      <c r="E148" s="12" t="s">
        <v>65</v>
      </c>
      <c r="F148" s="12" t="s">
        <v>65</v>
      </c>
      <c r="G148" s="12" t="s">
        <v>65</v>
      </c>
      <c r="H148" s="12" t="s">
        <v>157</v>
      </c>
      <c r="I148" s="12" t="s">
        <v>65</v>
      </c>
      <c r="J148" s="31">
        <v>42599</v>
      </c>
      <c r="K148" s="12">
        <v>16</v>
      </c>
      <c r="L148" s="12">
        <v>19</v>
      </c>
      <c r="M148" s="25">
        <v>3</v>
      </c>
      <c r="N148" s="25">
        <v>3</v>
      </c>
      <c r="O148" s="25">
        <v>3</v>
      </c>
      <c r="P148" s="25">
        <v>3</v>
      </c>
      <c r="Q148" s="25">
        <v>1</v>
      </c>
      <c r="R148" s="25">
        <v>1</v>
      </c>
      <c r="S148" s="25">
        <v>0</v>
      </c>
      <c r="T148" s="25">
        <v>0</v>
      </c>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v>69.333340000000007</v>
      </c>
      <c r="AU148" s="25">
        <v>68</v>
      </c>
      <c r="AV148" s="25">
        <v>66.333340000000007</v>
      </c>
      <c r="AW148" s="25">
        <v>64.833340000000007</v>
      </c>
      <c r="AX148" s="25">
        <v>63.5</v>
      </c>
      <c r="AY148" s="25">
        <v>63</v>
      </c>
      <c r="AZ148" s="25">
        <v>62.666670000000003</v>
      </c>
      <c r="BA148" s="25">
        <v>63.666670000000003</v>
      </c>
      <c r="BB148" s="25">
        <v>66.833340000000007</v>
      </c>
      <c r="BC148" s="25">
        <v>70</v>
      </c>
      <c r="BD148" s="25">
        <v>74.833340000000007</v>
      </c>
      <c r="BE148" s="25">
        <v>79.166659999999993</v>
      </c>
      <c r="BF148" s="25">
        <v>83</v>
      </c>
      <c r="BG148" s="25">
        <v>85.833340000000007</v>
      </c>
      <c r="BH148" s="25">
        <v>88</v>
      </c>
      <c r="BI148" s="25">
        <v>90.333340000000007</v>
      </c>
      <c r="BJ148" s="25">
        <v>91.333340000000007</v>
      </c>
      <c r="BK148" s="25">
        <v>91</v>
      </c>
      <c r="BL148" s="25">
        <v>87.333340000000007</v>
      </c>
      <c r="BM148" s="25">
        <v>82.833340000000007</v>
      </c>
      <c r="BN148" s="25">
        <v>77.5</v>
      </c>
      <c r="BO148" s="25">
        <v>74</v>
      </c>
      <c r="BP148" s="25">
        <v>72.833340000000007</v>
      </c>
      <c r="BQ148" s="25">
        <v>70.5</v>
      </c>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12"/>
    </row>
    <row r="149" spans="1:114" x14ac:dyDescent="0.25">
      <c r="A149" s="12" t="s">
        <v>66</v>
      </c>
      <c r="B149" s="12" t="s">
        <v>65</v>
      </c>
      <c r="C149" s="12" t="s">
        <v>65</v>
      </c>
      <c r="D149" s="12" t="s">
        <v>31</v>
      </c>
      <c r="E149" s="12" t="s">
        <v>65</v>
      </c>
      <c r="F149" s="12" t="s">
        <v>65</v>
      </c>
      <c r="G149" s="12" t="s">
        <v>65</v>
      </c>
      <c r="H149" s="12" t="s">
        <v>157</v>
      </c>
      <c r="I149" s="12" t="s">
        <v>65</v>
      </c>
      <c r="J149" s="31">
        <v>42632</v>
      </c>
      <c r="K149" s="12">
        <v>17</v>
      </c>
      <c r="L149" s="12">
        <v>19</v>
      </c>
      <c r="M149" s="25">
        <v>4</v>
      </c>
      <c r="N149" s="25">
        <v>4</v>
      </c>
      <c r="O149" s="25">
        <v>4</v>
      </c>
      <c r="P149" s="25">
        <v>4</v>
      </c>
      <c r="Q149" s="25">
        <v>1</v>
      </c>
      <c r="R149" s="25">
        <v>1</v>
      </c>
      <c r="S149" s="25">
        <v>0</v>
      </c>
      <c r="T149" s="25">
        <v>0</v>
      </c>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v>74.625</v>
      </c>
      <c r="AU149" s="25">
        <v>72.625</v>
      </c>
      <c r="AV149" s="25">
        <v>70.875</v>
      </c>
      <c r="AW149" s="25">
        <v>69.375</v>
      </c>
      <c r="AX149" s="25">
        <v>68.625</v>
      </c>
      <c r="AY149" s="25">
        <v>67.25</v>
      </c>
      <c r="AZ149" s="25">
        <v>67.125</v>
      </c>
      <c r="BA149" s="25">
        <v>68</v>
      </c>
      <c r="BB149" s="25">
        <v>72.75</v>
      </c>
      <c r="BC149" s="25">
        <v>77.625</v>
      </c>
      <c r="BD149" s="25">
        <v>82.625</v>
      </c>
      <c r="BE149" s="25">
        <v>87.625</v>
      </c>
      <c r="BF149" s="25">
        <v>91</v>
      </c>
      <c r="BG149" s="25">
        <v>94.625</v>
      </c>
      <c r="BH149" s="25">
        <v>97</v>
      </c>
      <c r="BI149" s="25">
        <v>98.5</v>
      </c>
      <c r="BJ149" s="25">
        <v>99</v>
      </c>
      <c r="BK149" s="25">
        <v>97.375</v>
      </c>
      <c r="BL149" s="25">
        <v>94</v>
      </c>
      <c r="BM149" s="25">
        <v>90</v>
      </c>
      <c r="BN149" s="25">
        <v>86.125</v>
      </c>
      <c r="BO149" s="25">
        <v>82.75</v>
      </c>
      <c r="BP149" s="25">
        <v>80.5</v>
      </c>
      <c r="BQ149" s="25">
        <v>79.125</v>
      </c>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12"/>
    </row>
    <row r="150" spans="1:114" x14ac:dyDescent="0.25">
      <c r="A150" s="12" t="s">
        <v>66</v>
      </c>
      <c r="B150" s="12" t="s">
        <v>65</v>
      </c>
      <c r="C150" s="12" t="s">
        <v>65</v>
      </c>
      <c r="D150" s="12" t="s">
        <v>31</v>
      </c>
      <c r="E150" s="12" t="s">
        <v>65</v>
      </c>
      <c r="F150" s="12" t="s">
        <v>65</v>
      </c>
      <c r="G150" s="12" t="s">
        <v>65</v>
      </c>
      <c r="H150" s="12" t="s">
        <v>157</v>
      </c>
      <c r="I150" s="12" t="s">
        <v>65</v>
      </c>
      <c r="J150" s="31">
        <v>42639</v>
      </c>
      <c r="K150" s="12">
        <v>17</v>
      </c>
      <c r="L150" s="12">
        <v>19</v>
      </c>
      <c r="M150" s="25">
        <v>3</v>
      </c>
      <c r="N150" s="25">
        <v>3</v>
      </c>
      <c r="O150" s="25">
        <v>4</v>
      </c>
      <c r="P150" s="25">
        <v>4</v>
      </c>
      <c r="Q150" s="25">
        <v>1</v>
      </c>
      <c r="R150" s="25">
        <v>1</v>
      </c>
      <c r="S150" s="25">
        <v>1</v>
      </c>
      <c r="T150" s="25">
        <v>0</v>
      </c>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v>73</v>
      </c>
      <c r="AU150" s="25">
        <v>70.666659999999993</v>
      </c>
      <c r="AV150" s="25">
        <v>69.166659999999993</v>
      </c>
      <c r="AW150" s="25">
        <v>68.5</v>
      </c>
      <c r="AX150" s="25">
        <v>67.666659999999993</v>
      </c>
      <c r="AY150" s="25">
        <v>67</v>
      </c>
      <c r="AZ150" s="25">
        <v>66.166659999999993</v>
      </c>
      <c r="BA150" s="25">
        <v>66.833340000000007</v>
      </c>
      <c r="BB150" s="25">
        <v>72.333340000000007</v>
      </c>
      <c r="BC150" s="25">
        <v>78.333340000000007</v>
      </c>
      <c r="BD150" s="25">
        <v>84.166659999999993</v>
      </c>
      <c r="BE150" s="25">
        <v>88</v>
      </c>
      <c r="BF150" s="25">
        <v>91.666659999999993</v>
      </c>
      <c r="BG150" s="25">
        <v>94.833340000000007</v>
      </c>
      <c r="BH150" s="25">
        <v>96.333340000000007</v>
      </c>
      <c r="BI150" s="25">
        <v>97.833340000000007</v>
      </c>
      <c r="BJ150" s="25">
        <v>98.333340000000007</v>
      </c>
      <c r="BK150" s="25">
        <v>97.5</v>
      </c>
      <c r="BL150" s="25">
        <v>94.333340000000007</v>
      </c>
      <c r="BM150" s="25">
        <v>88.166659999999993</v>
      </c>
      <c r="BN150" s="25">
        <v>84.333340000000007</v>
      </c>
      <c r="BO150" s="25">
        <v>81.5</v>
      </c>
      <c r="BP150" s="25">
        <v>80.5</v>
      </c>
      <c r="BQ150" s="25">
        <v>77.833340000000007</v>
      </c>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12"/>
    </row>
    <row r="151" spans="1:114" x14ac:dyDescent="0.25">
      <c r="A151" s="12" t="s">
        <v>66</v>
      </c>
      <c r="B151" s="12" t="s">
        <v>65</v>
      </c>
      <c r="C151" s="12" t="s">
        <v>65</v>
      </c>
      <c r="D151" s="12" t="s">
        <v>31</v>
      </c>
      <c r="E151" s="12" t="s">
        <v>65</v>
      </c>
      <c r="F151" s="12" t="s">
        <v>65</v>
      </c>
      <c r="G151" s="12" t="s">
        <v>65</v>
      </c>
      <c r="H151" s="12" t="s">
        <v>157</v>
      </c>
      <c r="I151" s="12" t="s">
        <v>65</v>
      </c>
      <c r="J151" s="31">
        <v>42640</v>
      </c>
      <c r="K151" s="12">
        <v>17</v>
      </c>
      <c r="L151" s="12">
        <v>19</v>
      </c>
      <c r="M151" s="25">
        <v>3</v>
      </c>
      <c r="N151" s="25">
        <v>3</v>
      </c>
      <c r="O151" s="25">
        <v>4</v>
      </c>
      <c r="P151" s="25">
        <v>4</v>
      </c>
      <c r="Q151" s="25">
        <v>1</v>
      </c>
      <c r="R151" s="25">
        <v>1</v>
      </c>
      <c r="S151" s="25">
        <v>1</v>
      </c>
      <c r="T151" s="25">
        <v>0</v>
      </c>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v>74.5</v>
      </c>
      <c r="AU151" s="25">
        <v>72.833340000000007</v>
      </c>
      <c r="AV151" s="25">
        <v>71</v>
      </c>
      <c r="AW151" s="25">
        <v>68.833340000000007</v>
      </c>
      <c r="AX151" s="25">
        <v>67.333340000000007</v>
      </c>
      <c r="AY151" s="25">
        <v>66.5</v>
      </c>
      <c r="AZ151" s="25">
        <v>66.5</v>
      </c>
      <c r="BA151" s="25">
        <v>67.5</v>
      </c>
      <c r="BB151" s="25">
        <v>71.5</v>
      </c>
      <c r="BC151" s="25">
        <v>77</v>
      </c>
      <c r="BD151" s="25">
        <v>81.833340000000007</v>
      </c>
      <c r="BE151" s="25">
        <v>85.666659999999993</v>
      </c>
      <c r="BF151" s="25">
        <v>89.5</v>
      </c>
      <c r="BG151" s="25">
        <v>93.166659999999993</v>
      </c>
      <c r="BH151" s="25">
        <v>96</v>
      </c>
      <c r="BI151" s="25">
        <v>97.5</v>
      </c>
      <c r="BJ151" s="25">
        <v>97.833340000000007</v>
      </c>
      <c r="BK151" s="25">
        <v>97</v>
      </c>
      <c r="BL151" s="25">
        <v>93.833340000000007</v>
      </c>
      <c r="BM151" s="25">
        <v>88.833340000000007</v>
      </c>
      <c r="BN151" s="25">
        <v>85.833340000000007</v>
      </c>
      <c r="BO151" s="25">
        <v>82.5</v>
      </c>
      <c r="BP151" s="25">
        <v>80</v>
      </c>
      <c r="BQ151" s="25">
        <v>77.333340000000007</v>
      </c>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12"/>
    </row>
    <row r="152" spans="1:114" x14ac:dyDescent="0.25">
      <c r="A152" s="12" t="s">
        <v>66</v>
      </c>
      <c r="B152" s="12" t="s">
        <v>65</v>
      </c>
      <c r="C152" s="12" t="s">
        <v>65</v>
      </c>
      <c r="D152" s="12" t="s">
        <v>31</v>
      </c>
      <c r="E152" s="12" t="s">
        <v>65</v>
      </c>
      <c r="F152" s="12" t="s">
        <v>65</v>
      </c>
      <c r="G152" s="12" t="s">
        <v>65</v>
      </c>
      <c r="H152" s="12" t="s">
        <v>157</v>
      </c>
      <c r="I152" s="12" t="s">
        <v>65</v>
      </c>
      <c r="K152" s="12">
        <v>16</v>
      </c>
      <c r="L152" s="12">
        <v>19</v>
      </c>
      <c r="M152" s="25">
        <v>3</v>
      </c>
      <c r="N152" s="25">
        <v>3</v>
      </c>
      <c r="O152" s="25">
        <v>3</v>
      </c>
      <c r="P152" s="25">
        <v>3</v>
      </c>
      <c r="Q152" s="25">
        <v>1</v>
      </c>
      <c r="R152" s="25">
        <v>1</v>
      </c>
      <c r="S152" s="25">
        <v>0</v>
      </c>
      <c r="T152" s="25">
        <v>0</v>
      </c>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v>71.341669999999993</v>
      </c>
      <c r="AU152" s="25">
        <v>69.983329999999995</v>
      </c>
      <c r="AV152" s="25">
        <v>68.495829999999998</v>
      </c>
      <c r="AW152" s="25">
        <v>67.362499999999997</v>
      </c>
      <c r="AX152" s="25">
        <v>66.25</v>
      </c>
      <c r="AY152" s="25">
        <v>65.329170000000005</v>
      </c>
      <c r="AZ152" s="25">
        <v>65.233339999999998</v>
      </c>
      <c r="BA152" s="25">
        <v>66.829160000000002</v>
      </c>
      <c r="BB152" s="25">
        <v>70.125</v>
      </c>
      <c r="BC152" s="25">
        <v>74.083340000000007</v>
      </c>
      <c r="BD152" s="25">
        <v>78.366669999999999</v>
      </c>
      <c r="BE152" s="25">
        <v>82.633330000000001</v>
      </c>
      <c r="BF152" s="25">
        <v>86.516660000000002</v>
      </c>
      <c r="BG152" s="25">
        <v>89.991669999999999</v>
      </c>
      <c r="BH152" s="25">
        <v>92.270840000000007</v>
      </c>
      <c r="BI152" s="25">
        <v>93.958340000000007</v>
      </c>
      <c r="BJ152" s="25">
        <v>94.595830000000007</v>
      </c>
      <c r="BK152" s="25">
        <v>94.041659999999993</v>
      </c>
      <c r="BL152" s="25">
        <v>91.754170000000002</v>
      </c>
      <c r="BM152" s="25">
        <v>87.591669999999993</v>
      </c>
      <c r="BN152" s="25">
        <v>82.370829999999998</v>
      </c>
      <c r="BO152" s="25">
        <v>78.483329999999995</v>
      </c>
      <c r="BP152" s="25">
        <v>75.837500000000006</v>
      </c>
      <c r="BQ152" s="25">
        <v>73.591669999999993</v>
      </c>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12"/>
    </row>
    <row r="153" spans="1:114" x14ac:dyDescent="0.25">
      <c r="A153" s="12" t="s">
        <v>66</v>
      </c>
      <c r="B153" s="12" t="s">
        <v>65</v>
      </c>
      <c r="C153" s="12" t="s">
        <v>65</v>
      </c>
      <c r="D153" s="12" t="s">
        <v>31</v>
      </c>
      <c r="E153" s="12" t="s">
        <v>65</v>
      </c>
      <c r="F153" s="12" t="s">
        <v>65</v>
      </c>
      <c r="G153" s="12" t="s">
        <v>65</v>
      </c>
      <c r="H153" s="12" t="s">
        <v>157</v>
      </c>
      <c r="I153" s="12" t="s">
        <v>125</v>
      </c>
      <c r="J153" s="31">
        <v>42523</v>
      </c>
      <c r="K153" s="12">
        <v>19</v>
      </c>
      <c r="L153" s="12">
        <v>19</v>
      </c>
      <c r="M153" s="25">
        <v>4</v>
      </c>
      <c r="N153" s="25">
        <v>4</v>
      </c>
      <c r="O153" s="25">
        <v>4</v>
      </c>
      <c r="P153" s="25">
        <v>4</v>
      </c>
      <c r="Q153" s="25">
        <v>1</v>
      </c>
      <c r="R153" s="25">
        <v>1</v>
      </c>
      <c r="S153" s="25">
        <v>0</v>
      </c>
      <c r="T153" s="25">
        <v>0</v>
      </c>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v>64.75</v>
      </c>
      <c r="AU153" s="25">
        <v>63.625</v>
      </c>
      <c r="AV153" s="25">
        <v>62.625</v>
      </c>
      <c r="AW153" s="25">
        <v>61.375</v>
      </c>
      <c r="AX153" s="25">
        <v>60.125</v>
      </c>
      <c r="AY153" s="25">
        <v>59.75</v>
      </c>
      <c r="AZ153" s="25">
        <v>60.25</v>
      </c>
      <c r="BA153" s="25">
        <v>62.625</v>
      </c>
      <c r="BB153" s="25">
        <v>66.125</v>
      </c>
      <c r="BC153" s="25">
        <v>70.5</v>
      </c>
      <c r="BD153" s="25">
        <v>74.5</v>
      </c>
      <c r="BE153" s="25">
        <v>78.125</v>
      </c>
      <c r="BF153" s="25">
        <v>82.375</v>
      </c>
      <c r="BG153" s="25">
        <v>86.5</v>
      </c>
      <c r="BH153" s="25">
        <v>89.375</v>
      </c>
      <c r="BI153" s="25">
        <v>92</v>
      </c>
      <c r="BJ153" s="25">
        <v>93.625</v>
      </c>
      <c r="BK153" s="25">
        <v>93.625</v>
      </c>
      <c r="BL153" s="25">
        <v>92.75</v>
      </c>
      <c r="BM153" s="25">
        <v>89.25</v>
      </c>
      <c r="BN153" s="25">
        <v>84.625</v>
      </c>
      <c r="BO153" s="25">
        <v>81.125</v>
      </c>
      <c r="BP153" s="25">
        <v>77.25</v>
      </c>
      <c r="BQ153" s="25">
        <v>74.125</v>
      </c>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12"/>
    </row>
    <row r="154" spans="1:114" x14ac:dyDescent="0.25">
      <c r="A154" s="12" t="s">
        <v>66</v>
      </c>
      <c r="B154" s="12" t="s">
        <v>65</v>
      </c>
      <c r="C154" s="12" t="s">
        <v>65</v>
      </c>
      <c r="D154" s="12" t="s">
        <v>31</v>
      </c>
      <c r="E154" s="12" t="s">
        <v>65</v>
      </c>
      <c r="F154" s="12" t="s">
        <v>65</v>
      </c>
      <c r="G154" s="12" t="s">
        <v>65</v>
      </c>
      <c r="H154" s="12" t="s">
        <v>157</v>
      </c>
      <c r="I154" s="12" t="s">
        <v>125</v>
      </c>
      <c r="J154" s="31">
        <v>42524</v>
      </c>
      <c r="K154" s="12">
        <v>16</v>
      </c>
      <c r="L154" s="12">
        <v>19</v>
      </c>
      <c r="M154" s="25">
        <v>4</v>
      </c>
      <c r="N154" s="25">
        <v>4</v>
      </c>
      <c r="O154" s="25">
        <v>4</v>
      </c>
      <c r="P154" s="25">
        <v>4</v>
      </c>
      <c r="Q154" s="25">
        <v>1</v>
      </c>
      <c r="R154" s="25">
        <v>1</v>
      </c>
      <c r="S154" s="25">
        <v>0</v>
      </c>
      <c r="T154" s="25">
        <v>0</v>
      </c>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v>71.875</v>
      </c>
      <c r="AU154" s="25">
        <v>70.125</v>
      </c>
      <c r="AV154" s="25">
        <v>68.625</v>
      </c>
      <c r="AW154" s="25">
        <v>67.75</v>
      </c>
      <c r="AX154" s="25">
        <v>67.375</v>
      </c>
      <c r="AY154" s="25">
        <v>66</v>
      </c>
      <c r="AZ154" s="25">
        <v>66.25</v>
      </c>
      <c r="BA154" s="25">
        <v>69.75</v>
      </c>
      <c r="BB154" s="25">
        <v>74.375</v>
      </c>
      <c r="BC154" s="25">
        <v>79.125</v>
      </c>
      <c r="BD154" s="25">
        <v>83.875</v>
      </c>
      <c r="BE154" s="25">
        <v>88.125</v>
      </c>
      <c r="BF154" s="25">
        <v>91.125</v>
      </c>
      <c r="BG154" s="25">
        <v>94.75</v>
      </c>
      <c r="BH154" s="25">
        <v>96.875</v>
      </c>
      <c r="BI154" s="25">
        <v>98.375</v>
      </c>
      <c r="BJ154" s="25">
        <v>99.125</v>
      </c>
      <c r="BK154" s="25">
        <v>99.375</v>
      </c>
      <c r="BL154" s="25">
        <v>98.125</v>
      </c>
      <c r="BM154" s="25">
        <v>94.375</v>
      </c>
      <c r="BN154" s="25">
        <v>88.375</v>
      </c>
      <c r="BO154" s="25">
        <v>84.125</v>
      </c>
      <c r="BP154" s="25">
        <v>80.625</v>
      </c>
      <c r="BQ154" s="25">
        <v>77.875</v>
      </c>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c r="CX154" s="25"/>
      <c r="CY154" s="25"/>
      <c r="CZ154" s="25"/>
      <c r="DA154" s="25"/>
      <c r="DB154" s="25"/>
      <c r="DC154" s="25"/>
      <c r="DD154" s="25"/>
      <c r="DE154" s="25"/>
      <c r="DF154" s="25"/>
      <c r="DG154" s="25"/>
      <c r="DH154" s="25"/>
      <c r="DI154" s="25"/>
      <c r="DJ154" s="12"/>
    </row>
    <row r="155" spans="1:114" x14ac:dyDescent="0.25">
      <c r="A155" s="12" t="s">
        <v>66</v>
      </c>
      <c r="B155" s="12" t="s">
        <v>65</v>
      </c>
      <c r="C155" s="12" t="s">
        <v>65</v>
      </c>
      <c r="D155" s="12" t="s">
        <v>31</v>
      </c>
      <c r="E155" s="12" t="s">
        <v>65</v>
      </c>
      <c r="F155" s="12" t="s">
        <v>65</v>
      </c>
      <c r="G155" s="12" t="s">
        <v>65</v>
      </c>
      <c r="H155" s="12" t="s">
        <v>157</v>
      </c>
      <c r="I155" s="12" t="s">
        <v>125</v>
      </c>
      <c r="J155" s="31">
        <v>42541</v>
      </c>
      <c r="K155" s="12">
        <v>16</v>
      </c>
      <c r="L155" s="12">
        <v>19</v>
      </c>
      <c r="M155" s="25">
        <v>4</v>
      </c>
      <c r="N155" s="25">
        <v>4</v>
      </c>
      <c r="O155" s="25">
        <v>4</v>
      </c>
      <c r="P155" s="25">
        <v>4</v>
      </c>
      <c r="Q155" s="25">
        <v>1</v>
      </c>
      <c r="R155" s="25">
        <v>1</v>
      </c>
      <c r="S155" s="25">
        <v>0</v>
      </c>
      <c r="T155" s="25">
        <v>0</v>
      </c>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v>68.875</v>
      </c>
      <c r="AU155" s="25">
        <v>67</v>
      </c>
      <c r="AV155" s="25">
        <v>65.5</v>
      </c>
      <c r="AW155" s="25">
        <v>64.125</v>
      </c>
      <c r="AX155" s="25">
        <v>63.25</v>
      </c>
      <c r="AY155" s="25">
        <v>61.875</v>
      </c>
      <c r="AZ155" s="25">
        <v>62.5</v>
      </c>
      <c r="BA155" s="25">
        <v>65.875</v>
      </c>
      <c r="BB155" s="25">
        <v>69.875</v>
      </c>
      <c r="BC155" s="25">
        <v>74.25</v>
      </c>
      <c r="BD155" s="25">
        <v>78.75</v>
      </c>
      <c r="BE155" s="25">
        <v>82.25</v>
      </c>
      <c r="BF155" s="25">
        <v>85.75</v>
      </c>
      <c r="BG155" s="25">
        <v>88.5</v>
      </c>
      <c r="BH155" s="25">
        <v>90.375</v>
      </c>
      <c r="BI155" s="25">
        <v>91.125</v>
      </c>
      <c r="BJ155" s="25">
        <v>91.875</v>
      </c>
      <c r="BK155" s="25">
        <v>90.75</v>
      </c>
      <c r="BL155" s="25">
        <v>87.875</v>
      </c>
      <c r="BM155" s="25">
        <v>83.375</v>
      </c>
      <c r="BN155" s="25">
        <v>79.25</v>
      </c>
      <c r="BO155" s="25">
        <v>76.375</v>
      </c>
      <c r="BP155" s="25">
        <v>73.875</v>
      </c>
      <c r="BQ155" s="25">
        <v>71.25</v>
      </c>
      <c r="BR155" s="25"/>
      <c r="BS155" s="25"/>
      <c r="BT155" s="25"/>
      <c r="BU155" s="25"/>
      <c r="BV155" s="25"/>
      <c r="BW155" s="25"/>
      <c r="BX155" s="25"/>
      <c r="BY155" s="25"/>
      <c r="BZ155" s="25"/>
      <c r="CA155" s="25"/>
      <c r="CB155" s="25"/>
      <c r="CC155" s="25"/>
      <c r="CD155" s="25"/>
      <c r="CE155" s="25"/>
      <c r="CF155" s="25"/>
      <c r="CG155" s="25"/>
      <c r="CH155" s="25"/>
      <c r="CI155" s="25"/>
      <c r="CJ155" s="25"/>
      <c r="CK155" s="25"/>
      <c r="CL155" s="25"/>
      <c r="CM155" s="25"/>
      <c r="CN155" s="25"/>
      <c r="CO155" s="25"/>
      <c r="CP155" s="25"/>
      <c r="CQ155" s="25"/>
      <c r="CR155" s="25"/>
      <c r="CS155" s="25"/>
      <c r="CT155" s="25"/>
      <c r="CU155" s="25"/>
      <c r="CV155" s="25"/>
      <c r="CW155" s="25"/>
      <c r="CX155" s="25"/>
      <c r="CY155" s="25"/>
      <c r="CZ155" s="25"/>
      <c r="DA155" s="25"/>
      <c r="DB155" s="25"/>
      <c r="DC155" s="25"/>
      <c r="DD155" s="25"/>
      <c r="DE155" s="25"/>
      <c r="DF155" s="25"/>
      <c r="DG155" s="25"/>
      <c r="DH155" s="25"/>
      <c r="DI155" s="25"/>
      <c r="DJ155" s="12"/>
    </row>
    <row r="156" spans="1:114" x14ac:dyDescent="0.25">
      <c r="A156" s="12" t="s">
        <v>66</v>
      </c>
      <c r="B156" s="12" t="s">
        <v>65</v>
      </c>
      <c r="C156" s="12" t="s">
        <v>65</v>
      </c>
      <c r="D156" s="12" t="s">
        <v>31</v>
      </c>
      <c r="E156" s="12" t="s">
        <v>65</v>
      </c>
      <c r="F156" s="12" t="s">
        <v>65</v>
      </c>
      <c r="G156" s="12" t="s">
        <v>65</v>
      </c>
      <c r="H156" s="12" t="s">
        <v>157</v>
      </c>
      <c r="I156" s="12" t="s">
        <v>125</v>
      </c>
      <c r="J156" s="31">
        <v>42542</v>
      </c>
      <c r="K156" s="12">
        <v>18</v>
      </c>
      <c r="L156" s="12">
        <v>19</v>
      </c>
      <c r="M156" s="25">
        <v>4</v>
      </c>
      <c r="N156" s="25">
        <v>4</v>
      </c>
      <c r="O156" s="25">
        <v>4</v>
      </c>
      <c r="P156" s="25">
        <v>4</v>
      </c>
      <c r="Q156" s="25">
        <v>1</v>
      </c>
      <c r="R156" s="25">
        <v>1</v>
      </c>
      <c r="S156" s="25">
        <v>0</v>
      </c>
      <c r="T156" s="25">
        <v>0</v>
      </c>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v>69.5</v>
      </c>
      <c r="AU156" s="25">
        <v>67.875</v>
      </c>
      <c r="AV156" s="25">
        <v>66.5</v>
      </c>
      <c r="AW156" s="25">
        <v>64.875</v>
      </c>
      <c r="AX156" s="25">
        <v>64.375</v>
      </c>
      <c r="AY156" s="25">
        <v>63.375</v>
      </c>
      <c r="AZ156" s="25">
        <v>64.75</v>
      </c>
      <c r="BA156" s="25">
        <v>68.125</v>
      </c>
      <c r="BB156" s="25">
        <v>71.25</v>
      </c>
      <c r="BC156" s="25">
        <v>75.625</v>
      </c>
      <c r="BD156" s="25">
        <v>80.125</v>
      </c>
      <c r="BE156" s="25">
        <v>83.875</v>
      </c>
      <c r="BF156" s="25">
        <v>88.125</v>
      </c>
      <c r="BG156" s="25">
        <v>91.5</v>
      </c>
      <c r="BH156" s="25">
        <v>93.75</v>
      </c>
      <c r="BI156" s="25">
        <v>94.875</v>
      </c>
      <c r="BJ156" s="25">
        <v>95</v>
      </c>
      <c r="BK156" s="25">
        <v>94.25</v>
      </c>
      <c r="BL156" s="25">
        <v>91.875</v>
      </c>
      <c r="BM156" s="25">
        <v>87</v>
      </c>
      <c r="BN156" s="25">
        <v>81</v>
      </c>
      <c r="BO156" s="25">
        <v>76.625</v>
      </c>
      <c r="BP156" s="25">
        <v>73.5</v>
      </c>
      <c r="BQ156" s="25">
        <v>70.875</v>
      </c>
      <c r="BR156" s="25"/>
      <c r="BS156" s="25"/>
      <c r="BT156" s="25"/>
      <c r="BU156" s="25"/>
      <c r="BV156" s="25"/>
      <c r="BW156" s="25"/>
      <c r="BX156" s="25"/>
      <c r="BY156" s="25"/>
      <c r="BZ156" s="25"/>
      <c r="CA156" s="25"/>
      <c r="CB156" s="25"/>
      <c r="CC156" s="25"/>
      <c r="CD156" s="25"/>
      <c r="CE156" s="25"/>
      <c r="CF156" s="25"/>
      <c r="CG156" s="25"/>
      <c r="CH156" s="25"/>
      <c r="CI156" s="25"/>
      <c r="CJ156" s="25"/>
      <c r="CK156" s="25"/>
      <c r="CL156" s="25"/>
      <c r="CM156" s="25"/>
      <c r="CN156" s="25"/>
      <c r="CO156" s="25"/>
      <c r="CP156" s="25"/>
      <c r="CQ156" s="25"/>
      <c r="CR156" s="25"/>
      <c r="CS156" s="25"/>
      <c r="CT156" s="25"/>
      <c r="CU156" s="25"/>
      <c r="CV156" s="25"/>
      <c r="CW156" s="25"/>
      <c r="CX156" s="25"/>
      <c r="CY156" s="25"/>
      <c r="CZ156" s="25"/>
      <c r="DA156" s="25"/>
      <c r="DB156" s="25"/>
      <c r="DC156" s="25"/>
      <c r="DD156" s="25"/>
      <c r="DE156" s="25"/>
      <c r="DF156" s="25"/>
      <c r="DG156" s="25"/>
      <c r="DH156" s="25"/>
      <c r="DI156" s="25"/>
      <c r="DJ156" s="12"/>
    </row>
    <row r="157" spans="1:114" x14ac:dyDescent="0.25">
      <c r="A157" s="12" t="s">
        <v>66</v>
      </c>
      <c r="B157" s="12" t="s">
        <v>65</v>
      </c>
      <c r="C157" s="12" t="s">
        <v>65</v>
      </c>
      <c r="D157" s="12" t="s">
        <v>31</v>
      </c>
      <c r="E157" s="12" t="s">
        <v>65</v>
      </c>
      <c r="F157" s="12" t="s">
        <v>65</v>
      </c>
      <c r="G157" s="12" t="s">
        <v>65</v>
      </c>
      <c r="H157" s="12" t="s">
        <v>157</v>
      </c>
      <c r="I157" s="12" t="s">
        <v>125</v>
      </c>
      <c r="J157" s="31">
        <v>42543</v>
      </c>
      <c r="K157" s="12">
        <v>18</v>
      </c>
      <c r="L157" s="12">
        <v>19</v>
      </c>
      <c r="M157" s="25">
        <v>4</v>
      </c>
      <c r="N157" s="25">
        <v>4</v>
      </c>
      <c r="O157" s="25">
        <v>4</v>
      </c>
      <c r="P157" s="25">
        <v>4</v>
      </c>
      <c r="Q157" s="25">
        <v>1</v>
      </c>
      <c r="R157" s="25">
        <v>1</v>
      </c>
      <c r="S157" s="25">
        <v>0</v>
      </c>
      <c r="T157" s="25">
        <v>0</v>
      </c>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v>68.5</v>
      </c>
      <c r="AU157" s="25">
        <v>66.75</v>
      </c>
      <c r="AV157" s="25">
        <v>66.25</v>
      </c>
      <c r="AW157" s="25">
        <v>64.875</v>
      </c>
      <c r="AX157" s="25">
        <v>64</v>
      </c>
      <c r="AY157" s="25">
        <v>62.375</v>
      </c>
      <c r="AZ157" s="25">
        <v>62.625</v>
      </c>
      <c r="BA157" s="25">
        <v>64.5</v>
      </c>
      <c r="BB157" s="25">
        <v>67.625</v>
      </c>
      <c r="BC157" s="25">
        <v>71.125</v>
      </c>
      <c r="BD157" s="25">
        <v>74.5</v>
      </c>
      <c r="BE157" s="25">
        <v>77.5</v>
      </c>
      <c r="BF157" s="25">
        <v>80.375</v>
      </c>
      <c r="BG157" s="25">
        <v>82.625</v>
      </c>
      <c r="BH157" s="25">
        <v>84.375</v>
      </c>
      <c r="BI157" s="25">
        <v>85.125</v>
      </c>
      <c r="BJ157" s="25">
        <v>84.75</v>
      </c>
      <c r="BK157" s="25">
        <v>83.5</v>
      </c>
      <c r="BL157" s="25">
        <v>80.375</v>
      </c>
      <c r="BM157" s="25">
        <v>76.25</v>
      </c>
      <c r="BN157" s="25">
        <v>71.75</v>
      </c>
      <c r="BO157" s="25">
        <v>68.25</v>
      </c>
      <c r="BP157" s="25">
        <v>65.75</v>
      </c>
      <c r="BQ157" s="25">
        <v>64.125</v>
      </c>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c r="CX157" s="25"/>
      <c r="CY157" s="25"/>
      <c r="CZ157" s="25"/>
      <c r="DA157" s="25"/>
      <c r="DB157" s="25"/>
      <c r="DC157" s="25"/>
      <c r="DD157" s="25"/>
      <c r="DE157" s="25"/>
      <c r="DF157" s="25"/>
      <c r="DG157" s="25"/>
      <c r="DH157" s="25"/>
      <c r="DI157" s="25"/>
      <c r="DJ157" s="12"/>
    </row>
    <row r="158" spans="1:114" x14ac:dyDescent="0.25">
      <c r="A158" s="12" t="s">
        <v>66</v>
      </c>
      <c r="B158" s="12" t="s">
        <v>65</v>
      </c>
      <c r="C158" s="12" t="s">
        <v>65</v>
      </c>
      <c r="D158" s="12" t="s">
        <v>31</v>
      </c>
      <c r="E158" s="12" t="s">
        <v>65</v>
      </c>
      <c r="F158" s="12" t="s">
        <v>65</v>
      </c>
      <c r="G158" s="12" t="s">
        <v>65</v>
      </c>
      <c r="H158" s="12" t="s">
        <v>157</v>
      </c>
      <c r="I158" s="12" t="s">
        <v>125</v>
      </c>
      <c r="J158" s="31">
        <v>42548</v>
      </c>
      <c r="K158" s="12">
        <v>16</v>
      </c>
      <c r="L158" s="12">
        <v>19</v>
      </c>
      <c r="M158" s="25">
        <v>4</v>
      </c>
      <c r="N158" s="25">
        <v>4</v>
      </c>
      <c r="O158" s="25">
        <v>4</v>
      </c>
      <c r="P158" s="25">
        <v>4</v>
      </c>
      <c r="Q158" s="25">
        <v>1</v>
      </c>
      <c r="R158" s="25">
        <v>1</v>
      </c>
      <c r="S158" s="25">
        <v>0</v>
      </c>
      <c r="T158" s="25">
        <v>0</v>
      </c>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v>74</v>
      </c>
      <c r="AU158" s="25">
        <v>71.875</v>
      </c>
      <c r="AV158" s="25">
        <v>70</v>
      </c>
      <c r="AW158" s="25">
        <v>68.75</v>
      </c>
      <c r="AX158" s="25">
        <v>67.375</v>
      </c>
      <c r="AY158" s="25">
        <v>66.25</v>
      </c>
      <c r="AZ158" s="25">
        <v>66.25</v>
      </c>
      <c r="BA158" s="25">
        <v>69</v>
      </c>
      <c r="BB158" s="25">
        <v>73</v>
      </c>
      <c r="BC158" s="25">
        <v>77.625</v>
      </c>
      <c r="BD158" s="25">
        <v>81.875</v>
      </c>
      <c r="BE158" s="25">
        <v>86.625</v>
      </c>
      <c r="BF158" s="25">
        <v>91.125</v>
      </c>
      <c r="BG158" s="25">
        <v>94.5</v>
      </c>
      <c r="BH158" s="25">
        <v>96.625</v>
      </c>
      <c r="BI158" s="25">
        <v>98.25</v>
      </c>
      <c r="BJ158" s="25">
        <v>98.125</v>
      </c>
      <c r="BK158" s="25">
        <v>97.125</v>
      </c>
      <c r="BL158" s="25">
        <v>94.875</v>
      </c>
      <c r="BM158" s="25">
        <v>91.5</v>
      </c>
      <c r="BN158" s="25">
        <v>86.75</v>
      </c>
      <c r="BO158" s="25">
        <v>83</v>
      </c>
      <c r="BP158" s="25">
        <v>80.875</v>
      </c>
      <c r="BQ158" s="25">
        <v>78.125</v>
      </c>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c r="CX158" s="25"/>
      <c r="CY158" s="25"/>
      <c r="CZ158" s="25"/>
      <c r="DA158" s="25"/>
      <c r="DB158" s="25"/>
      <c r="DC158" s="25"/>
      <c r="DD158" s="25"/>
      <c r="DE158" s="25"/>
      <c r="DF158" s="25"/>
      <c r="DG158" s="25"/>
      <c r="DH158" s="25"/>
      <c r="DI158" s="25"/>
      <c r="DJ158" s="12"/>
    </row>
    <row r="159" spans="1:114" x14ac:dyDescent="0.25">
      <c r="A159" s="12" t="s">
        <v>66</v>
      </c>
      <c r="B159" s="12" t="s">
        <v>65</v>
      </c>
      <c r="C159" s="12" t="s">
        <v>65</v>
      </c>
      <c r="D159" s="12" t="s">
        <v>31</v>
      </c>
      <c r="E159" s="12" t="s">
        <v>65</v>
      </c>
      <c r="F159" s="12" t="s">
        <v>65</v>
      </c>
      <c r="G159" s="12" t="s">
        <v>65</v>
      </c>
      <c r="H159" s="12" t="s">
        <v>157</v>
      </c>
      <c r="I159" s="12" t="s">
        <v>125</v>
      </c>
      <c r="J159" s="31">
        <v>42549</v>
      </c>
      <c r="K159" s="12">
        <v>16</v>
      </c>
      <c r="L159" s="12">
        <v>19</v>
      </c>
      <c r="M159" s="25">
        <v>3</v>
      </c>
      <c r="N159" s="25">
        <v>3</v>
      </c>
      <c r="O159" s="25">
        <v>4</v>
      </c>
      <c r="P159" s="25">
        <v>4</v>
      </c>
      <c r="Q159" s="25">
        <v>1</v>
      </c>
      <c r="R159" s="25">
        <v>1</v>
      </c>
      <c r="S159" s="25">
        <v>0</v>
      </c>
      <c r="T159" s="25">
        <v>0</v>
      </c>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v>74.833340000000007</v>
      </c>
      <c r="AU159" s="25">
        <v>74</v>
      </c>
      <c r="AV159" s="25">
        <v>72.5</v>
      </c>
      <c r="AW159" s="25">
        <v>70.833340000000007</v>
      </c>
      <c r="AX159" s="25">
        <v>69.666659999999993</v>
      </c>
      <c r="AY159" s="25">
        <v>68.833340000000007</v>
      </c>
      <c r="AZ159" s="25">
        <v>68.333340000000007</v>
      </c>
      <c r="BA159" s="25">
        <v>70.666659999999993</v>
      </c>
      <c r="BB159" s="25">
        <v>74.333340000000007</v>
      </c>
      <c r="BC159" s="25">
        <v>78.333340000000007</v>
      </c>
      <c r="BD159" s="25">
        <v>81.833340000000007</v>
      </c>
      <c r="BE159" s="25">
        <v>85.333340000000007</v>
      </c>
      <c r="BF159" s="25">
        <v>88.666659999999993</v>
      </c>
      <c r="BG159" s="25">
        <v>92</v>
      </c>
      <c r="BH159" s="25">
        <v>93.833340000000007</v>
      </c>
      <c r="BI159" s="25">
        <v>95.333340000000007</v>
      </c>
      <c r="BJ159" s="25">
        <v>95.5</v>
      </c>
      <c r="BK159" s="25">
        <v>94.166659999999993</v>
      </c>
      <c r="BL159" s="25">
        <v>91.5</v>
      </c>
      <c r="BM159" s="25">
        <v>87.333340000000007</v>
      </c>
      <c r="BN159" s="25">
        <v>82</v>
      </c>
      <c r="BO159" s="25">
        <v>77.5</v>
      </c>
      <c r="BP159" s="25">
        <v>74.5</v>
      </c>
      <c r="BQ159" s="25">
        <v>72.5</v>
      </c>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c r="CX159" s="25"/>
      <c r="CY159" s="25"/>
      <c r="CZ159" s="25"/>
      <c r="DA159" s="25"/>
      <c r="DB159" s="25"/>
      <c r="DC159" s="25"/>
      <c r="DD159" s="25"/>
      <c r="DE159" s="25"/>
      <c r="DF159" s="25"/>
      <c r="DG159" s="25"/>
      <c r="DH159" s="25"/>
      <c r="DI159" s="25"/>
      <c r="DJ159" s="12"/>
    </row>
    <row r="160" spans="1:114" x14ac:dyDescent="0.25">
      <c r="A160" s="12" t="s">
        <v>66</v>
      </c>
      <c r="B160" s="12" t="s">
        <v>65</v>
      </c>
      <c r="C160" s="12" t="s">
        <v>65</v>
      </c>
      <c r="D160" s="12" t="s">
        <v>31</v>
      </c>
      <c r="E160" s="12" t="s">
        <v>65</v>
      </c>
      <c r="F160" s="12" t="s">
        <v>65</v>
      </c>
      <c r="G160" s="12" t="s">
        <v>65</v>
      </c>
      <c r="H160" s="12" t="s">
        <v>157</v>
      </c>
      <c r="I160" s="12" t="s">
        <v>125</v>
      </c>
      <c r="J160" s="31">
        <v>42551</v>
      </c>
      <c r="K160" s="12">
        <v>17</v>
      </c>
      <c r="L160" s="12">
        <v>19</v>
      </c>
      <c r="M160" s="25">
        <v>2</v>
      </c>
      <c r="N160" s="25">
        <v>2</v>
      </c>
      <c r="O160" s="25">
        <v>2</v>
      </c>
      <c r="P160" s="25">
        <v>2</v>
      </c>
      <c r="Q160" s="25">
        <v>1</v>
      </c>
      <c r="R160" s="25">
        <v>1</v>
      </c>
      <c r="S160" s="25">
        <v>1</v>
      </c>
      <c r="T160" s="25">
        <v>0</v>
      </c>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v>68.75</v>
      </c>
      <c r="AU160" s="25">
        <v>67.25</v>
      </c>
      <c r="AV160" s="25">
        <v>65.25</v>
      </c>
      <c r="AW160" s="25">
        <v>64.5</v>
      </c>
      <c r="AX160" s="25">
        <v>63.75</v>
      </c>
      <c r="AY160" s="25">
        <v>62.75</v>
      </c>
      <c r="AZ160" s="25">
        <v>63</v>
      </c>
      <c r="BA160" s="25">
        <v>65.25</v>
      </c>
      <c r="BB160" s="25">
        <v>69.25</v>
      </c>
      <c r="BC160" s="25">
        <v>74</v>
      </c>
      <c r="BD160" s="25">
        <v>79</v>
      </c>
      <c r="BE160" s="25">
        <v>84.25</v>
      </c>
      <c r="BF160" s="25">
        <v>89</v>
      </c>
      <c r="BG160" s="25">
        <v>93.25</v>
      </c>
      <c r="BH160" s="25">
        <v>96.5</v>
      </c>
      <c r="BI160" s="25">
        <v>98.25</v>
      </c>
      <c r="BJ160" s="25">
        <v>99.75</v>
      </c>
      <c r="BK160" s="25">
        <v>98.75</v>
      </c>
      <c r="BL160" s="25">
        <v>95.75</v>
      </c>
      <c r="BM160" s="25">
        <v>92.75</v>
      </c>
      <c r="BN160" s="25">
        <v>88.5</v>
      </c>
      <c r="BO160" s="25">
        <v>83.75</v>
      </c>
      <c r="BP160" s="25">
        <v>80.75</v>
      </c>
      <c r="BQ160" s="25">
        <v>78.5</v>
      </c>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12"/>
    </row>
    <row r="161" spans="1:114" x14ac:dyDescent="0.25">
      <c r="A161" s="12" t="s">
        <v>66</v>
      </c>
      <c r="B161" s="12" t="s">
        <v>65</v>
      </c>
      <c r="C161" s="12" t="s">
        <v>65</v>
      </c>
      <c r="D161" s="12" t="s">
        <v>31</v>
      </c>
      <c r="E161" s="12" t="s">
        <v>65</v>
      </c>
      <c r="F161" s="12" t="s">
        <v>65</v>
      </c>
      <c r="G161" s="12" t="s">
        <v>65</v>
      </c>
      <c r="H161" s="12" t="s">
        <v>157</v>
      </c>
      <c r="I161" s="12" t="s">
        <v>125</v>
      </c>
      <c r="J161" s="31">
        <v>42564</v>
      </c>
      <c r="K161" s="12">
        <v>17</v>
      </c>
      <c r="L161" s="12">
        <v>19</v>
      </c>
      <c r="M161" s="25">
        <v>3</v>
      </c>
      <c r="N161" s="25">
        <v>3</v>
      </c>
      <c r="O161" s="25">
        <v>3</v>
      </c>
      <c r="P161" s="25">
        <v>3</v>
      </c>
      <c r="Q161" s="25">
        <v>1</v>
      </c>
      <c r="R161" s="25">
        <v>1</v>
      </c>
      <c r="S161" s="25">
        <v>0</v>
      </c>
      <c r="T161" s="25">
        <v>0</v>
      </c>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v>66.666659999999993</v>
      </c>
      <c r="AU161" s="25">
        <v>66.333340000000007</v>
      </c>
      <c r="AV161" s="25">
        <v>65.5</v>
      </c>
      <c r="AW161" s="25">
        <v>64.5</v>
      </c>
      <c r="AX161" s="25">
        <v>63.666670000000003</v>
      </c>
      <c r="AY161" s="25">
        <v>62.666670000000003</v>
      </c>
      <c r="AZ161" s="25">
        <v>62.833329999999997</v>
      </c>
      <c r="BA161" s="25">
        <v>65.666659999999993</v>
      </c>
      <c r="BB161" s="25">
        <v>69.833340000000007</v>
      </c>
      <c r="BC161" s="25">
        <v>73.833340000000007</v>
      </c>
      <c r="BD161" s="25">
        <v>77.833340000000007</v>
      </c>
      <c r="BE161" s="25">
        <v>82</v>
      </c>
      <c r="BF161" s="25">
        <v>85.833340000000007</v>
      </c>
      <c r="BG161" s="25">
        <v>89.166659999999993</v>
      </c>
      <c r="BH161" s="25">
        <v>91.5</v>
      </c>
      <c r="BI161" s="25">
        <v>93</v>
      </c>
      <c r="BJ161" s="25">
        <v>94.166659999999993</v>
      </c>
      <c r="BK161" s="25">
        <v>94</v>
      </c>
      <c r="BL161" s="25">
        <v>93.166659999999993</v>
      </c>
      <c r="BM161" s="25">
        <v>90.833340000000007</v>
      </c>
      <c r="BN161" s="25">
        <v>85.5</v>
      </c>
      <c r="BO161" s="25">
        <v>80.5</v>
      </c>
      <c r="BP161" s="25">
        <v>77.5</v>
      </c>
      <c r="BQ161" s="25">
        <v>75.5</v>
      </c>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c r="CX161" s="25"/>
      <c r="CY161" s="25"/>
      <c r="CZ161" s="25"/>
      <c r="DA161" s="25"/>
      <c r="DB161" s="25"/>
      <c r="DC161" s="25"/>
      <c r="DD161" s="25"/>
      <c r="DE161" s="25"/>
      <c r="DF161" s="25"/>
      <c r="DG161" s="25"/>
      <c r="DH161" s="25"/>
      <c r="DI161" s="25"/>
      <c r="DJ161" s="12"/>
    </row>
    <row r="162" spans="1:114" x14ac:dyDescent="0.25">
      <c r="A162" s="12" t="s">
        <v>66</v>
      </c>
      <c r="B162" s="12" t="s">
        <v>65</v>
      </c>
      <c r="C162" s="12" t="s">
        <v>65</v>
      </c>
      <c r="D162" s="12" t="s">
        <v>31</v>
      </c>
      <c r="E162" s="12" t="s">
        <v>65</v>
      </c>
      <c r="F162" s="12" t="s">
        <v>65</v>
      </c>
      <c r="G162" s="12" t="s">
        <v>65</v>
      </c>
      <c r="H162" s="12" t="s">
        <v>157</v>
      </c>
      <c r="I162" s="12" t="s">
        <v>125</v>
      </c>
      <c r="J162" s="31">
        <v>42565</v>
      </c>
      <c r="K162" s="12">
        <v>17</v>
      </c>
      <c r="L162" s="12">
        <v>19</v>
      </c>
      <c r="M162" s="25">
        <v>3</v>
      </c>
      <c r="N162" s="25">
        <v>3</v>
      </c>
      <c r="O162" s="25">
        <v>3</v>
      </c>
      <c r="P162" s="25">
        <v>3</v>
      </c>
      <c r="Q162" s="25">
        <v>1</v>
      </c>
      <c r="R162" s="25">
        <v>1</v>
      </c>
      <c r="S162" s="25">
        <v>0</v>
      </c>
      <c r="T162" s="25">
        <v>0</v>
      </c>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v>73.5</v>
      </c>
      <c r="AU162" s="25">
        <v>71.5</v>
      </c>
      <c r="AV162" s="25">
        <v>69.666659999999993</v>
      </c>
      <c r="AW162" s="25">
        <v>68.5</v>
      </c>
      <c r="AX162" s="25">
        <v>67.666659999999993</v>
      </c>
      <c r="AY162" s="25">
        <v>67.166659999999993</v>
      </c>
      <c r="AZ162" s="25">
        <v>68</v>
      </c>
      <c r="BA162" s="25">
        <v>70.333340000000007</v>
      </c>
      <c r="BB162" s="25">
        <v>74.333340000000007</v>
      </c>
      <c r="BC162" s="25">
        <v>78.333340000000007</v>
      </c>
      <c r="BD162" s="25">
        <v>82.5</v>
      </c>
      <c r="BE162" s="25">
        <v>86</v>
      </c>
      <c r="BF162" s="25">
        <v>89</v>
      </c>
      <c r="BG162" s="25">
        <v>91.333340000000007</v>
      </c>
      <c r="BH162" s="25">
        <v>93.333340000000007</v>
      </c>
      <c r="BI162" s="25">
        <v>94.333340000000007</v>
      </c>
      <c r="BJ162" s="25">
        <v>94.166659999999993</v>
      </c>
      <c r="BK162" s="25">
        <v>94.166659999999993</v>
      </c>
      <c r="BL162" s="25">
        <v>92.666659999999993</v>
      </c>
      <c r="BM162" s="25">
        <v>89</v>
      </c>
      <c r="BN162" s="25">
        <v>82.833340000000007</v>
      </c>
      <c r="BO162" s="25">
        <v>77</v>
      </c>
      <c r="BP162" s="25">
        <v>73.333340000000007</v>
      </c>
      <c r="BQ162" s="25">
        <v>71</v>
      </c>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12"/>
    </row>
    <row r="163" spans="1:114" x14ac:dyDescent="0.25">
      <c r="A163" s="12" t="s">
        <v>66</v>
      </c>
      <c r="B163" s="12" t="s">
        <v>65</v>
      </c>
      <c r="C163" s="12" t="s">
        <v>65</v>
      </c>
      <c r="D163" s="12" t="s">
        <v>31</v>
      </c>
      <c r="E163" s="12" t="s">
        <v>65</v>
      </c>
      <c r="F163" s="12" t="s">
        <v>65</v>
      </c>
      <c r="G163" s="12" t="s">
        <v>65</v>
      </c>
      <c r="H163" s="12" t="s">
        <v>157</v>
      </c>
      <c r="I163" s="12" t="s">
        <v>125</v>
      </c>
      <c r="J163" s="31">
        <v>42577</v>
      </c>
      <c r="K163" s="12">
        <v>16</v>
      </c>
      <c r="L163" s="12">
        <v>19</v>
      </c>
      <c r="M163" s="25">
        <v>3</v>
      </c>
      <c r="N163" s="25">
        <v>3</v>
      </c>
      <c r="O163" s="25">
        <v>3</v>
      </c>
      <c r="P163" s="25">
        <v>3</v>
      </c>
      <c r="Q163" s="25">
        <v>1</v>
      </c>
      <c r="R163" s="25">
        <v>1</v>
      </c>
      <c r="S163" s="25">
        <v>0</v>
      </c>
      <c r="T163" s="25">
        <v>0</v>
      </c>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v>70.166659999999993</v>
      </c>
      <c r="AU163" s="25">
        <v>69.666659999999993</v>
      </c>
      <c r="AV163" s="25">
        <v>68.666659999999993</v>
      </c>
      <c r="AW163" s="25">
        <v>68</v>
      </c>
      <c r="AX163" s="25">
        <v>66.833340000000007</v>
      </c>
      <c r="AY163" s="25">
        <v>66</v>
      </c>
      <c r="AZ163" s="25">
        <v>67.166659999999993</v>
      </c>
      <c r="BA163" s="25">
        <v>68</v>
      </c>
      <c r="BB163" s="25">
        <v>72</v>
      </c>
      <c r="BC163" s="25">
        <v>76</v>
      </c>
      <c r="BD163" s="25">
        <v>80.166659999999993</v>
      </c>
      <c r="BE163" s="25">
        <v>85.333340000000007</v>
      </c>
      <c r="BF163" s="25">
        <v>90.333340000000007</v>
      </c>
      <c r="BG163" s="25">
        <v>94.166659999999993</v>
      </c>
      <c r="BH163" s="25">
        <v>97.333340000000007</v>
      </c>
      <c r="BI163" s="25">
        <v>98.166659999999993</v>
      </c>
      <c r="BJ163" s="25">
        <v>98.833340000000007</v>
      </c>
      <c r="BK163" s="25">
        <v>98.833340000000007</v>
      </c>
      <c r="BL163" s="25">
        <v>98.5</v>
      </c>
      <c r="BM163" s="25">
        <v>95.666659999999993</v>
      </c>
      <c r="BN163" s="25">
        <v>90.333340000000007</v>
      </c>
      <c r="BO163" s="25">
        <v>85.666659999999993</v>
      </c>
      <c r="BP163" s="25">
        <v>82.333340000000007</v>
      </c>
      <c r="BQ163" s="25">
        <v>79.333340000000007</v>
      </c>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12"/>
    </row>
    <row r="164" spans="1:114" x14ac:dyDescent="0.25">
      <c r="A164" s="12" t="s">
        <v>66</v>
      </c>
      <c r="B164" s="12" t="s">
        <v>65</v>
      </c>
      <c r="C164" s="12" t="s">
        <v>65</v>
      </c>
      <c r="D164" s="12" t="s">
        <v>31</v>
      </c>
      <c r="E164" s="12" t="s">
        <v>65</v>
      </c>
      <c r="F164" s="12" t="s">
        <v>65</v>
      </c>
      <c r="G164" s="12" t="s">
        <v>65</v>
      </c>
      <c r="H164" s="12" t="s">
        <v>157</v>
      </c>
      <c r="I164" s="12" t="s">
        <v>125</v>
      </c>
      <c r="J164" s="31">
        <v>42578</v>
      </c>
      <c r="K164" s="12">
        <v>16</v>
      </c>
      <c r="L164" s="12">
        <v>19</v>
      </c>
      <c r="M164" s="25">
        <v>3</v>
      </c>
      <c r="N164" s="25">
        <v>3</v>
      </c>
      <c r="O164" s="25">
        <v>3</v>
      </c>
      <c r="P164" s="25">
        <v>3</v>
      </c>
      <c r="Q164" s="25">
        <v>1</v>
      </c>
      <c r="R164" s="25">
        <v>1</v>
      </c>
      <c r="S164" s="25">
        <v>0</v>
      </c>
      <c r="T164" s="25">
        <v>0</v>
      </c>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v>76.5</v>
      </c>
      <c r="AU164" s="25">
        <v>75.5</v>
      </c>
      <c r="AV164" s="25">
        <v>73</v>
      </c>
      <c r="AW164" s="25">
        <v>72.166659999999993</v>
      </c>
      <c r="AX164" s="25">
        <v>71.166659999999993</v>
      </c>
      <c r="AY164" s="25">
        <v>71.333340000000007</v>
      </c>
      <c r="AZ164" s="25">
        <v>71</v>
      </c>
      <c r="BA164" s="25">
        <v>72</v>
      </c>
      <c r="BB164" s="25">
        <v>75</v>
      </c>
      <c r="BC164" s="25">
        <v>79.166659999999993</v>
      </c>
      <c r="BD164" s="25">
        <v>83.666659999999993</v>
      </c>
      <c r="BE164" s="25">
        <v>87.5</v>
      </c>
      <c r="BF164" s="25">
        <v>91.5</v>
      </c>
      <c r="BG164" s="25">
        <v>95</v>
      </c>
      <c r="BH164" s="25">
        <v>97</v>
      </c>
      <c r="BI164" s="25">
        <v>98.333340000000007</v>
      </c>
      <c r="BJ164" s="25">
        <v>98.666659999999993</v>
      </c>
      <c r="BK164" s="25">
        <v>97.5</v>
      </c>
      <c r="BL164" s="25">
        <v>94</v>
      </c>
      <c r="BM164" s="25">
        <v>89.833340000000007</v>
      </c>
      <c r="BN164" s="25">
        <v>84.166659999999993</v>
      </c>
      <c r="BO164" s="25">
        <v>80.166659999999993</v>
      </c>
      <c r="BP164" s="25">
        <v>76.833340000000007</v>
      </c>
      <c r="BQ164" s="25">
        <v>75</v>
      </c>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12"/>
    </row>
    <row r="165" spans="1:114" x14ac:dyDescent="0.25">
      <c r="A165" s="12" t="s">
        <v>66</v>
      </c>
      <c r="B165" s="12" t="s">
        <v>65</v>
      </c>
      <c r="C165" s="12" t="s">
        <v>65</v>
      </c>
      <c r="D165" s="12" t="s">
        <v>31</v>
      </c>
      <c r="E165" s="12" t="s">
        <v>65</v>
      </c>
      <c r="F165" s="12" t="s">
        <v>65</v>
      </c>
      <c r="G165" s="12" t="s">
        <v>65</v>
      </c>
      <c r="H165" s="12" t="s">
        <v>157</v>
      </c>
      <c r="I165" s="12" t="s">
        <v>125</v>
      </c>
      <c r="J165" s="31">
        <v>42579</v>
      </c>
      <c r="K165" s="12">
        <v>16</v>
      </c>
      <c r="L165" s="12">
        <v>19</v>
      </c>
      <c r="M165" s="25">
        <v>3</v>
      </c>
      <c r="N165" s="25">
        <v>3</v>
      </c>
      <c r="O165" s="25">
        <v>3</v>
      </c>
      <c r="P165" s="25">
        <v>3</v>
      </c>
      <c r="Q165" s="25">
        <v>1</v>
      </c>
      <c r="R165" s="25">
        <v>1</v>
      </c>
      <c r="S165" s="25">
        <v>0</v>
      </c>
      <c r="T165" s="25">
        <v>0</v>
      </c>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v>73.333340000000007</v>
      </c>
      <c r="AU165" s="25">
        <v>72</v>
      </c>
      <c r="AV165" s="25">
        <v>71.333340000000007</v>
      </c>
      <c r="AW165" s="25">
        <v>71</v>
      </c>
      <c r="AX165" s="25">
        <v>69.333340000000007</v>
      </c>
      <c r="AY165" s="25">
        <v>67.833340000000007</v>
      </c>
      <c r="AZ165" s="25">
        <v>67.333340000000007</v>
      </c>
      <c r="BA165" s="25">
        <v>67.5</v>
      </c>
      <c r="BB165" s="25">
        <v>69.166659999999993</v>
      </c>
      <c r="BC165" s="25">
        <v>72.666659999999993</v>
      </c>
      <c r="BD165" s="25">
        <v>77.333340000000007</v>
      </c>
      <c r="BE165" s="25">
        <v>82.166659999999993</v>
      </c>
      <c r="BF165" s="25">
        <v>86</v>
      </c>
      <c r="BG165" s="25">
        <v>89.833340000000007</v>
      </c>
      <c r="BH165" s="25">
        <v>92.666659999999993</v>
      </c>
      <c r="BI165" s="25">
        <v>94.666659999999993</v>
      </c>
      <c r="BJ165" s="25">
        <v>95.5</v>
      </c>
      <c r="BK165" s="25">
        <v>94.833340000000007</v>
      </c>
      <c r="BL165" s="25">
        <v>93</v>
      </c>
      <c r="BM165" s="25">
        <v>88.166659999999993</v>
      </c>
      <c r="BN165" s="25">
        <v>83.166659999999993</v>
      </c>
      <c r="BO165" s="25">
        <v>78.833340000000007</v>
      </c>
      <c r="BP165" s="25">
        <v>75.833340000000007</v>
      </c>
      <c r="BQ165" s="25">
        <v>74</v>
      </c>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12"/>
    </row>
    <row r="166" spans="1:114" x14ac:dyDescent="0.25">
      <c r="A166" s="12" t="s">
        <v>66</v>
      </c>
      <c r="B166" s="12" t="s">
        <v>65</v>
      </c>
      <c r="C166" s="12" t="s">
        <v>65</v>
      </c>
      <c r="D166" s="12" t="s">
        <v>31</v>
      </c>
      <c r="E166" s="12" t="s">
        <v>65</v>
      </c>
      <c r="F166" s="12" t="s">
        <v>65</v>
      </c>
      <c r="G166" s="12" t="s">
        <v>65</v>
      </c>
      <c r="H166" s="12" t="s">
        <v>157</v>
      </c>
      <c r="I166" s="12" t="s">
        <v>125</v>
      </c>
      <c r="J166" s="31">
        <v>42597</v>
      </c>
      <c r="K166" s="12">
        <v>16</v>
      </c>
      <c r="L166" s="12">
        <v>19</v>
      </c>
      <c r="M166" s="25">
        <v>3</v>
      </c>
      <c r="N166" s="25">
        <v>3</v>
      </c>
      <c r="O166" s="25">
        <v>3</v>
      </c>
      <c r="P166" s="25">
        <v>3</v>
      </c>
      <c r="Q166" s="25">
        <v>1</v>
      </c>
      <c r="R166" s="25">
        <v>1</v>
      </c>
      <c r="S166" s="25">
        <v>0</v>
      </c>
      <c r="T166" s="25">
        <v>0</v>
      </c>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v>68.5</v>
      </c>
      <c r="AU166" s="25">
        <v>66.666659999999993</v>
      </c>
      <c r="AV166" s="25">
        <v>64.666659999999993</v>
      </c>
      <c r="AW166" s="25">
        <v>63</v>
      </c>
      <c r="AX166" s="25">
        <v>61.833329999999997</v>
      </c>
      <c r="AY166" s="25">
        <v>61</v>
      </c>
      <c r="AZ166" s="25">
        <v>60</v>
      </c>
      <c r="BA166" s="25">
        <v>60.333329999999997</v>
      </c>
      <c r="BB166" s="25">
        <v>62.666670000000003</v>
      </c>
      <c r="BC166" s="25">
        <v>65.833340000000007</v>
      </c>
      <c r="BD166" s="25">
        <v>69.666659999999993</v>
      </c>
      <c r="BE166" s="25">
        <v>74.166659999999993</v>
      </c>
      <c r="BF166" s="25">
        <v>78</v>
      </c>
      <c r="BG166" s="25">
        <v>81</v>
      </c>
      <c r="BH166" s="25">
        <v>83.5</v>
      </c>
      <c r="BI166" s="25">
        <v>86.166659999999993</v>
      </c>
      <c r="BJ166" s="25">
        <v>87.333340000000007</v>
      </c>
      <c r="BK166" s="25">
        <v>87</v>
      </c>
      <c r="BL166" s="25">
        <v>84.833340000000007</v>
      </c>
      <c r="BM166" s="25">
        <v>80.666659999999993</v>
      </c>
      <c r="BN166" s="25">
        <v>75.333340000000007</v>
      </c>
      <c r="BO166" s="25">
        <v>71.666659999999993</v>
      </c>
      <c r="BP166" s="25">
        <v>69</v>
      </c>
      <c r="BQ166" s="25">
        <v>67.333340000000007</v>
      </c>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c r="CX166" s="25"/>
      <c r="CY166" s="25"/>
      <c r="CZ166" s="25"/>
      <c r="DA166" s="25"/>
      <c r="DB166" s="25"/>
      <c r="DC166" s="25"/>
      <c r="DD166" s="25"/>
      <c r="DE166" s="25"/>
      <c r="DF166" s="25"/>
      <c r="DG166" s="25"/>
      <c r="DH166" s="25"/>
      <c r="DI166" s="25"/>
      <c r="DJ166" s="12"/>
    </row>
    <row r="167" spans="1:114" x14ac:dyDescent="0.25">
      <c r="A167" s="12" t="s">
        <v>66</v>
      </c>
      <c r="B167" s="12" t="s">
        <v>65</v>
      </c>
      <c r="C167" s="12" t="s">
        <v>65</v>
      </c>
      <c r="D167" s="12" t="s">
        <v>31</v>
      </c>
      <c r="E167" s="12" t="s">
        <v>65</v>
      </c>
      <c r="F167" s="12" t="s">
        <v>65</v>
      </c>
      <c r="G167" s="12" t="s">
        <v>65</v>
      </c>
      <c r="H167" s="12" t="s">
        <v>157</v>
      </c>
      <c r="I167" s="12" t="s">
        <v>125</v>
      </c>
      <c r="J167" s="31">
        <v>42598</v>
      </c>
      <c r="K167" s="12">
        <v>16</v>
      </c>
      <c r="L167" s="12">
        <v>19</v>
      </c>
      <c r="M167" s="25">
        <v>3</v>
      </c>
      <c r="N167" s="25">
        <v>3</v>
      </c>
      <c r="O167" s="25">
        <v>3</v>
      </c>
      <c r="P167" s="25">
        <v>3</v>
      </c>
      <c r="Q167" s="25">
        <v>1</v>
      </c>
      <c r="R167" s="25">
        <v>1</v>
      </c>
      <c r="S167" s="25">
        <v>0</v>
      </c>
      <c r="T167" s="25">
        <v>0</v>
      </c>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v>66</v>
      </c>
      <c r="AU167" s="25">
        <v>65</v>
      </c>
      <c r="AV167" s="25">
        <v>64.333340000000007</v>
      </c>
      <c r="AW167" s="25">
        <v>63.166670000000003</v>
      </c>
      <c r="AX167" s="25">
        <v>62.166670000000003</v>
      </c>
      <c r="AY167" s="25">
        <v>61.166670000000003</v>
      </c>
      <c r="AZ167" s="25">
        <v>60.833329999999997</v>
      </c>
      <c r="BA167" s="25">
        <v>61.5</v>
      </c>
      <c r="BB167" s="25">
        <v>64</v>
      </c>
      <c r="BC167" s="25">
        <v>67.833340000000007</v>
      </c>
      <c r="BD167" s="25">
        <v>71.666659999999993</v>
      </c>
      <c r="BE167" s="25">
        <v>75.666659999999993</v>
      </c>
      <c r="BF167" s="25">
        <v>79.666659999999993</v>
      </c>
      <c r="BG167" s="25">
        <v>84.333340000000007</v>
      </c>
      <c r="BH167" s="25">
        <v>86.5</v>
      </c>
      <c r="BI167" s="25">
        <v>88.833340000000007</v>
      </c>
      <c r="BJ167" s="25">
        <v>89.666659999999993</v>
      </c>
      <c r="BK167" s="25">
        <v>89.833340000000007</v>
      </c>
      <c r="BL167" s="25">
        <v>87.5</v>
      </c>
      <c r="BM167" s="25">
        <v>82.166659999999993</v>
      </c>
      <c r="BN167" s="25">
        <v>76.833340000000007</v>
      </c>
      <c r="BO167" s="25">
        <v>73.5</v>
      </c>
      <c r="BP167" s="25">
        <v>71.666659999999993</v>
      </c>
      <c r="BQ167" s="25">
        <v>70</v>
      </c>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25"/>
      <c r="CY167" s="25"/>
      <c r="CZ167" s="25"/>
      <c r="DA167" s="25"/>
      <c r="DB167" s="25"/>
      <c r="DC167" s="25"/>
      <c r="DD167" s="25"/>
      <c r="DE167" s="25"/>
      <c r="DF167" s="25"/>
      <c r="DG167" s="25"/>
      <c r="DH167" s="25"/>
      <c r="DI167" s="25"/>
      <c r="DJ167" s="12"/>
    </row>
    <row r="168" spans="1:114" x14ac:dyDescent="0.25">
      <c r="A168" s="12" t="s">
        <v>66</v>
      </c>
      <c r="B168" s="12" t="s">
        <v>65</v>
      </c>
      <c r="C168" s="12" t="s">
        <v>65</v>
      </c>
      <c r="D168" s="12" t="s">
        <v>31</v>
      </c>
      <c r="E168" s="12" t="s">
        <v>65</v>
      </c>
      <c r="F168" s="12" t="s">
        <v>65</v>
      </c>
      <c r="G168" s="12" t="s">
        <v>65</v>
      </c>
      <c r="H168" s="12" t="s">
        <v>157</v>
      </c>
      <c r="I168" s="12" t="s">
        <v>125</v>
      </c>
      <c r="J168" s="31">
        <v>42599</v>
      </c>
      <c r="K168" s="12">
        <v>16</v>
      </c>
      <c r="L168" s="12">
        <v>19</v>
      </c>
      <c r="M168" s="25">
        <v>3</v>
      </c>
      <c r="N168" s="25">
        <v>3</v>
      </c>
      <c r="O168" s="25">
        <v>3</v>
      </c>
      <c r="P168" s="25">
        <v>3</v>
      </c>
      <c r="Q168" s="25">
        <v>1</v>
      </c>
      <c r="R168" s="25">
        <v>1</v>
      </c>
      <c r="S168" s="25">
        <v>0</v>
      </c>
      <c r="T168" s="25">
        <v>0</v>
      </c>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v>69.333340000000007</v>
      </c>
      <c r="AU168" s="25">
        <v>68</v>
      </c>
      <c r="AV168" s="25">
        <v>66.333340000000007</v>
      </c>
      <c r="AW168" s="25">
        <v>64.833340000000007</v>
      </c>
      <c r="AX168" s="25">
        <v>63.5</v>
      </c>
      <c r="AY168" s="25">
        <v>63</v>
      </c>
      <c r="AZ168" s="25">
        <v>62.666670000000003</v>
      </c>
      <c r="BA168" s="25">
        <v>63.666670000000003</v>
      </c>
      <c r="BB168" s="25">
        <v>66.833340000000007</v>
      </c>
      <c r="BC168" s="25">
        <v>70</v>
      </c>
      <c r="BD168" s="25">
        <v>74.833340000000007</v>
      </c>
      <c r="BE168" s="25">
        <v>79.166659999999993</v>
      </c>
      <c r="BF168" s="25">
        <v>83</v>
      </c>
      <c r="BG168" s="25">
        <v>85.833340000000007</v>
      </c>
      <c r="BH168" s="25">
        <v>88</v>
      </c>
      <c r="BI168" s="25">
        <v>90.333340000000007</v>
      </c>
      <c r="BJ168" s="25">
        <v>91.333340000000007</v>
      </c>
      <c r="BK168" s="25">
        <v>91</v>
      </c>
      <c r="BL168" s="25">
        <v>87.333340000000007</v>
      </c>
      <c r="BM168" s="25">
        <v>82.833340000000007</v>
      </c>
      <c r="BN168" s="25">
        <v>77.5</v>
      </c>
      <c r="BO168" s="25">
        <v>74</v>
      </c>
      <c r="BP168" s="25">
        <v>72.833340000000007</v>
      </c>
      <c r="BQ168" s="25">
        <v>70.5</v>
      </c>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25"/>
      <c r="CY168" s="25"/>
      <c r="CZ168" s="25"/>
      <c r="DA168" s="25"/>
      <c r="DB168" s="25"/>
      <c r="DC168" s="25"/>
      <c r="DD168" s="25"/>
      <c r="DE168" s="25"/>
      <c r="DF168" s="25"/>
      <c r="DG168" s="25"/>
      <c r="DH168" s="25"/>
      <c r="DI168" s="25"/>
      <c r="DJ168" s="12"/>
    </row>
    <row r="169" spans="1:114" x14ac:dyDescent="0.25">
      <c r="A169" s="12" t="s">
        <v>66</v>
      </c>
      <c r="B169" s="12" t="s">
        <v>65</v>
      </c>
      <c r="C169" s="12" t="s">
        <v>65</v>
      </c>
      <c r="D169" s="12" t="s">
        <v>31</v>
      </c>
      <c r="E169" s="12" t="s">
        <v>65</v>
      </c>
      <c r="F169" s="12" t="s">
        <v>65</v>
      </c>
      <c r="G169" s="12" t="s">
        <v>65</v>
      </c>
      <c r="H169" s="12" t="s">
        <v>157</v>
      </c>
      <c r="I169" s="12" t="s">
        <v>125</v>
      </c>
      <c r="J169" s="31">
        <v>42632</v>
      </c>
      <c r="K169" s="12">
        <v>17</v>
      </c>
      <c r="L169" s="12">
        <v>19</v>
      </c>
      <c r="M169" s="25">
        <v>4</v>
      </c>
      <c r="N169" s="25">
        <v>4</v>
      </c>
      <c r="O169" s="25">
        <v>4</v>
      </c>
      <c r="P169" s="25">
        <v>4</v>
      </c>
      <c r="Q169" s="25">
        <v>1</v>
      </c>
      <c r="R169" s="25">
        <v>1</v>
      </c>
      <c r="S169" s="25">
        <v>0</v>
      </c>
      <c r="T169" s="25">
        <v>0</v>
      </c>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v>74.625</v>
      </c>
      <c r="AU169" s="25">
        <v>72.625</v>
      </c>
      <c r="AV169" s="25">
        <v>70.875</v>
      </c>
      <c r="AW169" s="25">
        <v>69.375</v>
      </c>
      <c r="AX169" s="25">
        <v>68.625</v>
      </c>
      <c r="AY169" s="25">
        <v>67.25</v>
      </c>
      <c r="AZ169" s="25">
        <v>67.125</v>
      </c>
      <c r="BA169" s="25">
        <v>68</v>
      </c>
      <c r="BB169" s="25">
        <v>72.75</v>
      </c>
      <c r="BC169" s="25">
        <v>77.625</v>
      </c>
      <c r="BD169" s="25">
        <v>82.625</v>
      </c>
      <c r="BE169" s="25">
        <v>87.625</v>
      </c>
      <c r="BF169" s="25">
        <v>91</v>
      </c>
      <c r="BG169" s="25">
        <v>94.625</v>
      </c>
      <c r="BH169" s="25">
        <v>97</v>
      </c>
      <c r="BI169" s="25">
        <v>98.5</v>
      </c>
      <c r="BJ169" s="25">
        <v>99</v>
      </c>
      <c r="BK169" s="25">
        <v>97.375</v>
      </c>
      <c r="BL169" s="25">
        <v>94</v>
      </c>
      <c r="BM169" s="25">
        <v>90</v>
      </c>
      <c r="BN169" s="25">
        <v>86.125</v>
      </c>
      <c r="BO169" s="25">
        <v>82.75</v>
      </c>
      <c r="BP169" s="25">
        <v>80.5</v>
      </c>
      <c r="BQ169" s="25">
        <v>79.125</v>
      </c>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25"/>
      <c r="CY169" s="25"/>
      <c r="CZ169" s="25"/>
      <c r="DA169" s="25"/>
      <c r="DB169" s="25"/>
      <c r="DC169" s="25"/>
      <c r="DD169" s="25"/>
      <c r="DE169" s="25"/>
      <c r="DF169" s="25"/>
      <c r="DG169" s="25"/>
      <c r="DH169" s="25"/>
      <c r="DI169" s="25"/>
      <c r="DJ169" s="12"/>
    </row>
    <row r="170" spans="1:114" x14ac:dyDescent="0.25">
      <c r="A170" s="12" t="s">
        <v>66</v>
      </c>
      <c r="B170" s="12" t="s">
        <v>65</v>
      </c>
      <c r="C170" s="12" t="s">
        <v>65</v>
      </c>
      <c r="D170" s="12" t="s">
        <v>31</v>
      </c>
      <c r="E170" s="12" t="s">
        <v>65</v>
      </c>
      <c r="F170" s="12" t="s">
        <v>65</v>
      </c>
      <c r="G170" s="12" t="s">
        <v>65</v>
      </c>
      <c r="H170" s="12" t="s">
        <v>157</v>
      </c>
      <c r="I170" s="12" t="s">
        <v>125</v>
      </c>
      <c r="J170" s="31">
        <v>42639</v>
      </c>
      <c r="K170" s="12">
        <v>17</v>
      </c>
      <c r="L170" s="12">
        <v>19</v>
      </c>
      <c r="M170" s="25">
        <v>3</v>
      </c>
      <c r="N170" s="25">
        <v>3</v>
      </c>
      <c r="O170" s="25">
        <v>4</v>
      </c>
      <c r="P170" s="25">
        <v>4</v>
      </c>
      <c r="Q170" s="25">
        <v>1</v>
      </c>
      <c r="R170" s="25">
        <v>1</v>
      </c>
      <c r="S170" s="25">
        <v>1</v>
      </c>
      <c r="T170" s="25">
        <v>0</v>
      </c>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v>73</v>
      </c>
      <c r="AU170" s="25">
        <v>70.666659999999993</v>
      </c>
      <c r="AV170" s="25">
        <v>69.166659999999993</v>
      </c>
      <c r="AW170" s="25">
        <v>68.5</v>
      </c>
      <c r="AX170" s="25">
        <v>67.666659999999993</v>
      </c>
      <c r="AY170" s="25">
        <v>67</v>
      </c>
      <c r="AZ170" s="25">
        <v>66.166659999999993</v>
      </c>
      <c r="BA170" s="25">
        <v>66.833340000000007</v>
      </c>
      <c r="BB170" s="25">
        <v>72.333340000000007</v>
      </c>
      <c r="BC170" s="25">
        <v>78.333340000000007</v>
      </c>
      <c r="BD170" s="25">
        <v>84.166659999999993</v>
      </c>
      <c r="BE170" s="25">
        <v>88</v>
      </c>
      <c r="BF170" s="25">
        <v>91.666659999999993</v>
      </c>
      <c r="BG170" s="25">
        <v>94.833340000000007</v>
      </c>
      <c r="BH170" s="25">
        <v>96.333340000000007</v>
      </c>
      <c r="BI170" s="25">
        <v>97.833340000000007</v>
      </c>
      <c r="BJ170" s="25">
        <v>98.333340000000007</v>
      </c>
      <c r="BK170" s="25">
        <v>97.5</v>
      </c>
      <c r="BL170" s="25">
        <v>94.333340000000007</v>
      </c>
      <c r="BM170" s="25">
        <v>88.166659999999993</v>
      </c>
      <c r="BN170" s="25">
        <v>84.333340000000007</v>
      </c>
      <c r="BO170" s="25">
        <v>81.5</v>
      </c>
      <c r="BP170" s="25">
        <v>80.5</v>
      </c>
      <c r="BQ170" s="25">
        <v>77.833340000000007</v>
      </c>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25"/>
      <c r="CY170" s="25"/>
      <c r="CZ170" s="25"/>
      <c r="DA170" s="25"/>
      <c r="DB170" s="25"/>
      <c r="DC170" s="25"/>
      <c r="DD170" s="25"/>
      <c r="DE170" s="25"/>
      <c r="DF170" s="25"/>
      <c r="DG170" s="25"/>
      <c r="DH170" s="25"/>
      <c r="DI170" s="25"/>
      <c r="DJ170" s="12"/>
    </row>
    <row r="171" spans="1:114" x14ac:dyDescent="0.25">
      <c r="A171" s="12" t="s">
        <v>66</v>
      </c>
      <c r="B171" s="12" t="s">
        <v>65</v>
      </c>
      <c r="C171" s="12" t="s">
        <v>65</v>
      </c>
      <c r="D171" s="12" t="s">
        <v>31</v>
      </c>
      <c r="E171" s="12" t="s">
        <v>65</v>
      </c>
      <c r="F171" s="12" t="s">
        <v>65</v>
      </c>
      <c r="G171" s="12" t="s">
        <v>65</v>
      </c>
      <c r="H171" s="12" t="s">
        <v>157</v>
      </c>
      <c r="I171" s="12" t="s">
        <v>125</v>
      </c>
      <c r="J171" s="31">
        <v>42640</v>
      </c>
      <c r="K171" s="12">
        <v>17</v>
      </c>
      <c r="L171" s="12">
        <v>19</v>
      </c>
      <c r="M171" s="25">
        <v>3</v>
      </c>
      <c r="N171" s="25">
        <v>3</v>
      </c>
      <c r="O171" s="25">
        <v>4</v>
      </c>
      <c r="P171" s="25">
        <v>4</v>
      </c>
      <c r="Q171" s="25">
        <v>1</v>
      </c>
      <c r="R171" s="25">
        <v>1</v>
      </c>
      <c r="S171" s="25">
        <v>1</v>
      </c>
      <c r="T171" s="25">
        <v>0</v>
      </c>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v>74.5</v>
      </c>
      <c r="AU171" s="25">
        <v>72.833340000000007</v>
      </c>
      <c r="AV171" s="25">
        <v>71</v>
      </c>
      <c r="AW171" s="25">
        <v>68.833340000000007</v>
      </c>
      <c r="AX171" s="25">
        <v>67.333340000000007</v>
      </c>
      <c r="AY171" s="25">
        <v>66.5</v>
      </c>
      <c r="AZ171" s="25">
        <v>66.5</v>
      </c>
      <c r="BA171" s="25">
        <v>67.5</v>
      </c>
      <c r="BB171" s="25">
        <v>71.5</v>
      </c>
      <c r="BC171" s="25">
        <v>77</v>
      </c>
      <c r="BD171" s="25">
        <v>81.833340000000007</v>
      </c>
      <c r="BE171" s="25">
        <v>85.666659999999993</v>
      </c>
      <c r="BF171" s="25">
        <v>89.5</v>
      </c>
      <c r="BG171" s="25">
        <v>93.166659999999993</v>
      </c>
      <c r="BH171" s="25">
        <v>96</v>
      </c>
      <c r="BI171" s="25">
        <v>97.5</v>
      </c>
      <c r="BJ171" s="25">
        <v>97.833340000000007</v>
      </c>
      <c r="BK171" s="25">
        <v>97</v>
      </c>
      <c r="BL171" s="25">
        <v>93.833340000000007</v>
      </c>
      <c r="BM171" s="25">
        <v>88.833340000000007</v>
      </c>
      <c r="BN171" s="25">
        <v>85.833340000000007</v>
      </c>
      <c r="BO171" s="25">
        <v>82.5</v>
      </c>
      <c r="BP171" s="25">
        <v>80</v>
      </c>
      <c r="BQ171" s="25">
        <v>77.333340000000007</v>
      </c>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25"/>
      <c r="CY171" s="25"/>
      <c r="CZ171" s="25"/>
      <c r="DA171" s="25"/>
      <c r="DB171" s="25"/>
      <c r="DC171" s="25"/>
      <c r="DD171" s="25"/>
      <c r="DE171" s="25"/>
      <c r="DF171" s="25"/>
      <c r="DG171" s="25"/>
      <c r="DH171" s="25"/>
      <c r="DI171" s="25"/>
      <c r="DJ171" s="12"/>
    </row>
    <row r="172" spans="1:114" x14ac:dyDescent="0.25">
      <c r="A172" s="12" t="s">
        <v>66</v>
      </c>
      <c r="B172" s="12" t="s">
        <v>65</v>
      </c>
      <c r="C172" s="12" t="s">
        <v>65</v>
      </c>
      <c r="D172" s="12" t="s">
        <v>31</v>
      </c>
      <c r="E172" s="12" t="s">
        <v>65</v>
      </c>
      <c r="F172" s="12" t="s">
        <v>65</v>
      </c>
      <c r="G172" s="12" t="s">
        <v>65</v>
      </c>
      <c r="H172" s="12" t="s">
        <v>157</v>
      </c>
      <c r="I172" s="12" t="s">
        <v>125</v>
      </c>
      <c r="K172" s="12">
        <v>16</v>
      </c>
      <c r="L172" s="12">
        <v>19</v>
      </c>
      <c r="M172" s="25">
        <v>3</v>
      </c>
      <c r="N172" s="25">
        <v>3</v>
      </c>
      <c r="O172" s="25">
        <v>3</v>
      </c>
      <c r="P172" s="25">
        <v>3</v>
      </c>
      <c r="Q172" s="25">
        <v>1</v>
      </c>
      <c r="R172" s="25">
        <v>1</v>
      </c>
      <c r="S172" s="25">
        <v>0</v>
      </c>
      <c r="T172" s="25">
        <v>0</v>
      </c>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v>71.341669999999993</v>
      </c>
      <c r="AU172" s="25">
        <v>69.983329999999995</v>
      </c>
      <c r="AV172" s="25">
        <v>68.495829999999998</v>
      </c>
      <c r="AW172" s="25">
        <v>67.362499999999997</v>
      </c>
      <c r="AX172" s="25">
        <v>66.25</v>
      </c>
      <c r="AY172" s="25">
        <v>65.329170000000005</v>
      </c>
      <c r="AZ172" s="25">
        <v>65.233339999999998</v>
      </c>
      <c r="BA172" s="25">
        <v>66.829160000000002</v>
      </c>
      <c r="BB172" s="25">
        <v>70.125</v>
      </c>
      <c r="BC172" s="25">
        <v>74.083340000000007</v>
      </c>
      <c r="BD172" s="25">
        <v>78.366669999999999</v>
      </c>
      <c r="BE172" s="25">
        <v>82.633330000000001</v>
      </c>
      <c r="BF172" s="25">
        <v>86.516660000000002</v>
      </c>
      <c r="BG172" s="25">
        <v>89.991669999999999</v>
      </c>
      <c r="BH172" s="25">
        <v>92.270840000000007</v>
      </c>
      <c r="BI172" s="25">
        <v>93.958340000000007</v>
      </c>
      <c r="BJ172" s="25">
        <v>94.595830000000007</v>
      </c>
      <c r="BK172" s="25">
        <v>94.041659999999993</v>
      </c>
      <c r="BL172" s="25">
        <v>91.754170000000002</v>
      </c>
      <c r="BM172" s="25">
        <v>87.591669999999993</v>
      </c>
      <c r="BN172" s="25">
        <v>82.370829999999998</v>
      </c>
      <c r="BO172" s="25">
        <v>78.483329999999995</v>
      </c>
      <c r="BP172" s="25">
        <v>75.837500000000006</v>
      </c>
      <c r="BQ172" s="25">
        <v>73.591669999999993</v>
      </c>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25"/>
      <c r="CY172" s="25"/>
      <c r="CZ172" s="25"/>
      <c r="DA172" s="25"/>
      <c r="DB172" s="25"/>
      <c r="DC172" s="25"/>
      <c r="DD172" s="25"/>
      <c r="DE172" s="25"/>
      <c r="DF172" s="25"/>
      <c r="DG172" s="25"/>
      <c r="DH172" s="25"/>
      <c r="DI172" s="25"/>
      <c r="DJ172" s="12"/>
    </row>
    <row r="173" spans="1:114" x14ac:dyDescent="0.25">
      <c r="A173" s="12" t="s">
        <v>66</v>
      </c>
      <c r="B173" s="12" t="s">
        <v>65</v>
      </c>
      <c r="C173" s="12" t="s">
        <v>65</v>
      </c>
      <c r="D173" s="12" t="s">
        <v>33</v>
      </c>
      <c r="E173" s="12" t="s">
        <v>65</v>
      </c>
      <c r="F173" s="12" t="s">
        <v>65</v>
      </c>
      <c r="G173" s="12" t="s">
        <v>65</v>
      </c>
      <c r="H173" s="12" t="s">
        <v>156</v>
      </c>
      <c r="I173" s="12" t="s">
        <v>126</v>
      </c>
      <c r="J173" s="31">
        <v>42541</v>
      </c>
      <c r="K173" s="12">
        <v>16</v>
      </c>
      <c r="L173" s="12">
        <v>19</v>
      </c>
      <c r="M173" s="25">
        <v>23</v>
      </c>
      <c r="N173" s="25">
        <v>23</v>
      </c>
      <c r="O173" s="25">
        <v>24</v>
      </c>
      <c r="P173" s="25">
        <v>23</v>
      </c>
      <c r="Q173" s="25">
        <v>1</v>
      </c>
      <c r="R173" s="25">
        <v>0</v>
      </c>
      <c r="S173" s="25">
        <v>0</v>
      </c>
      <c r="T173" s="25">
        <v>1</v>
      </c>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v>67.391300000000001</v>
      </c>
      <c r="AU173" s="25">
        <v>65.565219999999997</v>
      </c>
      <c r="AV173" s="25">
        <v>64.217389999999995</v>
      </c>
      <c r="AW173" s="25">
        <v>63.260869999999997</v>
      </c>
      <c r="AX173" s="25">
        <v>62.173909999999999</v>
      </c>
      <c r="AY173" s="25">
        <v>61.152169999999998</v>
      </c>
      <c r="AZ173" s="25">
        <v>61.847830000000002</v>
      </c>
      <c r="BA173" s="25">
        <v>65.565219999999997</v>
      </c>
      <c r="BB173" s="25">
        <v>69.630430000000004</v>
      </c>
      <c r="BC173" s="25">
        <v>73.847819999999999</v>
      </c>
      <c r="BD173" s="25">
        <v>77.782610000000005</v>
      </c>
      <c r="BE173" s="25">
        <v>81.021739999999994</v>
      </c>
      <c r="BF173" s="25">
        <v>83.652180000000001</v>
      </c>
      <c r="BG173" s="25">
        <v>86.043480000000002</v>
      </c>
      <c r="BH173" s="25">
        <v>87.413039999999995</v>
      </c>
      <c r="BI173" s="25">
        <v>87.978260000000006</v>
      </c>
      <c r="BJ173" s="25">
        <v>88</v>
      </c>
      <c r="BK173" s="25">
        <v>87.282610000000005</v>
      </c>
      <c r="BL173" s="25">
        <v>85.304339999999996</v>
      </c>
      <c r="BM173" s="25">
        <v>81.586960000000005</v>
      </c>
      <c r="BN173" s="25">
        <v>78.021739999999994</v>
      </c>
      <c r="BO173" s="25">
        <v>75.130430000000004</v>
      </c>
      <c r="BP173" s="25">
        <v>72.5</v>
      </c>
      <c r="BQ173" s="25">
        <v>70.239130000000003</v>
      </c>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12"/>
    </row>
    <row r="174" spans="1:114" x14ac:dyDescent="0.25">
      <c r="A174" s="12" t="s">
        <v>66</v>
      </c>
      <c r="B174" s="12" t="s">
        <v>65</v>
      </c>
      <c r="C174" s="12" t="s">
        <v>65</v>
      </c>
      <c r="D174" s="12" t="s">
        <v>33</v>
      </c>
      <c r="E174" s="12" t="s">
        <v>65</v>
      </c>
      <c r="F174" s="12" t="s">
        <v>65</v>
      </c>
      <c r="G174" s="12" t="s">
        <v>65</v>
      </c>
      <c r="H174" s="12" t="s">
        <v>156</v>
      </c>
      <c r="I174" s="12" t="s">
        <v>126</v>
      </c>
      <c r="J174" s="31">
        <v>42542</v>
      </c>
      <c r="K174" s="12">
        <v>18</v>
      </c>
      <c r="L174" s="12">
        <v>19</v>
      </c>
      <c r="M174" s="25">
        <v>23</v>
      </c>
      <c r="N174" s="25">
        <v>23</v>
      </c>
      <c r="O174" s="25">
        <v>24</v>
      </c>
      <c r="P174" s="25">
        <v>23</v>
      </c>
      <c r="Q174" s="25">
        <v>1</v>
      </c>
      <c r="R174" s="25">
        <v>0</v>
      </c>
      <c r="S174" s="25">
        <v>0</v>
      </c>
      <c r="T174" s="25">
        <v>1</v>
      </c>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v>68.978260000000006</v>
      </c>
      <c r="AU174" s="25">
        <v>67.413039999999995</v>
      </c>
      <c r="AV174" s="25">
        <v>65.891300000000001</v>
      </c>
      <c r="AW174" s="25">
        <v>64.565219999999997</v>
      </c>
      <c r="AX174" s="25">
        <v>63.195650000000001</v>
      </c>
      <c r="AY174" s="25">
        <v>62.434780000000003</v>
      </c>
      <c r="AZ174" s="25">
        <v>63.586959999999998</v>
      </c>
      <c r="BA174" s="25">
        <v>67.804339999999996</v>
      </c>
      <c r="BB174" s="25">
        <v>71.869569999999996</v>
      </c>
      <c r="BC174" s="25">
        <v>76.043480000000002</v>
      </c>
      <c r="BD174" s="25">
        <v>80.543480000000002</v>
      </c>
      <c r="BE174" s="25">
        <v>84.173910000000006</v>
      </c>
      <c r="BF174" s="25">
        <v>86.978260000000006</v>
      </c>
      <c r="BG174" s="25">
        <v>89.086960000000005</v>
      </c>
      <c r="BH174" s="25">
        <v>90.956519999999998</v>
      </c>
      <c r="BI174" s="25">
        <v>91.673910000000006</v>
      </c>
      <c r="BJ174" s="25">
        <v>91.152180000000001</v>
      </c>
      <c r="BK174" s="25">
        <v>90.195660000000004</v>
      </c>
      <c r="BL174" s="25">
        <v>88.108699999999999</v>
      </c>
      <c r="BM174" s="25">
        <v>84.304339999999996</v>
      </c>
      <c r="BN174" s="25">
        <v>79.217389999999995</v>
      </c>
      <c r="BO174" s="25">
        <v>75.565219999999997</v>
      </c>
      <c r="BP174" s="25">
        <v>72.934780000000003</v>
      </c>
      <c r="BQ174" s="25">
        <v>70.326089999999994</v>
      </c>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25"/>
      <c r="CY174" s="25"/>
      <c r="CZ174" s="25"/>
      <c r="DA174" s="25"/>
      <c r="DB174" s="25"/>
      <c r="DC174" s="25"/>
      <c r="DD174" s="25"/>
      <c r="DE174" s="25"/>
      <c r="DF174" s="25"/>
      <c r="DG174" s="25"/>
      <c r="DH174" s="25"/>
      <c r="DI174" s="25"/>
      <c r="DJ174" s="12"/>
    </row>
    <row r="175" spans="1:114" x14ac:dyDescent="0.25">
      <c r="A175" s="12" t="s">
        <v>66</v>
      </c>
      <c r="B175" s="12" t="s">
        <v>65</v>
      </c>
      <c r="C175" s="12" t="s">
        <v>65</v>
      </c>
      <c r="D175" s="12" t="s">
        <v>33</v>
      </c>
      <c r="E175" s="12" t="s">
        <v>65</v>
      </c>
      <c r="F175" s="12" t="s">
        <v>65</v>
      </c>
      <c r="G175" s="12" t="s">
        <v>65</v>
      </c>
      <c r="H175" s="12" t="s">
        <v>156</v>
      </c>
      <c r="I175" s="12" t="s">
        <v>126</v>
      </c>
      <c r="J175" s="31">
        <v>42543</v>
      </c>
      <c r="K175" s="12">
        <v>18</v>
      </c>
      <c r="L175" s="12">
        <v>19</v>
      </c>
      <c r="M175" s="25">
        <v>22</v>
      </c>
      <c r="N175" s="25">
        <v>22</v>
      </c>
      <c r="O175" s="25">
        <v>24</v>
      </c>
      <c r="P175" s="25">
        <v>23</v>
      </c>
      <c r="Q175" s="25">
        <v>1</v>
      </c>
      <c r="R175" s="25">
        <v>0</v>
      </c>
      <c r="S175" s="25">
        <v>0</v>
      </c>
      <c r="T175" s="25">
        <v>1</v>
      </c>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v>68.409090000000006</v>
      </c>
      <c r="AU175" s="25">
        <v>66.818179999999998</v>
      </c>
      <c r="AV175" s="25">
        <v>66</v>
      </c>
      <c r="AW175" s="25">
        <v>64.409090000000006</v>
      </c>
      <c r="AX175" s="25">
        <v>62.909089999999999</v>
      </c>
      <c r="AY175" s="25">
        <v>61.681820000000002</v>
      </c>
      <c r="AZ175" s="25">
        <v>62.659089999999999</v>
      </c>
      <c r="BA175" s="25">
        <v>65.522729999999996</v>
      </c>
      <c r="BB175" s="25">
        <v>68.75</v>
      </c>
      <c r="BC175" s="25">
        <v>72.272729999999996</v>
      </c>
      <c r="BD175" s="25">
        <v>75.204539999999994</v>
      </c>
      <c r="BE175" s="25">
        <v>77.636359999999996</v>
      </c>
      <c r="BF175" s="25">
        <v>80.045460000000006</v>
      </c>
      <c r="BG175" s="25">
        <v>81.977270000000004</v>
      </c>
      <c r="BH175" s="25">
        <v>83.363640000000004</v>
      </c>
      <c r="BI175" s="25">
        <v>83.909090000000006</v>
      </c>
      <c r="BJ175" s="25">
        <v>83.75</v>
      </c>
      <c r="BK175" s="25">
        <v>82.931820000000002</v>
      </c>
      <c r="BL175" s="25">
        <v>80.840909999999994</v>
      </c>
      <c r="BM175" s="25">
        <v>77.772729999999996</v>
      </c>
      <c r="BN175" s="25">
        <v>73.727270000000004</v>
      </c>
      <c r="BO175" s="25">
        <v>70.704539999999994</v>
      </c>
      <c r="BP175" s="25">
        <v>68.386359999999996</v>
      </c>
      <c r="BQ175" s="25">
        <v>66.431820000000002</v>
      </c>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12"/>
    </row>
    <row r="176" spans="1:114" x14ac:dyDescent="0.25">
      <c r="A176" s="12" t="s">
        <v>66</v>
      </c>
      <c r="B176" s="12" t="s">
        <v>65</v>
      </c>
      <c r="C176" s="12" t="s">
        <v>65</v>
      </c>
      <c r="D176" s="12" t="s">
        <v>33</v>
      </c>
      <c r="E176" s="12" t="s">
        <v>65</v>
      </c>
      <c r="F176" s="12" t="s">
        <v>65</v>
      </c>
      <c r="G176" s="12" t="s">
        <v>65</v>
      </c>
      <c r="H176" s="12" t="s">
        <v>156</v>
      </c>
      <c r="I176" s="12" t="s">
        <v>126</v>
      </c>
      <c r="J176" s="31">
        <v>42548</v>
      </c>
      <c r="K176" s="12">
        <v>16</v>
      </c>
      <c r="L176" s="12">
        <v>19</v>
      </c>
      <c r="M176" s="25">
        <v>23</v>
      </c>
      <c r="N176" s="25">
        <v>23</v>
      </c>
      <c r="O176" s="25">
        <v>24</v>
      </c>
      <c r="P176" s="25">
        <v>23</v>
      </c>
      <c r="Q176" s="25">
        <v>1</v>
      </c>
      <c r="R176" s="25">
        <v>0</v>
      </c>
      <c r="S176" s="25">
        <v>0</v>
      </c>
      <c r="T176" s="25">
        <v>1</v>
      </c>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v>70.869569999999996</v>
      </c>
      <c r="AU176" s="25">
        <v>69.065219999999997</v>
      </c>
      <c r="AV176" s="25">
        <v>67.5</v>
      </c>
      <c r="AW176" s="25">
        <v>66.239130000000003</v>
      </c>
      <c r="AX176" s="25">
        <v>65.065219999999997</v>
      </c>
      <c r="AY176" s="25">
        <v>64.152180000000001</v>
      </c>
      <c r="AZ176" s="25">
        <v>64.956519999999998</v>
      </c>
      <c r="BA176" s="25">
        <v>68.652180000000001</v>
      </c>
      <c r="BB176" s="25">
        <v>72.717389999999995</v>
      </c>
      <c r="BC176" s="25">
        <v>76.934780000000003</v>
      </c>
      <c r="BD176" s="25">
        <v>81.086960000000005</v>
      </c>
      <c r="BE176" s="25">
        <v>84.891300000000001</v>
      </c>
      <c r="BF176" s="25">
        <v>88.130430000000004</v>
      </c>
      <c r="BG176" s="25">
        <v>90.782610000000005</v>
      </c>
      <c r="BH176" s="25">
        <v>92.543480000000002</v>
      </c>
      <c r="BI176" s="25">
        <v>93.586960000000005</v>
      </c>
      <c r="BJ176" s="25">
        <v>93.086960000000005</v>
      </c>
      <c r="BK176" s="25">
        <v>92.673910000000006</v>
      </c>
      <c r="BL176" s="25">
        <v>90.826089999999994</v>
      </c>
      <c r="BM176" s="25">
        <v>87.369569999999996</v>
      </c>
      <c r="BN176" s="25">
        <v>82.826089999999994</v>
      </c>
      <c r="BO176" s="25">
        <v>79.521739999999994</v>
      </c>
      <c r="BP176" s="25">
        <v>76.978260000000006</v>
      </c>
      <c r="BQ176" s="25">
        <v>74.760869999999997</v>
      </c>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c r="CX176" s="25"/>
      <c r="CY176" s="25"/>
      <c r="CZ176" s="25"/>
      <c r="DA176" s="25"/>
      <c r="DB176" s="25"/>
      <c r="DC176" s="25"/>
      <c r="DD176" s="25"/>
      <c r="DE176" s="25"/>
      <c r="DF176" s="25"/>
      <c r="DG176" s="25"/>
      <c r="DH176" s="25"/>
      <c r="DI176" s="25"/>
      <c r="DJ176" s="12"/>
    </row>
    <row r="177" spans="1:119" x14ac:dyDescent="0.25">
      <c r="A177" s="12" t="s">
        <v>66</v>
      </c>
      <c r="B177" s="12" t="s">
        <v>65</v>
      </c>
      <c r="C177" s="12" t="s">
        <v>65</v>
      </c>
      <c r="D177" s="12" t="s">
        <v>33</v>
      </c>
      <c r="E177" s="12" t="s">
        <v>65</v>
      </c>
      <c r="F177" s="12" t="s">
        <v>65</v>
      </c>
      <c r="G177" s="12" t="s">
        <v>65</v>
      </c>
      <c r="H177" s="12" t="s">
        <v>156</v>
      </c>
      <c r="I177" s="12" t="s">
        <v>126</v>
      </c>
      <c r="J177" s="31">
        <v>42549</v>
      </c>
      <c r="K177" s="12">
        <v>16</v>
      </c>
      <c r="L177" s="12">
        <v>19</v>
      </c>
      <c r="M177" s="25">
        <v>23</v>
      </c>
      <c r="N177" s="25">
        <v>23</v>
      </c>
      <c r="O177" s="25">
        <v>24</v>
      </c>
      <c r="P177" s="25">
        <v>23</v>
      </c>
      <c r="Q177" s="25">
        <v>1</v>
      </c>
      <c r="R177" s="25">
        <v>0</v>
      </c>
      <c r="S177" s="25">
        <v>0</v>
      </c>
      <c r="T177" s="25">
        <v>1</v>
      </c>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v>73.086960000000005</v>
      </c>
      <c r="AU177" s="25">
        <v>71.391300000000001</v>
      </c>
      <c r="AV177" s="25">
        <v>70.217389999999995</v>
      </c>
      <c r="AW177" s="25">
        <v>68.521739999999994</v>
      </c>
      <c r="AX177" s="25">
        <v>67.260869999999997</v>
      </c>
      <c r="AY177" s="25">
        <v>66.108699999999999</v>
      </c>
      <c r="AZ177" s="25">
        <v>66.304339999999996</v>
      </c>
      <c r="BA177" s="25">
        <v>69.239130000000003</v>
      </c>
      <c r="BB177" s="25">
        <v>73.369569999999996</v>
      </c>
      <c r="BC177" s="25">
        <v>77.5</v>
      </c>
      <c r="BD177" s="25">
        <v>80.978260000000006</v>
      </c>
      <c r="BE177" s="25">
        <v>84.130430000000004</v>
      </c>
      <c r="BF177" s="25">
        <v>87.217389999999995</v>
      </c>
      <c r="BG177" s="25">
        <v>89.717389999999995</v>
      </c>
      <c r="BH177" s="25">
        <v>91.217389999999995</v>
      </c>
      <c r="BI177" s="25">
        <v>91.804339999999996</v>
      </c>
      <c r="BJ177" s="25">
        <v>91.326089999999994</v>
      </c>
      <c r="BK177" s="25">
        <v>89.847819999999999</v>
      </c>
      <c r="BL177" s="25">
        <v>87.826089999999994</v>
      </c>
      <c r="BM177" s="25">
        <v>84.347819999999999</v>
      </c>
      <c r="BN177" s="25">
        <v>79.695660000000004</v>
      </c>
      <c r="BO177" s="25">
        <v>76.391300000000001</v>
      </c>
      <c r="BP177" s="25">
        <v>73.934780000000003</v>
      </c>
      <c r="BQ177" s="25">
        <v>71.978260000000006</v>
      </c>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c r="CX177" s="25"/>
      <c r="CY177" s="25"/>
      <c r="CZ177" s="25"/>
      <c r="DA177" s="25"/>
      <c r="DB177" s="25"/>
      <c r="DC177" s="25"/>
      <c r="DD177" s="25"/>
      <c r="DE177" s="25"/>
      <c r="DF177" s="25"/>
      <c r="DG177" s="25"/>
      <c r="DH177" s="25"/>
      <c r="DI177" s="25"/>
      <c r="DJ177" s="12"/>
    </row>
    <row r="178" spans="1:119" x14ac:dyDescent="0.25">
      <c r="A178" s="12" t="s">
        <v>66</v>
      </c>
      <c r="B178" s="12" t="s">
        <v>65</v>
      </c>
      <c r="C178" s="12" t="s">
        <v>65</v>
      </c>
      <c r="D178" s="12" t="s">
        <v>33</v>
      </c>
      <c r="E178" s="12" t="s">
        <v>65</v>
      </c>
      <c r="F178" s="12" t="s">
        <v>65</v>
      </c>
      <c r="G178" s="12" t="s">
        <v>65</v>
      </c>
      <c r="H178" s="12" t="s">
        <v>156</v>
      </c>
      <c r="I178" s="12" t="s">
        <v>126</v>
      </c>
      <c r="J178" s="31">
        <v>42551</v>
      </c>
      <c r="K178" s="12">
        <v>17</v>
      </c>
      <c r="L178" s="12">
        <v>19</v>
      </c>
      <c r="M178" s="25">
        <v>23</v>
      </c>
      <c r="N178" s="25">
        <v>23</v>
      </c>
      <c r="O178" s="25">
        <v>24</v>
      </c>
      <c r="P178" s="25">
        <v>23</v>
      </c>
      <c r="Q178" s="25">
        <v>1</v>
      </c>
      <c r="R178" s="25">
        <v>0</v>
      </c>
      <c r="S178" s="25">
        <v>0</v>
      </c>
      <c r="T178" s="25">
        <v>1</v>
      </c>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v>65.413039999999995</v>
      </c>
      <c r="AU178" s="25">
        <v>64.391300000000001</v>
      </c>
      <c r="AV178" s="25">
        <v>63.434780000000003</v>
      </c>
      <c r="AW178" s="25">
        <v>62.760869999999997</v>
      </c>
      <c r="AX178" s="25">
        <v>61.760869999999997</v>
      </c>
      <c r="AY178" s="25">
        <v>61.021740000000001</v>
      </c>
      <c r="AZ178" s="25">
        <v>61.413040000000002</v>
      </c>
      <c r="BA178" s="25">
        <v>64.043480000000002</v>
      </c>
      <c r="BB178" s="25">
        <v>68.021739999999994</v>
      </c>
      <c r="BC178" s="25">
        <v>72.630430000000004</v>
      </c>
      <c r="BD178" s="25">
        <v>76.543480000000002</v>
      </c>
      <c r="BE178" s="25">
        <v>80.695660000000004</v>
      </c>
      <c r="BF178" s="25">
        <v>84.217389999999995</v>
      </c>
      <c r="BG178" s="25">
        <v>86.586960000000005</v>
      </c>
      <c r="BH178" s="25">
        <v>88.630430000000004</v>
      </c>
      <c r="BI178" s="25">
        <v>89.391300000000001</v>
      </c>
      <c r="BJ178" s="25">
        <v>89.826089999999994</v>
      </c>
      <c r="BK178" s="25">
        <v>88.869569999999996</v>
      </c>
      <c r="BL178" s="25">
        <v>86.978260000000006</v>
      </c>
      <c r="BM178" s="25">
        <v>83.673910000000006</v>
      </c>
      <c r="BN178" s="25">
        <v>79.217389999999995</v>
      </c>
      <c r="BO178" s="25">
        <v>75.456519999999998</v>
      </c>
      <c r="BP178" s="25">
        <v>72.913039999999995</v>
      </c>
      <c r="BQ178" s="25">
        <v>70.717389999999995</v>
      </c>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25"/>
      <c r="CY178" s="25"/>
      <c r="CZ178" s="25"/>
      <c r="DA178" s="25"/>
      <c r="DB178" s="25"/>
      <c r="DC178" s="25"/>
      <c r="DD178" s="25"/>
      <c r="DE178" s="25"/>
      <c r="DF178" s="25"/>
      <c r="DG178" s="25"/>
      <c r="DH178" s="25"/>
      <c r="DI178" s="25"/>
      <c r="DJ178" s="12"/>
    </row>
    <row r="179" spans="1:119" x14ac:dyDescent="0.25">
      <c r="A179" s="12" t="s">
        <v>66</v>
      </c>
      <c r="B179" s="12" t="s">
        <v>65</v>
      </c>
      <c r="C179" s="12" t="s">
        <v>65</v>
      </c>
      <c r="D179" s="12" t="s">
        <v>33</v>
      </c>
      <c r="E179" s="12" t="s">
        <v>65</v>
      </c>
      <c r="F179" s="12" t="s">
        <v>65</v>
      </c>
      <c r="G179" s="12" t="s">
        <v>65</v>
      </c>
      <c r="H179" s="12" t="s">
        <v>156</v>
      </c>
      <c r="I179" s="12" t="s">
        <v>126</v>
      </c>
      <c r="J179" s="31">
        <v>42565</v>
      </c>
      <c r="K179" s="12">
        <v>18</v>
      </c>
      <c r="L179" s="12">
        <v>19</v>
      </c>
      <c r="M179" s="25">
        <v>24</v>
      </c>
      <c r="N179" s="25">
        <v>24</v>
      </c>
      <c r="O179" s="25">
        <v>25</v>
      </c>
      <c r="P179" s="25">
        <v>24</v>
      </c>
      <c r="Q179" s="25">
        <v>0</v>
      </c>
      <c r="R179" s="25">
        <v>0</v>
      </c>
      <c r="S179" s="25">
        <v>0</v>
      </c>
      <c r="T179" s="25">
        <v>0</v>
      </c>
      <c r="U179" s="25">
        <v>2929.1570000000002</v>
      </c>
      <c r="V179" s="25">
        <v>2940.3850000000002</v>
      </c>
      <c r="W179" s="25">
        <v>2831.4969999999998</v>
      </c>
      <c r="X179" s="25">
        <v>3119.03</v>
      </c>
      <c r="Y179" s="25">
        <v>3683.9569999999999</v>
      </c>
      <c r="Z179" s="25">
        <v>4468.4520000000002</v>
      </c>
      <c r="AA179" s="25">
        <v>6702.3850000000002</v>
      </c>
      <c r="AB179" s="25">
        <v>6266.665</v>
      </c>
      <c r="AC179" s="25">
        <v>6423.9930000000004</v>
      </c>
      <c r="AD179" s="25">
        <v>6802.3919999999998</v>
      </c>
      <c r="AE179" s="25">
        <v>7292.7079999999996</v>
      </c>
      <c r="AF179" s="25">
        <v>7712.75</v>
      </c>
      <c r="AG179" s="25">
        <v>8138.79</v>
      </c>
      <c r="AH179" s="25">
        <v>8421.0329999999994</v>
      </c>
      <c r="AI179" s="25">
        <v>8605.1550000000007</v>
      </c>
      <c r="AJ179" s="25">
        <v>8624.7870000000003</v>
      </c>
      <c r="AK179" s="25">
        <v>8440.2800000000007</v>
      </c>
      <c r="AL179" s="25">
        <v>7288.1049999999996</v>
      </c>
      <c r="AM179" s="25">
        <v>7161.1450000000004</v>
      </c>
      <c r="AN179" s="25">
        <v>7988.7420000000002</v>
      </c>
      <c r="AO179" s="25">
        <v>9106.9770000000008</v>
      </c>
      <c r="AP179" s="25">
        <v>8762.8700000000008</v>
      </c>
      <c r="AQ179" s="25">
        <v>5201.1899999999996</v>
      </c>
      <c r="AR179" s="25">
        <v>3664.7620000000002</v>
      </c>
      <c r="AS179" s="25">
        <v>7224.625</v>
      </c>
      <c r="AT179" s="25">
        <v>69.791659999999993</v>
      </c>
      <c r="AU179" s="25">
        <v>68.416659999999993</v>
      </c>
      <c r="AV179" s="25">
        <v>66.854159999999993</v>
      </c>
      <c r="AW179" s="25">
        <v>65.6875</v>
      </c>
      <c r="AX179" s="25">
        <v>64.479159999999993</v>
      </c>
      <c r="AY179" s="25">
        <v>63.479170000000003</v>
      </c>
      <c r="AZ179" s="25">
        <v>63.9375</v>
      </c>
      <c r="BA179" s="25">
        <v>67.458340000000007</v>
      </c>
      <c r="BB179" s="25">
        <v>71.8125</v>
      </c>
      <c r="BC179" s="25">
        <v>76.458340000000007</v>
      </c>
      <c r="BD179" s="25">
        <v>81.041659999999993</v>
      </c>
      <c r="BE179" s="25">
        <v>84.3125</v>
      </c>
      <c r="BF179" s="25">
        <v>86.625</v>
      </c>
      <c r="BG179" s="25">
        <v>88.375</v>
      </c>
      <c r="BH179" s="25">
        <v>89.5</v>
      </c>
      <c r="BI179" s="25">
        <v>90.375</v>
      </c>
      <c r="BJ179" s="25">
        <v>90.291659999999993</v>
      </c>
      <c r="BK179" s="25">
        <v>89.479159999999993</v>
      </c>
      <c r="BL179" s="25">
        <v>87.125</v>
      </c>
      <c r="BM179" s="25">
        <v>83</v>
      </c>
      <c r="BN179" s="25">
        <v>77.791659999999993</v>
      </c>
      <c r="BO179" s="25">
        <v>73.625</v>
      </c>
      <c r="BP179" s="25">
        <v>70.854159999999993</v>
      </c>
      <c r="BQ179" s="25">
        <v>68.833340000000007</v>
      </c>
      <c r="BR179" s="25">
        <v>85.9893</v>
      </c>
      <c r="BS179" s="25">
        <v>9.3345760000000002</v>
      </c>
      <c r="BT179" s="25">
        <v>99.292140000000003</v>
      </c>
      <c r="BU179" s="25">
        <v>64.290289999999999</v>
      </c>
      <c r="BV179" s="25">
        <v>152.77070000000001</v>
      </c>
      <c r="BW179" s="25">
        <v>85.857960000000006</v>
      </c>
      <c r="BX179" s="25">
        <v>-93.522450000000006</v>
      </c>
      <c r="BY179" s="25">
        <v>-67.382009999999994</v>
      </c>
      <c r="BZ179" s="25">
        <v>-143.58070000000001</v>
      </c>
      <c r="CA179" s="25">
        <v>82.734039999999993</v>
      </c>
      <c r="CB179" s="25">
        <v>68.103120000000004</v>
      </c>
      <c r="CC179" s="25">
        <v>111.4547</v>
      </c>
      <c r="CD179" s="25">
        <v>61.619979999999998</v>
      </c>
      <c r="CE179" s="25">
        <v>79.070999999999998</v>
      </c>
      <c r="CF179" s="25">
        <v>123.8107</v>
      </c>
      <c r="CG179" s="25">
        <v>132.57169999999999</v>
      </c>
      <c r="CH179" s="25">
        <v>294.88060000000002</v>
      </c>
      <c r="CI179" s="25">
        <v>1234.4090000000001</v>
      </c>
      <c r="CJ179" s="25">
        <v>1181.675</v>
      </c>
      <c r="CK179" s="25">
        <v>244.3817</v>
      </c>
      <c r="CL179" s="25">
        <v>91.419749999999993</v>
      </c>
      <c r="CM179" s="25">
        <v>-248.98269999999999</v>
      </c>
      <c r="CN179" s="25">
        <v>-0.77824400000000005</v>
      </c>
      <c r="CO179" s="25">
        <v>-45.834020000000002</v>
      </c>
      <c r="CP179" s="25">
        <v>1206.2809999999999</v>
      </c>
      <c r="CQ179" s="25">
        <v>7769.9229999999998</v>
      </c>
      <c r="CR179" s="25">
        <v>6795.241</v>
      </c>
      <c r="CS179" s="25">
        <v>6647.53</v>
      </c>
      <c r="CT179" s="25">
        <v>6508.7049999999999</v>
      </c>
      <c r="CU179" s="25">
        <v>6146.6419999999998</v>
      </c>
      <c r="CV179" s="25">
        <v>5892.33</v>
      </c>
      <c r="CW179" s="25">
        <v>8126.1509999999998</v>
      </c>
      <c r="CX179" s="25">
        <v>4874.2120000000004</v>
      </c>
      <c r="CY179" s="25">
        <v>4325.9870000000001</v>
      </c>
      <c r="CZ179" s="25">
        <v>2829.7289999999998</v>
      </c>
      <c r="DA179" s="25">
        <v>3448.6790000000001</v>
      </c>
      <c r="DB179" s="25">
        <v>3998.6089999999999</v>
      </c>
      <c r="DC179" s="25">
        <v>4411.9690000000001</v>
      </c>
      <c r="DD179" s="25">
        <v>4529.8779999999997</v>
      </c>
      <c r="DE179" s="25">
        <v>4280.3090000000002</v>
      </c>
      <c r="DF179" s="25">
        <v>4262.3010000000004</v>
      </c>
      <c r="DG179" s="25">
        <v>4273.6980000000003</v>
      </c>
      <c r="DH179" s="25">
        <v>4281.3959999999997</v>
      </c>
      <c r="DI179" s="25">
        <v>11567.6</v>
      </c>
      <c r="DJ179" s="12">
        <v>5763.7190000000001</v>
      </c>
      <c r="DK179">
        <v>9744.68</v>
      </c>
      <c r="DL179">
        <v>14780.42</v>
      </c>
      <c r="DM179">
        <v>8548.3690000000006</v>
      </c>
      <c r="DN179">
        <v>9070.6180000000004</v>
      </c>
      <c r="DO179">
        <v>5762.4679999999998</v>
      </c>
    </row>
    <row r="180" spans="1:119" x14ac:dyDescent="0.25">
      <c r="A180" s="12" t="s">
        <v>66</v>
      </c>
      <c r="B180" s="12" t="s">
        <v>65</v>
      </c>
      <c r="C180" s="12" t="s">
        <v>65</v>
      </c>
      <c r="D180" s="12" t="s">
        <v>33</v>
      </c>
      <c r="E180" s="12" t="s">
        <v>65</v>
      </c>
      <c r="F180" s="12" t="s">
        <v>65</v>
      </c>
      <c r="G180" s="12" t="s">
        <v>65</v>
      </c>
      <c r="H180" s="12" t="s">
        <v>156</v>
      </c>
      <c r="I180" s="12" t="s">
        <v>126</v>
      </c>
      <c r="J180" s="31">
        <v>42576</v>
      </c>
      <c r="K180" s="12">
        <v>16</v>
      </c>
      <c r="L180" s="12">
        <v>19</v>
      </c>
      <c r="M180" s="25">
        <v>24</v>
      </c>
      <c r="N180" s="25">
        <v>24</v>
      </c>
      <c r="O180" s="25">
        <v>25</v>
      </c>
      <c r="P180" s="25">
        <v>24</v>
      </c>
      <c r="Q180" s="25">
        <v>0</v>
      </c>
      <c r="R180" s="25">
        <v>0</v>
      </c>
      <c r="S180" s="25">
        <v>0</v>
      </c>
      <c r="T180" s="25">
        <v>0</v>
      </c>
      <c r="U180" s="25">
        <v>2834.3029999999999</v>
      </c>
      <c r="V180" s="25">
        <v>2763.68</v>
      </c>
      <c r="W180" s="25">
        <v>2760.1170000000002</v>
      </c>
      <c r="X180" s="25">
        <v>3178.8220000000001</v>
      </c>
      <c r="Y180" s="25">
        <v>3907.2750000000001</v>
      </c>
      <c r="Z180" s="25">
        <v>4521.3649999999998</v>
      </c>
      <c r="AA180" s="25">
        <v>7040.4480000000003</v>
      </c>
      <c r="AB180" s="25">
        <v>6357.4549999999999</v>
      </c>
      <c r="AC180" s="25">
        <v>6382.7920000000004</v>
      </c>
      <c r="AD180" s="25">
        <v>6661.2950000000001</v>
      </c>
      <c r="AE180" s="25">
        <v>7071.3320000000003</v>
      </c>
      <c r="AF180" s="25">
        <v>7507.4620000000004</v>
      </c>
      <c r="AG180" s="25">
        <v>7893.8249999999998</v>
      </c>
      <c r="AH180" s="25">
        <v>8235.3279999999995</v>
      </c>
      <c r="AI180" s="25">
        <v>8170.33</v>
      </c>
      <c r="AJ180" s="25">
        <v>7345.2470000000003</v>
      </c>
      <c r="AK180" s="25">
        <v>7407.8450000000003</v>
      </c>
      <c r="AL180" s="25">
        <v>7348.5050000000001</v>
      </c>
      <c r="AM180" s="25">
        <v>7242.2250000000004</v>
      </c>
      <c r="AN180" s="25">
        <v>8360.5969999999998</v>
      </c>
      <c r="AO180" s="25">
        <v>9298.518</v>
      </c>
      <c r="AP180" s="25">
        <v>8898.5329999999994</v>
      </c>
      <c r="AQ180" s="25">
        <v>5182.9719999999998</v>
      </c>
      <c r="AR180" s="25">
        <v>3747.2629999999999</v>
      </c>
      <c r="AS180" s="25">
        <v>7335.9560000000001</v>
      </c>
      <c r="AT180" s="25">
        <v>68.479159999999993</v>
      </c>
      <c r="AU180" s="25">
        <v>66.958340000000007</v>
      </c>
      <c r="AV180" s="25">
        <v>65.8125</v>
      </c>
      <c r="AW180" s="25">
        <v>64.354159999999993</v>
      </c>
      <c r="AX180" s="25">
        <v>63.333329999999997</v>
      </c>
      <c r="AY180" s="25">
        <v>62.270829999999997</v>
      </c>
      <c r="AZ180" s="25">
        <v>62.604170000000003</v>
      </c>
      <c r="BA180" s="25">
        <v>65.375</v>
      </c>
      <c r="BB180" s="25">
        <v>69.208340000000007</v>
      </c>
      <c r="BC180" s="25">
        <v>73.645840000000007</v>
      </c>
      <c r="BD180" s="25">
        <v>77.854159999999993</v>
      </c>
      <c r="BE180" s="25">
        <v>81.708340000000007</v>
      </c>
      <c r="BF180" s="25">
        <v>84.479159999999993</v>
      </c>
      <c r="BG180" s="25">
        <v>86.958340000000007</v>
      </c>
      <c r="BH180" s="25">
        <v>88.708340000000007</v>
      </c>
      <c r="BI180" s="25">
        <v>89.770840000000007</v>
      </c>
      <c r="BJ180" s="25">
        <v>90.041659999999993</v>
      </c>
      <c r="BK180" s="25">
        <v>89.208340000000007</v>
      </c>
      <c r="BL180" s="25">
        <v>87.75</v>
      </c>
      <c r="BM180" s="25">
        <v>84.354159999999993</v>
      </c>
      <c r="BN180" s="25">
        <v>79.708340000000007</v>
      </c>
      <c r="BO180" s="25">
        <v>76.541659999999993</v>
      </c>
      <c r="BP180" s="25">
        <v>73.5625</v>
      </c>
      <c r="BQ180" s="25">
        <v>70.875</v>
      </c>
      <c r="BR180" s="25">
        <v>-58.397109999999998</v>
      </c>
      <c r="BS180" s="25">
        <v>-81.578659999999999</v>
      </c>
      <c r="BT180" s="25">
        <v>-41.767429999999997</v>
      </c>
      <c r="BU180" s="25">
        <v>-76.464389999999995</v>
      </c>
      <c r="BV180" s="25">
        <v>56.625889999999998</v>
      </c>
      <c r="BW180" s="25">
        <v>55.885730000000002</v>
      </c>
      <c r="BX180" s="25">
        <v>-177.10830000000001</v>
      </c>
      <c r="BY180" s="25">
        <v>-84.502110000000002</v>
      </c>
      <c r="BZ180" s="25">
        <v>-28.007909999999999</v>
      </c>
      <c r="CA180" s="25">
        <v>205.59200000000001</v>
      </c>
      <c r="CB180" s="25">
        <v>220.98</v>
      </c>
      <c r="CC180" s="25">
        <v>214.29470000000001</v>
      </c>
      <c r="CD180" s="25">
        <v>183.61240000000001</v>
      </c>
      <c r="CE180" s="25">
        <v>142.3946</v>
      </c>
      <c r="CF180" s="25">
        <v>313.5872</v>
      </c>
      <c r="CG180" s="25">
        <v>1393.018</v>
      </c>
      <c r="CH180" s="25">
        <v>1338.251</v>
      </c>
      <c r="CI180" s="25">
        <v>1233.5129999999999</v>
      </c>
      <c r="CJ180" s="25">
        <v>1191.836</v>
      </c>
      <c r="CK180" s="25">
        <v>420.77390000000003</v>
      </c>
      <c r="CL180" s="25">
        <v>87.379800000000003</v>
      </c>
      <c r="CM180" s="25">
        <v>-20.7378</v>
      </c>
      <c r="CN180" s="25">
        <v>126.0211</v>
      </c>
      <c r="CO180" s="25">
        <v>-140.3058</v>
      </c>
      <c r="CP180" s="25">
        <v>1294.422</v>
      </c>
      <c r="CQ180" s="25">
        <v>3251.1219999999998</v>
      </c>
      <c r="CR180" s="25">
        <v>2850.97</v>
      </c>
      <c r="CS180" s="25">
        <v>2773.9360000000001</v>
      </c>
      <c r="CT180" s="25">
        <v>2917.4989999999998</v>
      </c>
      <c r="CU180" s="25">
        <v>2571.143</v>
      </c>
      <c r="CV180" s="25">
        <v>2445.0830000000001</v>
      </c>
      <c r="CW180" s="25">
        <v>3631.8620000000001</v>
      </c>
      <c r="CX180" s="25">
        <v>2082.578</v>
      </c>
      <c r="CY180" s="25">
        <v>1755.1389999999999</v>
      </c>
      <c r="CZ180" s="25">
        <v>1141.2249999999999</v>
      </c>
      <c r="DA180" s="25">
        <v>1404.0840000000001</v>
      </c>
      <c r="DB180" s="25">
        <v>1644.9549999999999</v>
      </c>
      <c r="DC180" s="25">
        <v>1802.03</v>
      </c>
      <c r="DD180" s="25">
        <v>1862.6</v>
      </c>
      <c r="DE180" s="25">
        <v>1737.722</v>
      </c>
      <c r="DF180" s="25">
        <v>1719.711</v>
      </c>
      <c r="DG180" s="25">
        <v>1732.402</v>
      </c>
      <c r="DH180" s="25">
        <v>1715.48</v>
      </c>
      <c r="DI180" s="25">
        <v>5325.7290000000003</v>
      </c>
      <c r="DJ180" s="12">
        <v>2324.5149999999999</v>
      </c>
      <c r="DK180">
        <v>4064.7440000000001</v>
      </c>
      <c r="DL180">
        <v>6194.9480000000003</v>
      </c>
      <c r="DM180">
        <v>3437.8229999999999</v>
      </c>
      <c r="DN180">
        <v>3873.8609999999999</v>
      </c>
      <c r="DO180">
        <v>1682.616</v>
      </c>
    </row>
    <row r="181" spans="1:119" x14ac:dyDescent="0.25">
      <c r="A181" s="12" t="s">
        <v>66</v>
      </c>
      <c r="B181" s="12" t="s">
        <v>65</v>
      </c>
      <c r="C181" s="12" t="s">
        <v>65</v>
      </c>
      <c r="D181" s="12" t="s">
        <v>33</v>
      </c>
      <c r="E181" s="12" t="s">
        <v>65</v>
      </c>
      <c r="F181" s="12" t="s">
        <v>65</v>
      </c>
      <c r="G181" s="12" t="s">
        <v>65</v>
      </c>
      <c r="H181" s="12" t="s">
        <v>156</v>
      </c>
      <c r="I181" s="12" t="s">
        <v>126</v>
      </c>
      <c r="J181" s="31">
        <v>42578</v>
      </c>
      <c r="K181" s="12">
        <v>16</v>
      </c>
      <c r="L181" s="12">
        <v>19</v>
      </c>
      <c r="M181" s="25">
        <v>24</v>
      </c>
      <c r="N181" s="25">
        <v>24</v>
      </c>
      <c r="O181" s="25">
        <v>25</v>
      </c>
      <c r="P181" s="25">
        <v>24</v>
      </c>
      <c r="Q181" s="25">
        <v>0</v>
      </c>
      <c r="R181" s="25">
        <v>0</v>
      </c>
      <c r="S181" s="25">
        <v>0</v>
      </c>
      <c r="T181" s="25">
        <v>0</v>
      </c>
      <c r="U181" s="25">
        <v>3205.51</v>
      </c>
      <c r="V181" s="25">
        <v>3159.4</v>
      </c>
      <c r="W181" s="25">
        <v>3061.19</v>
      </c>
      <c r="X181" s="25">
        <v>3490.348</v>
      </c>
      <c r="Y181" s="25">
        <v>4187.3599999999997</v>
      </c>
      <c r="Z181" s="25">
        <v>4784.21</v>
      </c>
      <c r="AA181" s="25">
        <v>7327.357</v>
      </c>
      <c r="AB181" s="25">
        <v>6709.7330000000002</v>
      </c>
      <c r="AC181" s="25">
        <v>6689.7820000000002</v>
      </c>
      <c r="AD181" s="25">
        <v>7106.8850000000002</v>
      </c>
      <c r="AE181" s="25">
        <v>7585.62</v>
      </c>
      <c r="AF181" s="25">
        <v>8052.4129999999996</v>
      </c>
      <c r="AG181" s="25">
        <v>8481.0830000000005</v>
      </c>
      <c r="AH181" s="25">
        <v>8816.6350000000002</v>
      </c>
      <c r="AI181" s="25">
        <v>8815.2729999999992</v>
      </c>
      <c r="AJ181" s="25">
        <v>7736.973</v>
      </c>
      <c r="AK181" s="25">
        <v>7706.9849999999997</v>
      </c>
      <c r="AL181" s="25">
        <v>7680.375</v>
      </c>
      <c r="AM181" s="25">
        <v>7497.34</v>
      </c>
      <c r="AN181" s="25">
        <v>7867.5820000000003</v>
      </c>
      <c r="AO181" s="25">
        <v>9755.2729999999992</v>
      </c>
      <c r="AP181" s="25">
        <v>9125.1679999999997</v>
      </c>
      <c r="AQ181" s="25">
        <v>5312.0929999999998</v>
      </c>
      <c r="AR181" s="25">
        <v>3887.027</v>
      </c>
      <c r="AS181" s="25">
        <v>7655.4179999999997</v>
      </c>
      <c r="AT181" s="25">
        <v>73.354159999999993</v>
      </c>
      <c r="AU181" s="25">
        <v>72.145840000000007</v>
      </c>
      <c r="AV181" s="25">
        <v>70.625</v>
      </c>
      <c r="AW181" s="25">
        <v>68.9375</v>
      </c>
      <c r="AX181" s="25">
        <v>67.8125</v>
      </c>
      <c r="AY181" s="25">
        <v>67.083340000000007</v>
      </c>
      <c r="AZ181" s="25">
        <v>67.041659999999993</v>
      </c>
      <c r="BA181" s="25">
        <v>69.541659999999993</v>
      </c>
      <c r="BB181" s="25">
        <v>74.166659999999993</v>
      </c>
      <c r="BC181" s="25">
        <v>78.833340000000007</v>
      </c>
      <c r="BD181" s="25">
        <v>83.208340000000007</v>
      </c>
      <c r="BE181" s="25">
        <v>86.8125</v>
      </c>
      <c r="BF181" s="25">
        <v>90.229159999999993</v>
      </c>
      <c r="BG181" s="25">
        <v>92.333340000000007</v>
      </c>
      <c r="BH181" s="25">
        <v>94.0625</v>
      </c>
      <c r="BI181" s="25">
        <v>94.604159999999993</v>
      </c>
      <c r="BJ181" s="25">
        <v>93.9375</v>
      </c>
      <c r="BK181" s="25">
        <v>92.520840000000007</v>
      </c>
      <c r="BL181" s="25">
        <v>90.229159999999993</v>
      </c>
      <c r="BM181" s="25">
        <v>86.145840000000007</v>
      </c>
      <c r="BN181" s="25">
        <v>81.104159999999993</v>
      </c>
      <c r="BO181" s="25">
        <v>78.0625</v>
      </c>
      <c r="BP181" s="25">
        <v>75.208340000000007</v>
      </c>
      <c r="BQ181" s="25">
        <v>73.291659999999993</v>
      </c>
      <c r="BR181" s="25">
        <v>-58.397089999999999</v>
      </c>
      <c r="BS181" s="25">
        <v>-81.578670000000002</v>
      </c>
      <c r="BT181" s="25">
        <v>-41.767409999999998</v>
      </c>
      <c r="BU181" s="25">
        <v>-76.464399999999998</v>
      </c>
      <c r="BV181" s="25">
        <v>56.625880000000002</v>
      </c>
      <c r="BW181" s="25">
        <v>55.885869999999997</v>
      </c>
      <c r="BX181" s="25">
        <v>-177.10820000000001</v>
      </c>
      <c r="BY181" s="25">
        <v>-84.502039999999994</v>
      </c>
      <c r="BZ181" s="25">
        <v>-28.007950000000001</v>
      </c>
      <c r="CA181" s="25">
        <v>205.59200000000001</v>
      </c>
      <c r="CB181" s="25">
        <v>220.98009999999999</v>
      </c>
      <c r="CC181" s="25">
        <v>214.2946</v>
      </c>
      <c r="CD181" s="25">
        <v>183.61240000000001</v>
      </c>
      <c r="CE181" s="25">
        <v>142.3947</v>
      </c>
      <c r="CF181" s="25">
        <v>313.58710000000002</v>
      </c>
      <c r="CG181" s="25">
        <v>1393.018</v>
      </c>
      <c r="CH181" s="25">
        <v>1338.251</v>
      </c>
      <c r="CI181" s="25">
        <v>1233.5129999999999</v>
      </c>
      <c r="CJ181" s="25">
        <v>1191.836</v>
      </c>
      <c r="CK181" s="25">
        <v>420.774</v>
      </c>
      <c r="CL181" s="25">
        <v>87.37988</v>
      </c>
      <c r="CM181" s="25">
        <v>-20.73779</v>
      </c>
      <c r="CN181" s="25">
        <v>126.021</v>
      </c>
      <c r="CO181" s="25">
        <v>-140.30590000000001</v>
      </c>
      <c r="CP181" s="25">
        <v>1294.422</v>
      </c>
      <c r="CQ181" s="25">
        <v>3503.3040000000001</v>
      </c>
      <c r="CR181" s="25">
        <v>3097.877</v>
      </c>
      <c r="CS181" s="25">
        <v>3031.3809999999999</v>
      </c>
      <c r="CT181" s="25">
        <v>2995.8719999999998</v>
      </c>
      <c r="CU181" s="25">
        <v>2777.0329999999999</v>
      </c>
      <c r="CV181" s="25">
        <v>2646.3130000000001</v>
      </c>
      <c r="CW181" s="25">
        <v>4096.4440000000004</v>
      </c>
      <c r="CX181" s="25">
        <v>2224.2620000000002</v>
      </c>
      <c r="CY181" s="25">
        <v>1909.15</v>
      </c>
      <c r="CZ181" s="25">
        <v>1256.384</v>
      </c>
      <c r="DA181" s="25">
        <v>1577.319</v>
      </c>
      <c r="DB181" s="25">
        <v>1799.4739999999999</v>
      </c>
      <c r="DC181" s="25">
        <v>1977.991</v>
      </c>
      <c r="DD181" s="25">
        <v>2040.8520000000001</v>
      </c>
      <c r="DE181" s="25">
        <v>1901.636</v>
      </c>
      <c r="DF181" s="25">
        <v>1854.6610000000001</v>
      </c>
      <c r="DG181" s="25">
        <v>1863.414</v>
      </c>
      <c r="DH181" s="25">
        <v>1821.68</v>
      </c>
      <c r="DI181" s="25">
        <v>5498.7169999999996</v>
      </c>
      <c r="DJ181" s="12">
        <v>2434.8939999999998</v>
      </c>
      <c r="DK181">
        <v>4359.9859999999999</v>
      </c>
      <c r="DL181">
        <v>6653.83</v>
      </c>
      <c r="DM181">
        <v>3695.0039999999999</v>
      </c>
      <c r="DN181">
        <v>4197.3900000000003</v>
      </c>
      <c r="DO181">
        <v>1788.684</v>
      </c>
    </row>
    <row r="182" spans="1:119" x14ac:dyDescent="0.25">
      <c r="A182" s="12" t="s">
        <v>66</v>
      </c>
      <c r="B182" s="12" t="s">
        <v>65</v>
      </c>
      <c r="C182" s="12" t="s">
        <v>65</v>
      </c>
      <c r="D182" s="12" t="s">
        <v>33</v>
      </c>
      <c r="E182" s="12" t="s">
        <v>65</v>
      </c>
      <c r="F182" s="12" t="s">
        <v>65</v>
      </c>
      <c r="G182" s="12" t="s">
        <v>65</v>
      </c>
      <c r="H182" s="12" t="s">
        <v>156</v>
      </c>
      <c r="I182" s="12" t="s">
        <v>126</v>
      </c>
      <c r="J182" s="31">
        <v>42579</v>
      </c>
      <c r="K182" s="12">
        <v>16</v>
      </c>
      <c r="L182" s="12">
        <v>19</v>
      </c>
      <c r="M182" s="25">
        <v>24</v>
      </c>
      <c r="N182" s="25">
        <v>24</v>
      </c>
      <c r="O182" s="25">
        <v>25</v>
      </c>
      <c r="P182" s="25">
        <v>24</v>
      </c>
      <c r="Q182" s="25">
        <v>0</v>
      </c>
      <c r="R182" s="25">
        <v>0</v>
      </c>
      <c r="S182" s="25">
        <v>0</v>
      </c>
      <c r="T182" s="25">
        <v>0</v>
      </c>
      <c r="U182" s="25">
        <v>3257.69</v>
      </c>
      <c r="V182" s="25">
        <v>3238.5569999999998</v>
      </c>
      <c r="W182" s="25">
        <v>3373.585</v>
      </c>
      <c r="X182" s="25">
        <v>3521.8850000000002</v>
      </c>
      <c r="Y182" s="25">
        <v>4088.1149999999998</v>
      </c>
      <c r="Z182" s="25">
        <v>4918.8950000000004</v>
      </c>
      <c r="AA182" s="25">
        <v>7523.8950000000004</v>
      </c>
      <c r="AB182" s="25">
        <v>6775.6350000000002</v>
      </c>
      <c r="AC182" s="25">
        <v>6616.5479999999998</v>
      </c>
      <c r="AD182" s="25">
        <v>6886.2280000000001</v>
      </c>
      <c r="AE182" s="25">
        <v>7322.4</v>
      </c>
      <c r="AF182" s="25">
        <v>7698.7479999999996</v>
      </c>
      <c r="AG182" s="25">
        <v>8174.723</v>
      </c>
      <c r="AH182" s="25">
        <v>8622.5419999999995</v>
      </c>
      <c r="AI182" s="25">
        <v>8649.857</v>
      </c>
      <c r="AJ182" s="25">
        <v>7657.5129999999999</v>
      </c>
      <c r="AK182" s="25">
        <v>7638.5879999999997</v>
      </c>
      <c r="AL182" s="25">
        <v>7557.8580000000002</v>
      </c>
      <c r="AM182" s="25">
        <v>7454.92</v>
      </c>
      <c r="AN182" s="25">
        <v>8483.57</v>
      </c>
      <c r="AO182" s="25">
        <v>9694.625</v>
      </c>
      <c r="AP182" s="25">
        <v>9147.9480000000003</v>
      </c>
      <c r="AQ182" s="25">
        <v>5396.4269999999997</v>
      </c>
      <c r="AR182" s="25">
        <v>3955.0450000000001</v>
      </c>
      <c r="AS182" s="25">
        <v>7577.2190000000001</v>
      </c>
      <c r="AT182" s="25">
        <v>71.583340000000007</v>
      </c>
      <c r="AU182" s="25">
        <v>69.666659999999993</v>
      </c>
      <c r="AV182" s="25">
        <v>68.666659999999993</v>
      </c>
      <c r="AW182" s="25">
        <v>67.708340000000007</v>
      </c>
      <c r="AX182" s="25">
        <v>66.666659999999993</v>
      </c>
      <c r="AY182" s="25">
        <v>65.479159999999993</v>
      </c>
      <c r="AZ182" s="25">
        <v>65.0625</v>
      </c>
      <c r="BA182" s="25">
        <v>66.875</v>
      </c>
      <c r="BB182" s="25">
        <v>70.645840000000007</v>
      </c>
      <c r="BC182" s="25">
        <v>74.833340000000007</v>
      </c>
      <c r="BD182" s="25">
        <v>78.9375</v>
      </c>
      <c r="BE182" s="25">
        <v>82.916659999999993</v>
      </c>
      <c r="BF182" s="25">
        <v>86.645840000000007</v>
      </c>
      <c r="BG182" s="25">
        <v>89.75</v>
      </c>
      <c r="BH182" s="25">
        <v>91.4375</v>
      </c>
      <c r="BI182" s="25">
        <v>92.208340000000007</v>
      </c>
      <c r="BJ182" s="25">
        <v>92.645840000000007</v>
      </c>
      <c r="BK182" s="25">
        <v>91.708340000000007</v>
      </c>
      <c r="BL182" s="25">
        <v>89.5</v>
      </c>
      <c r="BM182" s="25">
        <v>85.3125</v>
      </c>
      <c r="BN182" s="25">
        <v>80.583340000000007</v>
      </c>
      <c r="BO182" s="25">
        <v>77.208340000000007</v>
      </c>
      <c r="BP182" s="25">
        <v>74.708340000000007</v>
      </c>
      <c r="BQ182" s="25">
        <v>72.916659999999993</v>
      </c>
      <c r="BR182" s="25">
        <v>-58.397129999999997</v>
      </c>
      <c r="BS182" s="25">
        <v>-81.578670000000002</v>
      </c>
      <c r="BT182" s="25">
        <v>-41.767449999999997</v>
      </c>
      <c r="BU182" s="25">
        <v>-76.464380000000006</v>
      </c>
      <c r="BV182" s="25">
        <v>56.625900000000001</v>
      </c>
      <c r="BW182" s="25">
        <v>55.885800000000003</v>
      </c>
      <c r="BX182" s="25">
        <v>-177.10830000000001</v>
      </c>
      <c r="BY182" s="25">
        <v>-84.502089999999995</v>
      </c>
      <c r="BZ182" s="25">
        <v>-28.00788</v>
      </c>
      <c r="CA182" s="25">
        <v>205.59200000000001</v>
      </c>
      <c r="CB182" s="25">
        <v>220.98009999999999</v>
      </c>
      <c r="CC182" s="25">
        <v>214.2946</v>
      </c>
      <c r="CD182" s="25">
        <v>183.6123</v>
      </c>
      <c r="CE182" s="25">
        <v>142.39449999999999</v>
      </c>
      <c r="CF182" s="25">
        <v>313.5872</v>
      </c>
      <c r="CG182" s="25">
        <v>1393.018</v>
      </c>
      <c r="CH182" s="25">
        <v>1338.251</v>
      </c>
      <c r="CI182" s="25">
        <v>1233.5129999999999</v>
      </c>
      <c r="CJ182" s="25">
        <v>1191.836</v>
      </c>
      <c r="CK182" s="25">
        <v>420.77409999999998</v>
      </c>
      <c r="CL182" s="25">
        <v>87.379909999999995</v>
      </c>
      <c r="CM182" s="25">
        <v>-20.737660000000002</v>
      </c>
      <c r="CN182" s="25">
        <v>126.0211</v>
      </c>
      <c r="CO182" s="25">
        <v>-140.3058</v>
      </c>
      <c r="CP182" s="25">
        <v>1294.422</v>
      </c>
      <c r="CQ182" s="25">
        <v>3553.8359999999998</v>
      </c>
      <c r="CR182" s="25">
        <v>3101.9650000000001</v>
      </c>
      <c r="CS182" s="25">
        <v>3046.98</v>
      </c>
      <c r="CT182" s="25">
        <v>3020.7950000000001</v>
      </c>
      <c r="CU182" s="25">
        <v>2937.5590000000002</v>
      </c>
      <c r="CV182" s="25">
        <v>2736.4679999999998</v>
      </c>
      <c r="CW182" s="25">
        <v>3889.4920000000002</v>
      </c>
      <c r="CX182" s="25">
        <v>2169.1390000000001</v>
      </c>
      <c r="CY182" s="25">
        <v>1875.5609999999999</v>
      </c>
      <c r="CZ182" s="25">
        <v>1217.5129999999999</v>
      </c>
      <c r="DA182" s="25">
        <v>1515.143</v>
      </c>
      <c r="DB182" s="25">
        <v>1765.0050000000001</v>
      </c>
      <c r="DC182" s="25">
        <v>1947.0170000000001</v>
      </c>
      <c r="DD182" s="25">
        <v>2000.54</v>
      </c>
      <c r="DE182" s="25">
        <v>1851.1590000000001</v>
      </c>
      <c r="DF182" s="25">
        <v>1820.251</v>
      </c>
      <c r="DG182" s="25">
        <v>1826.8720000000001</v>
      </c>
      <c r="DH182" s="25">
        <v>1811.33</v>
      </c>
      <c r="DI182" s="25">
        <v>5429.8779999999997</v>
      </c>
      <c r="DJ182" s="12">
        <v>2413.165</v>
      </c>
      <c r="DK182">
        <v>4277.9539999999997</v>
      </c>
      <c r="DL182">
        <v>6525.6989999999996</v>
      </c>
      <c r="DM182">
        <v>3717.1410000000001</v>
      </c>
      <c r="DN182">
        <v>4158.8320000000003</v>
      </c>
      <c r="DO182">
        <v>1772.3440000000001</v>
      </c>
    </row>
    <row r="183" spans="1:119" x14ac:dyDescent="0.25">
      <c r="A183" s="12" t="s">
        <v>66</v>
      </c>
      <c r="B183" s="12" t="s">
        <v>65</v>
      </c>
      <c r="C183" s="12" t="s">
        <v>65</v>
      </c>
      <c r="D183" s="12" t="s">
        <v>33</v>
      </c>
      <c r="E183" s="12" t="s">
        <v>65</v>
      </c>
      <c r="F183" s="12" t="s">
        <v>65</v>
      </c>
      <c r="G183" s="12" t="s">
        <v>65</v>
      </c>
      <c r="H183" s="12" t="s">
        <v>156</v>
      </c>
      <c r="I183" s="12" t="s">
        <v>126</v>
      </c>
      <c r="J183" s="31">
        <v>42580</v>
      </c>
      <c r="K183" s="12">
        <v>16</v>
      </c>
      <c r="L183" s="12">
        <v>19</v>
      </c>
      <c r="M183" s="25">
        <v>24</v>
      </c>
      <c r="N183" s="25">
        <v>24</v>
      </c>
      <c r="O183" s="25">
        <v>25</v>
      </c>
      <c r="P183" s="25">
        <v>24</v>
      </c>
      <c r="Q183" s="25">
        <v>0</v>
      </c>
      <c r="R183" s="25">
        <v>0</v>
      </c>
      <c r="S183" s="25">
        <v>0</v>
      </c>
      <c r="T183" s="25">
        <v>0</v>
      </c>
      <c r="U183" s="25">
        <v>3219.837</v>
      </c>
      <c r="V183" s="25">
        <v>3173.41</v>
      </c>
      <c r="W183" s="25">
        <v>3182.248</v>
      </c>
      <c r="X183" s="25">
        <v>3615.39</v>
      </c>
      <c r="Y183" s="25">
        <v>4238.4769999999999</v>
      </c>
      <c r="Z183" s="25">
        <v>4849.8230000000003</v>
      </c>
      <c r="AA183" s="25">
        <v>7394.7979999999998</v>
      </c>
      <c r="AB183" s="25">
        <v>6603.5079999999998</v>
      </c>
      <c r="AC183" s="25">
        <v>6602.9219999999996</v>
      </c>
      <c r="AD183" s="25">
        <v>6898.64</v>
      </c>
      <c r="AE183" s="25">
        <v>7359.8630000000003</v>
      </c>
      <c r="AF183" s="25">
        <v>7807.9350000000004</v>
      </c>
      <c r="AG183" s="25">
        <v>8225.4269999999997</v>
      </c>
      <c r="AH183" s="25">
        <v>8627.6170000000002</v>
      </c>
      <c r="AI183" s="25">
        <v>8841.4830000000002</v>
      </c>
      <c r="AJ183" s="25">
        <v>7646.7879999999996</v>
      </c>
      <c r="AK183" s="25">
        <v>7681.8519999999999</v>
      </c>
      <c r="AL183" s="25">
        <v>7656.7849999999999</v>
      </c>
      <c r="AM183" s="25">
        <v>7518.9</v>
      </c>
      <c r="AN183" s="25">
        <v>8431.52</v>
      </c>
      <c r="AO183" s="25">
        <v>9714.7170000000006</v>
      </c>
      <c r="AP183" s="25">
        <v>9150.9349999999995</v>
      </c>
      <c r="AQ183" s="25">
        <v>5430.1279999999997</v>
      </c>
      <c r="AR183" s="25">
        <v>3241.5250000000001</v>
      </c>
      <c r="AS183" s="25">
        <v>7626.0810000000001</v>
      </c>
      <c r="AT183" s="25">
        <v>71.354159999999993</v>
      </c>
      <c r="AU183" s="25">
        <v>70.0625</v>
      </c>
      <c r="AV183" s="25">
        <v>68.541659999999993</v>
      </c>
      <c r="AW183" s="25">
        <v>67.3125</v>
      </c>
      <c r="AX183" s="25">
        <v>66.270840000000007</v>
      </c>
      <c r="AY183" s="25">
        <v>65.479159999999993</v>
      </c>
      <c r="AZ183" s="25">
        <v>65.083340000000007</v>
      </c>
      <c r="BA183" s="25">
        <v>67.625</v>
      </c>
      <c r="BB183" s="25">
        <v>71.416659999999993</v>
      </c>
      <c r="BC183" s="25">
        <v>75.75</v>
      </c>
      <c r="BD183" s="25">
        <v>79.895840000000007</v>
      </c>
      <c r="BE183" s="25">
        <v>83.416659999999993</v>
      </c>
      <c r="BF183" s="25">
        <v>86.958340000000007</v>
      </c>
      <c r="BG183" s="25">
        <v>89.75</v>
      </c>
      <c r="BH183" s="25">
        <v>91.8125</v>
      </c>
      <c r="BI183" s="25">
        <v>93.3125</v>
      </c>
      <c r="BJ183" s="25">
        <v>93.333340000000007</v>
      </c>
      <c r="BK183" s="25">
        <v>91.958340000000007</v>
      </c>
      <c r="BL183" s="25">
        <v>89.666659999999993</v>
      </c>
      <c r="BM183" s="25">
        <v>85.458340000000007</v>
      </c>
      <c r="BN183" s="25">
        <v>81.041659999999993</v>
      </c>
      <c r="BO183" s="25">
        <v>77.791659999999993</v>
      </c>
      <c r="BP183" s="25">
        <v>75.354159999999993</v>
      </c>
      <c r="BQ183" s="25">
        <v>73.208340000000007</v>
      </c>
      <c r="BR183" s="25">
        <v>-58.397089999999999</v>
      </c>
      <c r="BS183" s="25">
        <v>-81.578659999999999</v>
      </c>
      <c r="BT183" s="25">
        <v>-41.767440000000001</v>
      </c>
      <c r="BU183" s="25">
        <v>-76.464429999999993</v>
      </c>
      <c r="BV183" s="25">
        <v>56.625889999999998</v>
      </c>
      <c r="BW183" s="25">
        <v>55.885809999999999</v>
      </c>
      <c r="BX183" s="25">
        <v>-177.10830000000001</v>
      </c>
      <c r="BY183" s="25">
        <v>-84.502080000000007</v>
      </c>
      <c r="BZ183" s="25">
        <v>-28.007960000000001</v>
      </c>
      <c r="CA183" s="25">
        <v>205.59200000000001</v>
      </c>
      <c r="CB183" s="25">
        <v>220.98009999999999</v>
      </c>
      <c r="CC183" s="25">
        <v>214.29470000000001</v>
      </c>
      <c r="CD183" s="25">
        <v>183.6123</v>
      </c>
      <c r="CE183" s="25">
        <v>142.3947</v>
      </c>
      <c r="CF183" s="25">
        <v>313.58710000000002</v>
      </c>
      <c r="CG183" s="25">
        <v>1393.018</v>
      </c>
      <c r="CH183" s="25">
        <v>1338.251</v>
      </c>
      <c r="CI183" s="25">
        <v>1233.5129999999999</v>
      </c>
      <c r="CJ183" s="25">
        <v>1191.836</v>
      </c>
      <c r="CK183" s="25">
        <v>420.77409999999998</v>
      </c>
      <c r="CL183" s="25">
        <v>87.37988</v>
      </c>
      <c r="CM183" s="25">
        <v>-20.737749999999998</v>
      </c>
      <c r="CN183" s="25">
        <v>126.0211</v>
      </c>
      <c r="CO183" s="25">
        <v>-140.30590000000001</v>
      </c>
      <c r="CP183" s="25">
        <v>1294.422</v>
      </c>
      <c r="CQ183" s="25">
        <v>3500.8380000000002</v>
      </c>
      <c r="CR183" s="25">
        <v>3139.998</v>
      </c>
      <c r="CS183" s="25">
        <v>3108.8429999999998</v>
      </c>
      <c r="CT183" s="25">
        <v>3049.1959999999999</v>
      </c>
      <c r="CU183" s="25">
        <v>3188.982</v>
      </c>
      <c r="CV183" s="25">
        <v>2587.2449999999999</v>
      </c>
      <c r="CW183" s="25">
        <v>3618.221</v>
      </c>
      <c r="CX183" s="25">
        <v>2173.2869999999998</v>
      </c>
      <c r="CY183" s="25">
        <v>1866.556</v>
      </c>
      <c r="CZ183" s="25">
        <v>1208.1759999999999</v>
      </c>
      <c r="DA183" s="25">
        <v>1491.7840000000001</v>
      </c>
      <c r="DB183" s="25">
        <v>1735.44</v>
      </c>
      <c r="DC183" s="25">
        <v>1919.8230000000001</v>
      </c>
      <c r="DD183" s="25">
        <v>1956.4829999999999</v>
      </c>
      <c r="DE183" s="25">
        <v>1825.0350000000001</v>
      </c>
      <c r="DF183" s="25">
        <v>1809.2249999999999</v>
      </c>
      <c r="DG183" s="25">
        <v>1808.694</v>
      </c>
      <c r="DH183" s="25">
        <v>1793.4960000000001</v>
      </c>
      <c r="DI183" s="25">
        <v>5384.7790000000005</v>
      </c>
      <c r="DJ183" s="12">
        <v>2384.44</v>
      </c>
      <c r="DK183">
        <v>4290.4629999999997</v>
      </c>
      <c r="DL183">
        <v>6495.1949999999997</v>
      </c>
      <c r="DM183">
        <v>3663.2109999999998</v>
      </c>
      <c r="DN183">
        <v>4116.4179999999997</v>
      </c>
      <c r="DO183">
        <v>1746.5809999999999</v>
      </c>
    </row>
    <row r="184" spans="1:119" x14ac:dyDescent="0.25">
      <c r="A184" s="12" t="s">
        <v>66</v>
      </c>
      <c r="B184" s="12" t="s">
        <v>65</v>
      </c>
      <c r="C184" s="12" t="s">
        <v>65</v>
      </c>
      <c r="D184" s="12" t="s">
        <v>33</v>
      </c>
      <c r="E184" s="12" t="s">
        <v>65</v>
      </c>
      <c r="F184" s="12" t="s">
        <v>65</v>
      </c>
      <c r="G184" s="12" t="s">
        <v>65</v>
      </c>
      <c r="H184" s="12" t="s">
        <v>156</v>
      </c>
      <c r="I184" s="12" t="s">
        <v>126</v>
      </c>
      <c r="J184" s="31">
        <v>42597</v>
      </c>
      <c r="K184" s="12">
        <v>16</v>
      </c>
      <c r="L184" s="12">
        <v>19</v>
      </c>
      <c r="M184" s="12">
        <v>19</v>
      </c>
      <c r="N184" s="12">
        <v>19</v>
      </c>
      <c r="O184" s="12">
        <v>24</v>
      </c>
      <c r="P184" s="12">
        <v>23</v>
      </c>
      <c r="Q184" s="12">
        <v>0</v>
      </c>
      <c r="R184" s="12">
        <v>0</v>
      </c>
      <c r="S184" s="12">
        <v>0</v>
      </c>
      <c r="T184" s="12">
        <v>0</v>
      </c>
      <c r="U184" s="12">
        <v>2798.6550000000002</v>
      </c>
      <c r="V184" s="12">
        <v>2773.1190000000001</v>
      </c>
      <c r="W184" s="12">
        <v>2656.37</v>
      </c>
      <c r="X184" s="12">
        <v>3188.9650000000001</v>
      </c>
      <c r="Y184" s="12">
        <v>3686.3009999999999</v>
      </c>
      <c r="Z184" s="12">
        <v>4355.4189999999999</v>
      </c>
      <c r="AA184" s="12">
        <v>7239.192</v>
      </c>
      <c r="AB184" s="12">
        <v>6260.6549999999997</v>
      </c>
      <c r="AC184" s="12">
        <v>6245.0870000000004</v>
      </c>
      <c r="AD184" s="12">
        <v>6377.8090000000002</v>
      </c>
      <c r="AE184" s="12">
        <v>6761.4309999999996</v>
      </c>
      <c r="AF184" s="12">
        <v>7225.2960000000003</v>
      </c>
      <c r="AG184" s="12">
        <v>7684.9809999999998</v>
      </c>
      <c r="AH184" s="12">
        <v>8069.5079999999998</v>
      </c>
      <c r="AI184" s="12">
        <v>8147.3410000000003</v>
      </c>
      <c r="AJ184" s="12">
        <v>7198.0680000000002</v>
      </c>
      <c r="AK184" s="12">
        <v>7155.1310000000003</v>
      </c>
      <c r="AL184" s="12">
        <v>7090.1279999999997</v>
      </c>
      <c r="AM184" s="12">
        <v>7078.7340000000004</v>
      </c>
      <c r="AN184" s="12">
        <v>8039.1779999999999</v>
      </c>
      <c r="AO184" s="12">
        <v>9117.3389999999999</v>
      </c>
      <c r="AP184" s="12">
        <v>8405.3140000000003</v>
      </c>
      <c r="AQ184" s="12">
        <v>5195.8689999999997</v>
      </c>
      <c r="AR184" s="12">
        <v>3954.4630000000002</v>
      </c>
      <c r="AS184" s="12">
        <v>7130.5150000000003</v>
      </c>
      <c r="AT184" s="12">
        <v>68.552639999999997</v>
      </c>
      <c r="AU184" s="12">
        <v>66.710530000000006</v>
      </c>
      <c r="AV184" s="12">
        <v>65.394739999999999</v>
      </c>
      <c r="AW184" s="12">
        <v>64.63158</v>
      </c>
      <c r="AX184" s="12">
        <v>63.36842</v>
      </c>
      <c r="AY184" s="12">
        <v>62.5</v>
      </c>
      <c r="AZ184" s="12">
        <v>61.921050000000001</v>
      </c>
      <c r="BA184" s="12">
        <v>63.842109999999998</v>
      </c>
      <c r="BB184" s="12">
        <v>66.894739999999999</v>
      </c>
      <c r="BC184" s="12">
        <v>70.342100000000002</v>
      </c>
      <c r="BD184" s="12">
        <v>74.447360000000003</v>
      </c>
      <c r="BE184" s="12">
        <v>78.921049999999994</v>
      </c>
      <c r="BF184" s="12">
        <v>82.63158</v>
      </c>
      <c r="BG184" s="12">
        <v>85.210530000000006</v>
      </c>
      <c r="BH184" s="12">
        <v>86.921049999999994</v>
      </c>
      <c r="BI184" s="12">
        <v>88.263159999999999</v>
      </c>
      <c r="BJ184" s="12">
        <v>88.394739999999999</v>
      </c>
      <c r="BK184" s="12">
        <v>87.342100000000002</v>
      </c>
      <c r="BL184" s="12">
        <v>85.289469999999994</v>
      </c>
      <c r="BM184" s="12">
        <v>81.184209999999993</v>
      </c>
      <c r="BN184" s="12">
        <v>76.710530000000006</v>
      </c>
      <c r="BO184" s="12">
        <v>73.5</v>
      </c>
      <c r="BP184" s="12">
        <v>70.947360000000003</v>
      </c>
      <c r="BQ184" s="12">
        <v>69.078950000000006</v>
      </c>
      <c r="BR184" s="12">
        <v>-91.291430000000005</v>
      </c>
      <c r="BS184" s="12">
        <v>-89.643709999999999</v>
      </c>
      <c r="BT184" s="12">
        <v>-97.988680000000002</v>
      </c>
      <c r="BU184" s="12">
        <v>-109.1229</v>
      </c>
      <c r="BV184" s="12">
        <v>49.986199999999997</v>
      </c>
      <c r="BW184" s="12">
        <v>68.502080000000007</v>
      </c>
      <c r="BX184" s="12">
        <v>-151.0847</v>
      </c>
      <c r="BY184" s="12">
        <v>-73.215639999999993</v>
      </c>
      <c r="BZ184" s="12">
        <v>-31.593699999999998</v>
      </c>
      <c r="CA184" s="12">
        <v>175.22020000000001</v>
      </c>
      <c r="CB184" s="12">
        <v>174.6403</v>
      </c>
      <c r="CC184" s="12">
        <v>175.35679999999999</v>
      </c>
      <c r="CD184" s="12">
        <v>150.09809999999999</v>
      </c>
      <c r="CE184" s="12">
        <v>127.8231</v>
      </c>
      <c r="CF184" s="12">
        <v>330.00290000000001</v>
      </c>
      <c r="CG184" s="12">
        <v>1541.345</v>
      </c>
      <c r="CH184" s="12">
        <v>1500.116</v>
      </c>
      <c r="CI184" s="12">
        <v>1383.16</v>
      </c>
      <c r="CJ184" s="12">
        <v>1329.607</v>
      </c>
      <c r="CK184" s="12">
        <v>453.35829999999999</v>
      </c>
      <c r="CL184" s="12">
        <v>62.672400000000003</v>
      </c>
      <c r="CM184" s="12">
        <v>-18.588460000000001</v>
      </c>
      <c r="CN184" s="12">
        <v>126.27930000000001</v>
      </c>
      <c r="CO184" s="12">
        <v>-114.3246</v>
      </c>
      <c r="CP184" s="12">
        <v>1442.212</v>
      </c>
      <c r="CQ184" s="12">
        <v>3680.277</v>
      </c>
      <c r="CR184" s="12">
        <v>3216.8960000000002</v>
      </c>
      <c r="CS184" s="12">
        <v>3167.7849999999999</v>
      </c>
      <c r="CT184" s="12">
        <v>3121.0140000000001</v>
      </c>
      <c r="CU184" s="12">
        <v>2799.518</v>
      </c>
      <c r="CV184" s="12">
        <v>2495.616</v>
      </c>
      <c r="CW184" s="12">
        <v>3900.56</v>
      </c>
      <c r="CX184" s="12">
        <v>2125.172</v>
      </c>
      <c r="CY184" s="12">
        <v>1948.434</v>
      </c>
      <c r="CZ184" s="12">
        <v>1286.4929999999999</v>
      </c>
      <c r="DA184" s="12">
        <v>1581.7840000000001</v>
      </c>
      <c r="DB184" s="12">
        <v>1813.61</v>
      </c>
      <c r="DC184" s="12">
        <v>2049.2080000000001</v>
      </c>
      <c r="DD184" s="12">
        <v>2168.1860000000001</v>
      </c>
      <c r="DE184" s="12">
        <v>1993.4090000000001</v>
      </c>
      <c r="DF184" s="12">
        <v>1999.1079999999999</v>
      </c>
      <c r="DG184" s="12">
        <v>2026.5709999999999</v>
      </c>
      <c r="DH184" s="12">
        <v>2022.2059999999999</v>
      </c>
      <c r="DI184" s="12">
        <v>2234.913</v>
      </c>
      <c r="DJ184" s="12">
        <v>2695.07</v>
      </c>
      <c r="DK184">
        <v>4715.5460000000003</v>
      </c>
      <c r="DL184">
        <v>7142.67</v>
      </c>
      <c r="DM184">
        <v>4104.2430000000004</v>
      </c>
      <c r="DN184">
        <v>4193.0709999999999</v>
      </c>
      <c r="DO184">
        <v>1743.327</v>
      </c>
    </row>
    <row r="185" spans="1:119" x14ac:dyDescent="0.25">
      <c r="A185" s="12" t="s">
        <v>66</v>
      </c>
      <c r="B185" s="12" t="s">
        <v>65</v>
      </c>
      <c r="C185" s="12" t="s">
        <v>65</v>
      </c>
      <c r="D185" s="12" t="s">
        <v>33</v>
      </c>
      <c r="E185" s="12" t="s">
        <v>65</v>
      </c>
      <c r="F185" s="12" t="s">
        <v>65</v>
      </c>
      <c r="G185" s="12" t="s">
        <v>65</v>
      </c>
      <c r="H185" s="12" t="s">
        <v>156</v>
      </c>
      <c r="I185" s="12" t="s">
        <v>126</v>
      </c>
      <c r="J185" s="31">
        <v>42598</v>
      </c>
      <c r="K185" s="12">
        <v>16</v>
      </c>
      <c r="L185" s="12">
        <v>19</v>
      </c>
      <c r="M185" s="12">
        <v>19</v>
      </c>
      <c r="N185" s="12">
        <v>19</v>
      </c>
      <c r="O185" s="12">
        <v>24</v>
      </c>
      <c r="P185" s="12">
        <v>23</v>
      </c>
      <c r="Q185" s="12">
        <v>0</v>
      </c>
      <c r="R185" s="12">
        <v>0</v>
      </c>
      <c r="S185" s="12">
        <v>0</v>
      </c>
      <c r="T185" s="12">
        <v>0</v>
      </c>
      <c r="U185" s="12">
        <v>3158.8809999999999</v>
      </c>
      <c r="V185" s="12">
        <v>3030.6129999999998</v>
      </c>
      <c r="W185" s="12">
        <v>3022.5390000000002</v>
      </c>
      <c r="X185" s="12">
        <v>3350.9670000000001</v>
      </c>
      <c r="Y185" s="12">
        <v>3834.6109999999999</v>
      </c>
      <c r="Z185" s="12">
        <v>4460.55</v>
      </c>
      <c r="AA185" s="12">
        <v>7264.6109999999999</v>
      </c>
      <c r="AB185" s="12">
        <v>6360.2569999999996</v>
      </c>
      <c r="AC185" s="12">
        <v>6330.3959999999997</v>
      </c>
      <c r="AD185" s="12">
        <v>6460.4430000000002</v>
      </c>
      <c r="AE185" s="12">
        <v>6821.5519999999997</v>
      </c>
      <c r="AF185" s="12">
        <v>7249.3850000000002</v>
      </c>
      <c r="AG185" s="12">
        <v>7687.5050000000001</v>
      </c>
      <c r="AH185" s="12">
        <v>8038.9660000000003</v>
      </c>
      <c r="AI185" s="12">
        <v>8078.9409999999998</v>
      </c>
      <c r="AJ185" s="12">
        <v>7067.7939999999999</v>
      </c>
      <c r="AK185" s="12">
        <v>7066.5529999999999</v>
      </c>
      <c r="AL185" s="12">
        <v>7041.1379999999999</v>
      </c>
      <c r="AM185" s="12">
        <v>6988.3140000000003</v>
      </c>
      <c r="AN185" s="12">
        <v>8006.1059999999998</v>
      </c>
      <c r="AO185" s="12">
        <v>9132.4860000000008</v>
      </c>
      <c r="AP185" s="12">
        <v>8485.1419999999998</v>
      </c>
      <c r="AQ185" s="12">
        <v>5015.1559999999999</v>
      </c>
      <c r="AR185" s="12">
        <v>3667.5320000000002</v>
      </c>
      <c r="AS185" s="12">
        <v>7040.95</v>
      </c>
      <c r="AT185" s="12">
        <v>67.13158</v>
      </c>
      <c r="AU185" s="12">
        <v>65.86842</v>
      </c>
      <c r="AV185" s="12">
        <v>64.394739999999999</v>
      </c>
      <c r="AW185" s="12">
        <v>63.36842</v>
      </c>
      <c r="AX185" s="12">
        <v>62.5</v>
      </c>
      <c r="AY185" s="12">
        <v>61.657890000000002</v>
      </c>
      <c r="AZ185" s="12">
        <v>61.263159999999999</v>
      </c>
      <c r="BA185" s="12">
        <v>63.710529999999999</v>
      </c>
      <c r="BB185" s="12">
        <v>67.157899999999998</v>
      </c>
      <c r="BC185" s="12">
        <v>70.894739999999999</v>
      </c>
      <c r="BD185" s="12">
        <v>74.973690000000005</v>
      </c>
      <c r="BE185" s="12">
        <v>79</v>
      </c>
      <c r="BF185" s="12">
        <v>82.315790000000007</v>
      </c>
      <c r="BG185" s="12">
        <v>85.710530000000006</v>
      </c>
      <c r="BH185" s="12">
        <v>87.684209999999993</v>
      </c>
      <c r="BI185" s="12">
        <v>89.052639999999997</v>
      </c>
      <c r="BJ185" s="12">
        <v>89.36842</v>
      </c>
      <c r="BK185" s="12">
        <v>88.526309999999995</v>
      </c>
      <c r="BL185" s="12">
        <v>86.421049999999994</v>
      </c>
      <c r="BM185" s="12">
        <v>82.026309999999995</v>
      </c>
      <c r="BN185" s="12">
        <v>77.710530000000006</v>
      </c>
      <c r="BO185" s="12">
        <v>74.657899999999998</v>
      </c>
      <c r="BP185" s="12">
        <v>72</v>
      </c>
      <c r="BQ185" s="12">
        <v>70.657899999999998</v>
      </c>
      <c r="BR185" s="12">
        <v>-91.291439999999994</v>
      </c>
      <c r="BS185" s="12">
        <v>-89.64376</v>
      </c>
      <c r="BT185" s="12">
        <v>-97.988680000000002</v>
      </c>
      <c r="BU185" s="12">
        <v>-109.1229</v>
      </c>
      <c r="BV185" s="12">
        <v>49.986190000000001</v>
      </c>
      <c r="BW185" s="12">
        <v>68.502139999999997</v>
      </c>
      <c r="BX185" s="12">
        <v>-151.0847</v>
      </c>
      <c r="BY185" s="12">
        <v>-73.215639999999993</v>
      </c>
      <c r="BZ185" s="12">
        <v>-31.593669999999999</v>
      </c>
      <c r="CA185" s="12">
        <v>175.22020000000001</v>
      </c>
      <c r="CB185" s="12">
        <v>174.64019999999999</v>
      </c>
      <c r="CC185" s="12">
        <v>175.35679999999999</v>
      </c>
      <c r="CD185" s="12">
        <v>150.09819999999999</v>
      </c>
      <c r="CE185" s="12">
        <v>127.8231</v>
      </c>
      <c r="CF185" s="12">
        <v>330.00290000000001</v>
      </c>
      <c r="CG185" s="12">
        <v>1541.345</v>
      </c>
      <c r="CH185" s="12">
        <v>1500.116</v>
      </c>
      <c r="CI185" s="12">
        <v>1383.16</v>
      </c>
      <c r="CJ185" s="12">
        <v>1329.607</v>
      </c>
      <c r="CK185" s="12">
        <v>453.35820000000001</v>
      </c>
      <c r="CL185" s="12">
        <v>62.672620000000002</v>
      </c>
      <c r="CM185" s="12">
        <v>-18.588259999999998</v>
      </c>
      <c r="CN185" s="12">
        <v>126.2792</v>
      </c>
      <c r="CO185" s="12">
        <v>-114.3246</v>
      </c>
      <c r="CP185" s="12">
        <v>1442.212</v>
      </c>
      <c r="CQ185" s="12">
        <v>3926.0439999999999</v>
      </c>
      <c r="CR185" s="12">
        <v>3306.873</v>
      </c>
      <c r="CS185" s="12">
        <v>3238.627</v>
      </c>
      <c r="CT185" s="12">
        <v>3103.893</v>
      </c>
      <c r="CU185" s="12">
        <v>2804.9079999999999</v>
      </c>
      <c r="CV185" s="12">
        <v>2619.5100000000002</v>
      </c>
      <c r="CW185" s="12">
        <v>4087.85</v>
      </c>
      <c r="CX185" s="12">
        <v>2218.9229999999998</v>
      </c>
      <c r="CY185" s="12">
        <v>2013.6120000000001</v>
      </c>
      <c r="CZ185" s="12">
        <v>1328.482</v>
      </c>
      <c r="DA185" s="12">
        <v>1630.527</v>
      </c>
      <c r="DB185" s="12">
        <v>1882.268</v>
      </c>
      <c r="DC185" s="12">
        <v>2124.8809999999999</v>
      </c>
      <c r="DD185" s="12">
        <v>2274.098</v>
      </c>
      <c r="DE185" s="12">
        <v>2092.5590000000002</v>
      </c>
      <c r="DF185" s="12">
        <v>2084.7779999999998</v>
      </c>
      <c r="DG185" s="12">
        <v>2115.1390000000001</v>
      </c>
      <c r="DH185" s="12">
        <v>2087.692</v>
      </c>
      <c r="DI185" s="12">
        <v>2321.0230000000001</v>
      </c>
      <c r="DJ185" s="12">
        <v>2819.3969999999999</v>
      </c>
      <c r="DK185">
        <v>4913.8919999999998</v>
      </c>
      <c r="DL185">
        <v>7397.6589999999997</v>
      </c>
      <c r="DM185">
        <v>4210.75</v>
      </c>
      <c r="DN185">
        <v>4401.835</v>
      </c>
      <c r="DO185">
        <v>1816.201</v>
      </c>
    </row>
    <row r="186" spans="1:119" x14ac:dyDescent="0.25">
      <c r="A186" s="12" t="s">
        <v>66</v>
      </c>
      <c r="B186" s="12" t="s">
        <v>65</v>
      </c>
      <c r="C186" s="12" t="s">
        <v>65</v>
      </c>
      <c r="D186" s="12" t="s">
        <v>33</v>
      </c>
      <c r="E186" s="12" t="s">
        <v>65</v>
      </c>
      <c r="F186" s="12" t="s">
        <v>65</v>
      </c>
      <c r="G186" s="12" t="s">
        <v>65</v>
      </c>
      <c r="H186" s="12" t="s">
        <v>156</v>
      </c>
      <c r="I186" s="12" t="s">
        <v>126</v>
      </c>
      <c r="J186" s="31">
        <v>42599</v>
      </c>
      <c r="K186" s="12">
        <v>16</v>
      </c>
      <c r="L186" s="12">
        <v>19</v>
      </c>
      <c r="M186" s="12">
        <v>19</v>
      </c>
      <c r="N186" s="12">
        <v>19</v>
      </c>
      <c r="O186" s="12">
        <v>24</v>
      </c>
      <c r="P186" s="12">
        <v>23</v>
      </c>
      <c r="Q186" s="12">
        <v>0</v>
      </c>
      <c r="R186" s="12">
        <v>0</v>
      </c>
      <c r="S186" s="12">
        <v>0</v>
      </c>
      <c r="T186" s="12">
        <v>0</v>
      </c>
      <c r="U186" s="12">
        <v>3096.2809999999999</v>
      </c>
      <c r="V186" s="12">
        <v>3047.3969999999999</v>
      </c>
      <c r="W186" s="12">
        <v>2992.7359999999999</v>
      </c>
      <c r="X186" s="12">
        <v>3296.8589999999999</v>
      </c>
      <c r="Y186" s="12">
        <v>3837.6350000000002</v>
      </c>
      <c r="Z186" s="12">
        <v>4359.9589999999998</v>
      </c>
      <c r="AA186" s="12">
        <v>7216.3050000000003</v>
      </c>
      <c r="AB186" s="12">
        <v>6323.7020000000002</v>
      </c>
      <c r="AC186" s="12">
        <v>6289.8429999999998</v>
      </c>
      <c r="AD186" s="12">
        <v>6550.96</v>
      </c>
      <c r="AE186" s="12">
        <v>7034.1350000000002</v>
      </c>
      <c r="AF186" s="12">
        <v>7537.857</v>
      </c>
      <c r="AG186" s="12">
        <v>7973.2619999999997</v>
      </c>
      <c r="AH186" s="12">
        <v>8258.4619999999995</v>
      </c>
      <c r="AI186" s="12">
        <v>8180.44</v>
      </c>
      <c r="AJ186" s="12">
        <v>7210.6729999999998</v>
      </c>
      <c r="AK186" s="12">
        <v>7185.73</v>
      </c>
      <c r="AL186" s="12">
        <v>7083.4070000000002</v>
      </c>
      <c r="AM186" s="12">
        <v>7040.076</v>
      </c>
      <c r="AN186" s="12">
        <v>8429.857</v>
      </c>
      <c r="AO186" s="12">
        <v>9254.8970000000008</v>
      </c>
      <c r="AP186" s="12">
        <v>8580.4500000000007</v>
      </c>
      <c r="AQ186" s="12">
        <v>5094.0460000000003</v>
      </c>
      <c r="AR186" s="12">
        <v>3739.8580000000002</v>
      </c>
      <c r="AS186" s="12">
        <v>7129.9709999999995</v>
      </c>
      <c r="AT186" s="12">
        <v>69.289469999999994</v>
      </c>
      <c r="AU186" s="12">
        <v>67.63158</v>
      </c>
      <c r="AV186" s="12">
        <v>66</v>
      </c>
      <c r="AW186" s="12">
        <v>64.421049999999994</v>
      </c>
      <c r="AX186" s="12">
        <v>63.289470000000001</v>
      </c>
      <c r="AY186" s="12">
        <v>62.736840000000001</v>
      </c>
      <c r="AZ186" s="12">
        <v>62.552630000000001</v>
      </c>
      <c r="BA186" s="12">
        <v>64.86842</v>
      </c>
      <c r="BB186" s="12">
        <v>69.026309999999995</v>
      </c>
      <c r="BC186" s="12">
        <v>73.342100000000002</v>
      </c>
      <c r="BD186" s="12">
        <v>77.447360000000003</v>
      </c>
      <c r="BE186" s="12">
        <v>81.947360000000003</v>
      </c>
      <c r="BF186" s="12">
        <v>84.973690000000005</v>
      </c>
      <c r="BG186" s="12">
        <v>87.526309999999995</v>
      </c>
      <c r="BH186" s="12">
        <v>89.552639999999997</v>
      </c>
      <c r="BI186" s="12">
        <v>90.657899999999998</v>
      </c>
      <c r="BJ186" s="12">
        <v>90.815790000000007</v>
      </c>
      <c r="BK186" s="12">
        <v>89.447360000000003</v>
      </c>
      <c r="BL186" s="12">
        <v>86.86842</v>
      </c>
      <c r="BM186" s="12">
        <v>82.657899999999998</v>
      </c>
      <c r="BN186" s="12">
        <v>78.552639999999997</v>
      </c>
      <c r="BO186" s="12">
        <v>75.210530000000006</v>
      </c>
      <c r="BP186" s="12">
        <v>72.842100000000002</v>
      </c>
      <c r="BQ186" s="12">
        <v>70.763159999999999</v>
      </c>
      <c r="BR186" s="12">
        <v>-91.291439999999994</v>
      </c>
      <c r="BS186" s="12">
        <v>-89.643780000000007</v>
      </c>
      <c r="BT186" s="12">
        <v>-97.988680000000002</v>
      </c>
      <c r="BU186" s="12">
        <v>-109.1229</v>
      </c>
      <c r="BV186" s="12">
        <v>49.986159999999998</v>
      </c>
      <c r="BW186" s="12">
        <v>68.502039999999994</v>
      </c>
      <c r="BX186" s="12">
        <v>-151.0847</v>
      </c>
      <c r="BY186" s="12">
        <v>-73.215530000000001</v>
      </c>
      <c r="BZ186" s="12">
        <v>-31.593699999999998</v>
      </c>
      <c r="CA186" s="12">
        <v>175.22020000000001</v>
      </c>
      <c r="CB186" s="12">
        <v>174.6404</v>
      </c>
      <c r="CC186" s="12">
        <v>175.35679999999999</v>
      </c>
      <c r="CD186" s="12">
        <v>150.09819999999999</v>
      </c>
      <c r="CE186" s="12">
        <v>127.8232</v>
      </c>
      <c r="CF186" s="12">
        <v>330.00310000000002</v>
      </c>
      <c r="CG186" s="12">
        <v>1541.345</v>
      </c>
      <c r="CH186" s="12">
        <v>1500.116</v>
      </c>
      <c r="CI186" s="12">
        <v>1383.16</v>
      </c>
      <c r="CJ186" s="12">
        <v>1329.607</v>
      </c>
      <c r="CK186" s="12">
        <v>453.35829999999999</v>
      </c>
      <c r="CL186" s="12">
        <v>62.672510000000003</v>
      </c>
      <c r="CM186" s="12">
        <v>-18.5884</v>
      </c>
      <c r="CN186" s="12">
        <v>126.27930000000001</v>
      </c>
      <c r="CO186" s="12">
        <v>-114.3246</v>
      </c>
      <c r="CP186" s="12">
        <v>1442.212</v>
      </c>
      <c r="CQ186" s="12">
        <v>3732.5720000000001</v>
      </c>
      <c r="CR186" s="12">
        <v>3319.134</v>
      </c>
      <c r="CS186" s="12">
        <v>3244.4540000000002</v>
      </c>
      <c r="CT186" s="12">
        <v>3166.7350000000001</v>
      </c>
      <c r="CU186" s="12">
        <v>2883.2710000000002</v>
      </c>
      <c r="CV186" s="12">
        <v>2575.5030000000002</v>
      </c>
      <c r="CW186" s="12">
        <v>4005.4340000000002</v>
      </c>
      <c r="CX186" s="12">
        <v>2197.7249999999999</v>
      </c>
      <c r="CY186" s="12">
        <v>2009</v>
      </c>
      <c r="CZ186" s="12">
        <v>1327.491</v>
      </c>
      <c r="DA186" s="12">
        <v>1624.135</v>
      </c>
      <c r="DB186" s="12">
        <v>1875.672</v>
      </c>
      <c r="DC186" s="12">
        <v>2144.0309999999999</v>
      </c>
      <c r="DD186" s="12">
        <v>2252.7240000000002</v>
      </c>
      <c r="DE186" s="12">
        <v>2085.3820000000001</v>
      </c>
      <c r="DF186" s="12">
        <v>2070.1610000000001</v>
      </c>
      <c r="DG186" s="12">
        <v>2080.6529999999998</v>
      </c>
      <c r="DH186" s="12">
        <v>2069.9810000000002</v>
      </c>
      <c r="DI186" s="12">
        <v>2321.038</v>
      </c>
      <c r="DJ186" s="12">
        <v>2775.5030000000002</v>
      </c>
      <c r="DK186">
        <v>4898.4660000000003</v>
      </c>
      <c r="DL186">
        <v>7331.6149999999998</v>
      </c>
      <c r="DM186">
        <v>4185.0159999999996</v>
      </c>
      <c r="DN186">
        <v>4420.4930000000004</v>
      </c>
      <c r="DO186">
        <v>1809.422</v>
      </c>
    </row>
    <row r="187" spans="1:119" x14ac:dyDescent="0.25">
      <c r="A187" s="12" t="s">
        <v>66</v>
      </c>
      <c r="B187" s="12" t="s">
        <v>65</v>
      </c>
      <c r="C187" s="12" t="s">
        <v>65</v>
      </c>
      <c r="D187" s="12" t="s">
        <v>33</v>
      </c>
      <c r="E187" s="12" t="s">
        <v>65</v>
      </c>
      <c r="F187" s="12" t="s">
        <v>65</v>
      </c>
      <c r="G187" s="12" t="s">
        <v>65</v>
      </c>
      <c r="H187" s="12" t="s">
        <v>156</v>
      </c>
      <c r="I187" s="12" t="s">
        <v>126</v>
      </c>
      <c r="J187" s="31">
        <v>42639</v>
      </c>
      <c r="K187" s="12">
        <v>17</v>
      </c>
      <c r="L187" s="12">
        <v>19</v>
      </c>
      <c r="M187" s="12">
        <v>13</v>
      </c>
      <c r="N187" s="12">
        <v>13</v>
      </c>
      <c r="O187" s="12">
        <v>14</v>
      </c>
      <c r="P187" s="12">
        <v>14</v>
      </c>
      <c r="Q187" s="12">
        <v>1</v>
      </c>
      <c r="R187" s="12">
        <v>1</v>
      </c>
      <c r="S187" s="12">
        <v>0</v>
      </c>
      <c r="T187" s="12">
        <v>1</v>
      </c>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v>71.115390000000005</v>
      </c>
      <c r="AU187" s="12">
        <v>69.692310000000006</v>
      </c>
      <c r="AV187" s="12">
        <v>66.730770000000007</v>
      </c>
      <c r="AW187" s="12">
        <v>65.846149999999994</v>
      </c>
      <c r="AX187" s="12">
        <v>64.846149999999994</v>
      </c>
      <c r="AY187" s="12">
        <v>64.076920000000001</v>
      </c>
      <c r="AZ187" s="12">
        <v>63.576920000000001</v>
      </c>
      <c r="BA187" s="12">
        <v>65.384609999999995</v>
      </c>
      <c r="BB187" s="12">
        <v>70.076920000000001</v>
      </c>
      <c r="BC187" s="12">
        <v>75.653850000000006</v>
      </c>
      <c r="BD187" s="12">
        <v>81.653850000000006</v>
      </c>
      <c r="BE187" s="12">
        <v>86.153850000000006</v>
      </c>
      <c r="BF187" s="12">
        <v>89.461539999999999</v>
      </c>
      <c r="BG187" s="12">
        <v>92.269229999999993</v>
      </c>
      <c r="BH187" s="12">
        <v>93.576920000000001</v>
      </c>
      <c r="BI187" s="12">
        <v>94.153850000000006</v>
      </c>
      <c r="BJ187" s="12">
        <v>94.153850000000006</v>
      </c>
      <c r="BK187" s="12">
        <v>92.538460000000001</v>
      </c>
      <c r="BL187" s="12">
        <v>88.576920000000001</v>
      </c>
      <c r="BM187" s="12">
        <v>83.346149999999994</v>
      </c>
      <c r="BN187" s="12">
        <v>79.384609999999995</v>
      </c>
      <c r="BO187" s="12">
        <v>76.384609999999995</v>
      </c>
      <c r="BP187" s="12">
        <v>74.923079999999999</v>
      </c>
      <c r="BQ187" s="12">
        <v>72</v>
      </c>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H187" s="12"/>
      <c r="DI187" s="12"/>
      <c r="DJ187" s="12"/>
    </row>
    <row r="188" spans="1:119" x14ac:dyDescent="0.25">
      <c r="A188" s="12" t="s">
        <v>66</v>
      </c>
      <c r="B188" s="12" t="s">
        <v>65</v>
      </c>
      <c r="C188" s="12" t="s">
        <v>65</v>
      </c>
      <c r="D188" s="12" t="s">
        <v>33</v>
      </c>
      <c r="E188" s="12" t="s">
        <v>65</v>
      </c>
      <c r="F188" s="12" t="s">
        <v>65</v>
      </c>
      <c r="G188" s="12" t="s">
        <v>65</v>
      </c>
      <c r="H188" s="12" t="s">
        <v>156</v>
      </c>
      <c r="I188" s="12" t="s">
        <v>126</v>
      </c>
      <c r="J188" s="31">
        <v>42640</v>
      </c>
      <c r="K188" s="12">
        <v>17</v>
      </c>
      <c r="L188" s="12">
        <v>19</v>
      </c>
      <c r="M188" s="12">
        <v>13</v>
      </c>
      <c r="N188" s="12">
        <v>13</v>
      </c>
      <c r="O188" s="12">
        <v>14</v>
      </c>
      <c r="P188" s="12">
        <v>14</v>
      </c>
      <c r="Q188" s="12">
        <v>1</v>
      </c>
      <c r="R188" s="12">
        <v>1</v>
      </c>
      <c r="S188" s="12">
        <v>0</v>
      </c>
      <c r="T188" s="12">
        <v>1</v>
      </c>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v>69.538460000000001</v>
      </c>
      <c r="AU188" s="12">
        <v>67.884609999999995</v>
      </c>
      <c r="AV188" s="12">
        <v>66.423079999999999</v>
      </c>
      <c r="AW188" s="12">
        <v>65.192310000000006</v>
      </c>
      <c r="AX188" s="12">
        <v>63.846150000000002</v>
      </c>
      <c r="AY188" s="12">
        <v>62.884619999999998</v>
      </c>
      <c r="AZ188" s="12">
        <v>62.307690000000001</v>
      </c>
      <c r="BA188" s="12">
        <v>64.192310000000006</v>
      </c>
      <c r="BB188" s="12">
        <v>69.384609999999995</v>
      </c>
      <c r="BC188" s="12">
        <v>73.730770000000007</v>
      </c>
      <c r="BD188" s="12">
        <v>78.692310000000006</v>
      </c>
      <c r="BE188" s="12">
        <v>82.269229999999993</v>
      </c>
      <c r="BF188" s="12">
        <v>84.576920000000001</v>
      </c>
      <c r="BG188" s="12">
        <v>87.153850000000006</v>
      </c>
      <c r="BH188" s="12">
        <v>88.538460000000001</v>
      </c>
      <c r="BI188" s="12">
        <v>88.730770000000007</v>
      </c>
      <c r="BJ188" s="12">
        <v>88.192310000000006</v>
      </c>
      <c r="BK188" s="12">
        <v>86</v>
      </c>
      <c r="BL188" s="12">
        <v>82.269229999999993</v>
      </c>
      <c r="BM188" s="12">
        <v>77</v>
      </c>
      <c r="BN188" s="12">
        <v>73.730770000000007</v>
      </c>
      <c r="BO188" s="12">
        <v>71.692310000000006</v>
      </c>
      <c r="BP188" s="12">
        <v>70.192310000000006</v>
      </c>
      <c r="BQ188" s="12">
        <v>68.538460000000001</v>
      </c>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H188" s="12"/>
      <c r="DI188" s="12"/>
      <c r="DJ188" s="12"/>
    </row>
    <row r="189" spans="1:119" x14ac:dyDescent="0.25">
      <c r="A189" s="12" t="s">
        <v>66</v>
      </c>
      <c r="B189" s="12" t="s">
        <v>65</v>
      </c>
      <c r="C189" s="12" t="s">
        <v>65</v>
      </c>
      <c r="D189" s="12" t="s">
        <v>33</v>
      </c>
      <c r="E189" s="12" t="s">
        <v>65</v>
      </c>
      <c r="F189" s="12" t="s">
        <v>65</v>
      </c>
      <c r="G189" s="12" t="s">
        <v>65</v>
      </c>
      <c r="H189" s="12" t="s">
        <v>156</v>
      </c>
      <c r="I189" s="12" t="s">
        <v>126</v>
      </c>
      <c r="K189" s="12">
        <v>16</v>
      </c>
      <c r="L189" s="12">
        <v>19</v>
      </c>
      <c r="M189" s="12">
        <v>22</v>
      </c>
      <c r="N189" s="12">
        <v>22</v>
      </c>
      <c r="O189" s="12">
        <v>24</v>
      </c>
      <c r="P189" s="12">
        <v>23</v>
      </c>
      <c r="Q189" s="12">
        <v>0</v>
      </c>
      <c r="R189" s="12">
        <v>0</v>
      </c>
      <c r="S189" s="12">
        <v>0</v>
      </c>
      <c r="T189" s="12">
        <v>0</v>
      </c>
      <c r="U189" s="12">
        <v>2952.2449999999999</v>
      </c>
      <c r="V189" s="12">
        <v>2887.9140000000002</v>
      </c>
      <c r="W189" s="12">
        <v>2861.8209999999999</v>
      </c>
      <c r="X189" s="12">
        <v>3252.902</v>
      </c>
      <c r="Y189" s="12">
        <v>3864.6770000000001</v>
      </c>
      <c r="Z189" s="12">
        <v>4492.1679999999997</v>
      </c>
      <c r="AA189" s="12">
        <v>7031.433</v>
      </c>
      <c r="AB189" s="12">
        <v>6373.723</v>
      </c>
      <c r="AC189" s="12">
        <v>6416.19</v>
      </c>
      <c r="AD189" s="12">
        <v>6697.3620000000001</v>
      </c>
      <c r="AE189" s="12">
        <v>7117.4939999999997</v>
      </c>
      <c r="AF189" s="12">
        <v>7551.2790000000005</v>
      </c>
      <c r="AG189" s="12">
        <v>7973.27</v>
      </c>
      <c r="AH189" s="12">
        <v>8335.4599999999991</v>
      </c>
      <c r="AI189" s="12">
        <v>8389.9830000000002</v>
      </c>
      <c r="AJ189" s="12">
        <v>7361.7979999999998</v>
      </c>
      <c r="AK189" s="12">
        <v>7360.8739999999998</v>
      </c>
      <c r="AL189" s="12">
        <v>7309.9790000000003</v>
      </c>
      <c r="AM189" s="12">
        <v>7203.7370000000001</v>
      </c>
      <c r="AN189" s="12">
        <v>8086.5640000000003</v>
      </c>
      <c r="AO189" s="12">
        <v>9162.9529999999995</v>
      </c>
      <c r="AP189" s="12">
        <v>8704.0640000000003</v>
      </c>
      <c r="AQ189" s="12">
        <v>5167.3999999999996</v>
      </c>
      <c r="AR189" s="12">
        <v>3739.8409999999999</v>
      </c>
      <c r="AS189" s="12">
        <v>7309.0969999999998</v>
      </c>
      <c r="AT189" s="12">
        <v>70.10924</v>
      </c>
      <c r="AU189" s="12">
        <v>68.506559999999993</v>
      </c>
      <c r="AV189" s="12">
        <v>67.137010000000004</v>
      </c>
      <c r="AW189" s="12">
        <v>65.875529999999998</v>
      </c>
      <c r="AX189" s="12">
        <v>64.774119999999996</v>
      </c>
      <c r="AY189" s="12">
        <v>63.862029999999997</v>
      </c>
      <c r="AZ189" s="12">
        <v>63.863720000000001</v>
      </c>
      <c r="BA189" s="12">
        <v>66.529430000000005</v>
      </c>
      <c r="BB189" s="12">
        <v>70.423389999999998</v>
      </c>
      <c r="BC189" s="12">
        <v>74.592410000000001</v>
      </c>
      <c r="BD189" s="12">
        <v>78.661209999999997</v>
      </c>
      <c r="BE189" s="12">
        <v>82.476609999999994</v>
      </c>
      <c r="BF189" s="12">
        <v>85.72336</v>
      </c>
      <c r="BG189" s="12">
        <v>88.378249999999994</v>
      </c>
      <c r="BH189" s="12">
        <v>90.135260000000002</v>
      </c>
      <c r="BI189" s="12">
        <v>91.123909999999995</v>
      </c>
      <c r="BJ189" s="12">
        <v>91.095029999999994</v>
      </c>
      <c r="BK189" s="12">
        <v>90.051599999999993</v>
      </c>
      <c r="BL189" s="12">
        <v>87.968130000000002</v>
      </c>
      <c r="BM189" s="12">
        <v>84.044359999999998</v>
      </c>
      <c r="BN189" s="12">
        <v>79.595470000000006</v>
      </c>
      <c r="BO189" s="12">
        <v>76.401600000000002</v>
      </c>
      <c r="BP189" s="12">
        <v>73.80359</v>
      </c>
      <c r="BQ189" s="12">
        <v>71.776989999999998</v>
      </c>
      <c r="BR189" s="12">
        <v>-67.347210000000004</v>
      </c>
      <c r="BS189" s="12">
        <v>-84.149990000000003</v>
      </c>
      <c r="BT189" s="12">
        <v>-57.24736</v>
      </c>
      <c r="BU189" s="12">
        <v>-85.515550000000005</v>
      </c>
      <c r="BV189" s="12">
        <v>52.810139999999997</v>
      </c>
      <c r="BW189" s="12">
        <v>59.061050000000002</v>
      </c>
      <c r="BX189" s="12">
        <v>-168.1027</v>
      </c>
      <c r="BY189" s="12">
        <v>-79.999669999999995</v>
      </c>
      <c r="BZ189" s="12">
        <v>-29.159649999999999</v>
      </c>
      <c r="CA189" s="12">
        <v>196.03440000000001</v>
      </c>
      <c r="CB189" s="12">
        <v>206.58930000000001</v>
      </c>
      <c r="CC189" s="12">
        <v>201.6876</v>
      </c>
      <c r="CD189" s="12">
        <v>172.23679999999999</v>
      </c>
      <c r="CE189" s="12">
        <v>136.018</v>
      </c>
      <c r="CF189" s="12">
        <v>311.17700000000002</v>
      </c>
      <c r="CG189" s="12">
        <v>1414.2929999999999</v>
      </c>
      <c r="CH189" s="12">
        <v>1363.057</v>
      </c>
      <c r="CI189" s="12">
        <v>1257.4159999999999</v>
      </c>
      <c r="CJ189" s="12">
        <v>1213.0509999999999</v>
      </c>
      <c r="CK189" s="12">
        <v>423.07310000000001</v>
      </c>
      <c r="CL189" s="12">
        <v>78.926640000000006</v>
      </c>
      <c r="CM189" s="12">
        <v>-20.06514</v>
      </c>
      <c r="CN189" s="12">
        <v>122.7106</v>
      </c>
      <c r="CO189" s="12">
        <v>-134.23599999999999</v>
      </c>
      <c r="CP189" s="12">
        <v>1316.7560000000001</v>
      </c>
      <c r="CQ189" s="12">
        <v>347.52640000000002</v>
      </c>
      <c r="CR189" s="12">
        <v>305.21469999999999</v>
      </c>
      <c r="CS189" s="12">
        <v>299.16480000000001</v>
      </c>
      <c r="CT189" s="12">
        <v>297.60730000000001</v>
      </c>
      <c r="CU189" s="12">
        <v>276.20530000000002</v>
      </c>
      <c r="CV189" s="12">
        <v>253.35050000000001</v>
      </c>
      <c r="CW189" s="12">
        <v>376.26389999999998</v>
      </c>
      <c r="CX189" s="12">
        <v>215.56559999999999</v>
      </c>
      <c r="CY189" s="12">
        <v>188.0316</v>
      </c>
      <c r="CZ189" s="12">
        <v>121.8274</v>
      </c>
      <c r="DA189" s="12">
        <v>150.42410000000001</v>
      </c>
      <c r="DB189" s="12">
        <v>174.15170000000001</v>
      </c>
      <c r="DC189" s="12">
        <v>193.15100000000001</v>
      </c>
      <c r="DD189" s="12">
        <v>200.08940000000001</v>
      </c>
      <c r="DE189" s="12">
        <v>185.88839999999999</v>
      </c>
      <c r="DF189" s="12">
        <v>183.68510000000001</v>
      </c>
      <c r="DG189" s="12">
        <v>185.08349999999999</v>
      </c>
      <c r="DH189" s="12">
        <v>183.02459999999999</v>
      </c>
      <c r="DI189" s="12">
        <v>467.56180000000001</v>
      </c>
      <c r="DJ189" s="12">
        <v>245.0265</v>
      </c>
      <c r="DK189">
        <v>434.97969999999998</v>
      </c>
      <c r="DL189">
        <v>660.92409999999995</v>
      </c>
      <c r="DM189">
        <v>372.2</v>
      </c>
      <c r="DN189">
        <v>409.55470000000003</v>
      </c>
      <c r="DO189">
        <v>174.09440000000001</v>
      </c>
    </row>
    <row r="190" spans="1:119" x14ac:dyDescent="0.25">
      <c r="A190" s="12" t="s">
        <v>66</v>
      </c>
      <c r="B190" s="12" t="s">
        <v>65</v>
      </c>
      <c r="C190" s="12" t="s">
        <v>65</v>
      </c>
      <c r="D190" s="12" t="s">
        <v>33</v>
      </c>
      <c r="E190" s="12" t="s">
        <v>65</v>
      </c>
      <c r="F190" s="12" t="s">
        <v>65</v>
      </c>
      <c r="G190" s="12" t="s">
        <v>65</v>
      </c>
      <c r="H190" s="12" t="s">
        <v>157</v>
      </c>
      <c r="I190" s="12" t="s">
        <v>65</v>
      </c>
      <c r="J190" s="31">
        <v>42523</v>
      </c>
      <c r="K190" s="12">
        <v>19</v>
      </c>
      <c r="L190" s="12">
        <v>19</v>
      </c>
      <c r="M190" s="12">
        <v>236</v>
      </c>
      <c r="N190" s="12">
        <v>236</v>
      </c>
      <c r="O190" s="12">
        <v>241</v>
      </c>
      <c r="P190" s="12">
        <v>241</v>
      </c>
      <c r="Q190" s="12">
        <v>0</v>
      </c>
      <c r="R190" s="12">
        <v>0</v>
      </c>
      <c r="S190" s="12">
        <v>0</v>
      </c>
      <c r="T190" s="12">
        <v>0</v>
      </c>
      <c r="U190" s="12">
        <v>7703.9409999999998</v>
      </c>
      <c r="V190" s="12">
        <v>7247.1130000000003</v>
      </c>
      <c r="W190" s="12">
        <v>7087.2110000000002</v>
      </c>
      <c r="X190" s="12">
        <v>7181.0630000000001</v>
      </c>
      <c r="Y190" s="12">
        <v>7568.4459999999999</v>
      </c>
      <c r="Z190" s="12">
        <v>8296.4179999999997</v>
      </c>
      <c r="AA190" s="12">
        <v>9119.0910000000003</v>
      </c>
      <c r="AB190" s="12">
        <v>11284.32</v>
      </c>
      <c r="AC190" s="12">
        <v>14457.55</v>
      </c>
      <c r="AD190" s="12">
        <v>15953.74</v>
      </c>
      <c r="AE190" s="12">
        <v>17866.3</v>
      </c>
      <c r="AF190" s="12">
        <v>19399.310000000001</v>
      </c>
      <c r="AG190" s="12">
        <v>20099.72</v>
      </c>
      <c r="AH190" s="12">
        <v>20911.05</v>
      </c>
      <c r="AI190" s="12">
        <v>21617.21</v>
      </c>
      <c r="AJ190" s="12">
        <v>22119.15</v>
      </c>
      <c r="AK190" s="12">
        <v>22728.06</v>
      </c>
      <c r="AL190" s="12">
        <v>24159.47</v>
      </c>
      <c r="AM190" s="12">
        <v>19739.82</v>
      </c>
      <c r="AN190" s="12">
        <v>23286.68</v>
      </c>
      <c r="AO190" s="12">
        <v>21445.08</v>
      </c>
      <c r="AP190" s="12">
        <v>17156.439999999999</v>
      </c>
      <c r="AQ190" s="12">
        <v>11021.88</v>
      </c>
      <c r="AR190" s="12">
        <v>8456.43</v>
      </c>
      <c r="AS190" s="12">
        <v>19739.82</v>
      </c>
      <c r="AT190" s="12">
        <v>65.620769999999993</v>
      </c>
      <c r="AU190" s="12">
        <v>64.256360000000001</v>
      </c>
      <c r="AV190" s="12">
        <v>63.097459999999998</v>
      </c>
      <c r="AW190" s="12">
        <v>61.942790000000002</v>
      </c>
      <c r="AX190" s="12">
        <v>61.105930000000001</v>
      </c>
      <c r="AY190" s="12">
        <v>60.552970000000002</v>
      </c>
      <c r="AZ190" s="12">
        <v>60.817790000000002</v>
      </c>
      <c r="BA190" s="12">
        <v>63.239409999999999</v>
      </c>
      <c r="BB190" s="12">
        <v>66.438559999999995</v>
      </c>
      <c r="BC190" s="12">
        <v>70.529660000000007</v>
      </c>
      <c r="BD190" s="12">
        <v>74.455510000000004</v>
      </c>
      <c r="BE190" s="12">
        <v>77.870769999999993</v>
      </c>
      <c r="BF190" s="12">
        <v>81.146190000000004</v>
      </c>
      <c r="BG190" s="12">
        <v>83.908900000000003</v>
      </c>
      <c r="BH190" s="12">
        <v>85.610169999999997</v>
      </c>
      <c r="BI190" s="12">
        <v>86.898309999999995</v>
      </c>
      <c r="BJ190" s="12">
        <v>87.519069999999999</v>
      </c>
      <c r="BK190" s="12">
        <v>87.046610000000001</v>
      </c>
      <c r="BL190" s="12">
        <v>85.194919999999996</v>
      </c>
      <c r="BM190" s="12">
        <v>81.408900000000003</v>
      </c>
      <c r="BN190" s="12">
        <v>77.023309999999995</v>
      </c>
      <c r="BO190" s="12">
        <v>73.908900000000003</v>
      </c>
      <c r="BP190" s="12">
        <v>71.33475</v>
      </c>
      <c r="BQ190" s="12">
        <v>69.023309999999995</v>
      </c>
      <c r="BR190" s="12">
        <v>-135.96979999999999</v>
      </c>
      <c r="BS190" s="12">
        <v>-167.7987</v>
      </c>
      <c r="BT190" s="12">
        <v>-205.80439999999999</v>
      </c>
      <c r="BU190" s="12">
        <v>-273.2484</v>
      </c>
      <c r="BV190" s="12">
        <v>-131.2953</v>
      </c>
      <c r="BW190" s="12">
        <v>-118.7993</v>
      </c>
      <c r="BX190" s="12">
        <v>74.667280000000005</v>
      </c>
      <c r="BY190" s="12">
        <v>-174.89279999999999</v>
      </c>
      <c r="BZ190" s="12">
        <v>-95.541629999999998</v>
      </c>
      <c r="CA190" s="12">
        <v>284.12709999999998</v>
      </c>
      <c r="CB190" s="12">
        <v>1014.677</v>
      </c>
      <c r="CC190" s="12">
        <v>673.13430000000005</v>
      </c>
      <c r="CD190" s="12">
        <v>937.09799999999996</v>
      </c>
      <c r="CE190" s="12">
        <v>964.19979999999998</v>
      </c>
      <c r="CF190" s="12">
        <v>864.40629999999999</v>
      </c>
      <c r="CG190" s="12">
        <v>767.03859999999997</v>
      </c>
      <c r="CH190" s="12">
        <v>502.98779999999999</v>
      </c>
      <c r="CI190" s="12">
        <v>-654.18230000000005</v>
      </c>
      <c r="CJ190" s="12">
        <v>3648.2779999999998</v>
      </c>
      <c r="CK190" s="12">
        <v>-544.8383</v>
      </c>
      <c r="CL190" s="12">
        <v>249.4873</v>
      </c>
      <c r="CM190" s="12">
        <v>90.936260000000004</v>
      </c>
      <c r="CN190" s="12">
        <v>219.66139999999999</v>
      </c>
      <c r="CO190" s="12">
        <v>142.09909999999999</v>
      </c>
      <c r="CP190" s="12">
        <v>3648.2779999999998</v>
      </c>
      <c r="CQ190" s="12">
        <v>18779.46</v>
      </c>
      <c r="CR190" s="12">
        <v>17300.95</v>
      </c>
      <c r="CS190" s="12">
        <v>16513.84</v>
      </c>
      <c r="CT190" s="12">
        <v>16203.55</v>
      </c>
      <c r="CU190" s="12">
        <v>17690.38</v>
      </c>
      <c r="CV190" s="12">
        <v>14557.22</v>
      </c>
      <c r="CW190" s="12">
        <v>15280.52</v>
      </c>
      <c r="CX190" s="12">
        <v>15916.38</v>
      </c>
      <c r="CY190" s="12">
        <v>22982.95</v>
      </c>
      <c r="CZ190" s="12">
        <v>38054.36</v>
      </c>
      <c r="DA190" s="12">
        <v>71510.720000000001</v>
      </c>
      <c r="DB190" s="12">
        <v>62325.29</v>
      </c>
      <c r="DC190" s="12">
        <v>65956.52</v>
      </c>
      <c r="DD190" s="12">
        <v>69180.09</v>
      </c>
      <c r="DE190" s="12">
        <v>70102.27</v>
      </c>
      <c r="DF190" s="12">
        <v>70355.98</v>
      </c>
      <c r="DG190" s="12">
        <v>69049.03</v>
      </c>
      <c r="DH190" s="12">
        <v>66206.48</v>
      </c>
      <c r="DI190" s="12">
        <v>66006.48</v>
      </c>
      <c r="DJ190" s="12">
        <v>82423.990000000005</v>
      </c>
      <c r="DK190">
        <v>82773.37</v>
      </c>
      <c r="DL190">
        <v>42762.05</v>
      </c>
      <c r="DM190">
        <v>31282.75</v>
      </c>
      <c r="DN190">
        <v>26483.45</v>
      </c>
      <c r="DO190">
        <v>66006.48</v>
      </c>
    </row>
    <row r="191" spans="1:119" x14ac:dyDescent="0.25">
      <c r="A191" s="12" t="s">
        <v>66</v>
      </c>
      <c r="B191" s="12" t="s">
        <v>65</v>
      </c>
      <c r="C191" s="12" t="s">
        <v>65</v>
      </c>
      <c r="D191" s="12" t="s">
        <v>33</v>
      </c>
      <c r="E191" s="12" t="s">
        <v>65</v>
      </c>
      <c r="F191" s="12" t="s">
        <v>65</v>
      </c>
      <c r="G191" s="12" t="s">
        <v>65</v>
      </c>
      <c r="H191" s="12" t="s">
        <v>157</v>
      </c>
      <c r="I191" s="12" t="s">
        <v>65</v>
      </c>
      <c r="J191" s="31">
        <v>42524</v>
      </c>
      <c r="K191" s="12">
        <v>16</v>
      </c>
      <c r="L191" s="12">
        <v>19</v>
      </c>
      <c r="M191" s="12">
        <v>331</v>
      </c>
      <c r="N191" s="12">
        <v>330</v>
      </c>
      <c r="O191" s="12">
        <v>339</v>
      </c>
      <c r="P191" s="12">
        <v>339</v>
      </c>
      <c r="Q191" s="12">
        <v>0</v>
      </c>
      <c r="R191" s="12">
        <v>0</v>
      </c>
      <c r="S191" s="12">
        <v>0</v>
      </c>
      <c r="T191" s="12">
        <v>0</v>
      </c>
      <c r="U191" s="12">
        <v>17909.62</v>
      </c>
      <c r="V191" s="12">
        <v>17240.310000000001</v>
      </c>
      <c r="W191" s="12">
        <v>17010.099999999999</v>
      </c>
      <c r="X191" s="12">
        <v>17203.97</v>
      </c>
      <c r="Y191" s="12">
        <v>18300.79</v>
      </c>
      <c r="Z191" s="12">
        <v>18795.11</v>
      </c>
      <c r="AA191" s="12">
        <v>21032.81</v>
      </c>
      <c r="AB191" s="12">
        <v>23595.17</v>
      </c>
      <c r="AC191" s="12">
        <v>27811.37</v>
      </c>
      <c r="AD191" s="12">
        <v>30838.1</v>
      </c>
      <c r="AE191" s="12">
        <v>34097.300000000003</v>
      </c>
      <c r="AF191" s="12">
        <v>36847.39</v>
      </c>
      <c r="AG191" s="12">
        <v>38772.5</v>
      </c>
      <c r="AH191" s="12">
        <v>40420.69</v>
      </c>
      <c r="AI191" s="12">
        <v>41711.21</v>
      </c>
      <c r="AJ191" s="12">
        <v>34758.269999999997</v>
      </c>
      <c r="AK191" s="12">
        <v>35907.550000000003</v>
      </c>
      <c r="AL191" s="12">
        <v>37069.47</v>
      </c>
      <c r="AM191" s="12">
        <v>37198.19</v>
      </c>
      <c r="AN191" s="12">
        <v>41769.199999999997</v>
      </c>
      <c r="AO191" s="12">
        <v>40972.639999999999</v>
      </c>
      <c r="AP191" s="12">
        <v>35359.980000000003</v>
      </c>
      <c r="AQ191" s="12">
        <v>25150.83</v>
      </c>
      <c r="AR191" s="12">
        <v>20928.82</v>
      </c>
      <c r="AS191" s="12">
        <v>36233.370000000003</v>
      </c>
      <c r="AT191" s="12">
        <v>67.436359999999993</v>
      </c>
      <c r="AU191" s="12">
        <v>66.256060000000005</v>
      </c>
      <c r="AV191" s="12">
        <v>65.216669999999993</v>
      </c>
      <c r="AW191" s="12">
        <v>63.925759999999997</v>
      </c>
      <c r="AX191" s="12">
        <v>63.153030000000001</v>
      </c>
      <c r="AY191" s="12">
        <v>62.225760000000001</v>
      </c>
      <c r="AZ191" s="12">
        <v>62.996969999999997</v>
      </c>
      <c r="BA191" s="12">
        <v>67.099999999999994</v>
      </c>
      <c r="BB191" s="12">
        <v>71.762119999999996</v>
      </c>
      <c r="BC191" s="12">
        <v>76.627269999999996</v>
      </c>
      <c r="BD191" s="12">
        <v>81.148480000000006</v>
      </c>
      <c r="BE191" s="12">
        <v>85.127269999999996</v>
      </c>
      <c r="BF191" s="12">
        <v>88.34545</v>
      </c>
      <c r="BG191" s="12">
        <v>91.425759999999997</v>
      </c>
      <c r="BH191" s="12">
        <v>93.143940000000001</v>
      </c>
      <c r="BI191" s="12">
        <v>94.084850000000003</v>
      </c>
      <c r="BJ191" s="12">
        <v>94.366669999999999</v>
      </c>
      <c r="BK191" s="12">
        <v>93.206059999999994</v>
      </c>
      <c r="BL191" s="12">
        <v>90.739400000000003</v>
      </c>
      <c r="BM191" s="12">
        <v>86.471209999999999</v>
      </c>
      <c r="BN191" s="12">
        <v>81.028790000000001</v>
      </c>
      <c r="BO191" s="12">
        <v>77.069689999999994</v>
      </c>
      <c r="BP191" s="12">
        <v>74.130300000000005</v>
      </c>
      <c r="BQ191" s="12">
        <v>72.201520000000002</v>
      </c>
      <c r="BR191" s="12">
        <v>-199.2587</v>
      </c>
      <c r="BS191" s="12">
        <v>-185.08109999999999</v>
      </c>
      <c r="BT191" s="12">
        <v>-164.3005</v>
      </c>
      <c r="BU191" s="12">
        <v>-174.5609</v>
      </c>
      <c r="BV191" s="12">
        <v>33.211359999999999</v>
      </c>
      <c r="BW191" s="12">
        <v>46.377969999999998</v>
      </c>
      <c r="BX191" s="12">
        <v>-15.06953</v>
      </c>
      <c r="BY191" s="12">
        <v>-50.396900000000002</v>
      </c>
      <c r="BZ191" s="12">
        <v>38.681080000000001</v>
      </c>
      <c r="CA191" s="12">
        <v>-73.310019999999994</v>
      </c>
      <c r="CB191" s="12">
        <v>-348.96050000000002</v>
      </c>
      <c r="CC191" s="12">
        <v>-150.9006</v>
      </c>
      <c r="CD191" s="12">
        <v>-105.7132</v>
      </c>
      <c r="CE191" s="12">
        <v>-252.19280000000001</v>
      </c>
      <c r="CF191" s="12">
        <v>-218.69040000000001</v>
      </c>
      <c r="CG191" s="12">
        <v>8910.0290000000005</v>
      </c>
      <c r="CH191" s="12">
        <v>7854.5349999999999</v>
      </c>
      <c r="CI191" s="12">
        <v>7079.1360000000004</v>
      </c>
      <c r="CJ191" s="12">
        <v>6378.7060000000001</v>
      </c>
      <c r="CK191" s="12">
        <v>-262.34870000000001</v>
      </c>
      <c r="CL191" s="12">
        <v>-1141.771</v>
      </c>
      <c r="CM191" s="12">
        <v>-869.06290000000001</v>
      </c>
      <c r="CN191" s="12">
        <v>-265.52460000000002</v>
      </c>
      <c r="CO191" s="12">
        <v>-52.093290000000003</v>
      </c>
      <c r="CP191" s="12">
        <v>7573.2060000000001</v>
      </c>
      <c r="CQ191" s="12">
        <v>16038.5</v>
      </c>
      <c r="CR191" s="12">
        <v>16699.96</v>
      </c>
      <c r="CS191" s="12">
        <v>15644.63</v>
      </c>
      <c r="CT191" s="12">
        <v>13930.63</v>
      </c>
      <c r="CU191" s="12">
        <v>10081.16</v>
      </c>
      <c r="CV191" s="12">
        <v>7468.7209999999995</v>
      </c>
      <c r="CW191" s="12">
        <v>8477.51</v>
      </c>
      <c r="CX191" s="12">
        <v>5278.2669999999998</v>
      </c>
      <c r="CY191" s="12">
        <v>5900.1319999999996</v>
      </c>
      <c r="CZ191" s="12">
        <v>8620.65</v>
      </c>
      <c r="DA191" s="12">
        <v>13527.58</v>
      </c>
      <c r="DB191" s="12">
        <v>13906.33</v>
      </c>
      <c r="DC191" s="12">
        <v>15995.07</v>
      </c>
      <c r="DD191" s="12">
        <v>18188.419999999998</v>
      </c>
      <c r="DE191" s="12">
        <v>20290.98</v>
      </c>
      <c r="DF191" s="12">
        <v>22900.66</v>
      </c>
      <c r="DG191" s="12">
        <v>22886.21</v>
      </c>
      <c r="DH191" s="12">
        <v>22193.88</v>
      </c>
      <c r="DI191" s="12">
        <v>21509.71</v>
      </c>
      <c r="DJ191" s="12">
        <v>21571.01</v>
      </c>
      <c r="DK191">
        <v>26653.54</v>
      </c>
      <c r="DL191">
        <v>29364.58</v>
      </c>
      <c r="DM191">
        <v>15579.75</v>
      </c>
      <c r="DN191">
        <v>17873.93</v>
      </c>
      <c r="DO191">
        <v>19951.8</v>
      </c>
    </row>
    <row r="192" spans="1:119" x14ac:dyDescent="0.25">
      <c r="A192" s="12" t="s">
        <v>66</v>
      </c>
      <c r="B192" s="12" t="s">
        <v>65</v>
      </c>
      <c r="C192" s="12" t="s">
        <v>65</v>
      </c>
      <c r="D192" s="12" t="s">
        <v>33</v>
      </c>
      <c r="E192" s="12" t="s">
        <v>65</v>
      </c>
      <c r="F192" s="12" t="s">
        <v>65</v>
      </c>
      <c r="G192" s="12" t="s">
        <v>65</v>
      </c>
      <c r="H192" s="12" t="s">
        <v>157</v>
      </c>
      <c r="I192" s="12" t="s">
        <v>65</v>
      </c>
      <c r="J192" s="31">
        <v>42541</v>
      </c>
      <c r="K192" s="12">
        <v>16</v>
      </c>
      <c r="L192" s="12">
        <v>19</v>
      </c>
      <c r="M192" s="12">
        <v>332</v>
      </c>
      <c r="N192" s="12">
        <v>331</v>
      </c>
      <c r="O192" s="12">
        <v>339</v>
      </c>
      <c r="P192" s="12">
        <v>339</v>
      </c>
      <c r="Q192" s="12">
        <v>0</v>
      </c>
      <c r="R192" s="12">
        <v>0</v>
      </c>
      <c r="S192" s="12">
        <v>0</v>
      </c>
      <c r="T192" s="12">
        <v>0</v>
      </c>
      <c r="U192" s="12">
        <v>16958.740000000002</v>
      </c>
      <c r="V192" s="12">
        <v>16500.96</v>
      </c>
      <c r="W192" s="12">
        <v>16358.69</v>
      </c>
      <c r="X192" s="12">
        <v>16612.939999999999</v>
      </c>
      <c r="Y192" s="12">
        <v>17612.259999999998</v>
      </c>
      <c r="Z192" s="12">
        <v>18151.07</v>
      </c>
      <c r="AA192" s="12">
        <v>20258.32</v>
      </c>
      <c r="AB192" s="12">
        <v>23001.42</v>
      </c>
      <c r="AC192" s="12">
        <v>26787.93</v>
      </c>
      <c r="AD192" s="12">
        <v>29414.73</v>
      </c>
      <c r="AE192" s="12">
        <v>32090.09</v>
      </c>
      <c r="AF192" s="12">
        <v>34486.959999999999</v>
      </c>
      <c r="AG192" s="12">
        <v>36188.089999999997</v>
      </c>
      <c r="AH192" s="12">
        <v>37936.19</v>
      </c>
      <c r="AI192" s="12">
        <v>39762.519999999997</v>
      </c>
      <c r="AJ192" s="12">
        <v>31948.6</v>
      </c>
      <c r="AK192" s="12">
        <v>33334.89</v>
      </c>
      <c r="AL192" s="12">
        <v>34182.33</v>
      </c>
      <c r="AM192" s="12">
        <v>34135.699999999997</v>
      </c>
      <c r="AN192" s="12">
        <v>38934.639999999999</v>
      </c>
      <c r="AO192" s="12">
        <v>38167.230000000003</v>
      </c>
      <c r="AP192" s="12">
        <v>33255.699999999997</v>
      </c>
      <c r="AQ192" s="12">
        <v>22971.599999999999</v>
      </c>
      <c r="AR192" s="12">
        <v>19453.080000000002</v>
      </c>
      <c r="AS192" s="12">
        <v>33400.379999999997</v>
      </c>
      <c r="AT192" s="12">
        <v>66.646519999999995</v>
      </c>
      <c r="AU192" s="12">
        <v>65.024169999999998</v>
      </c>
      <c r="AV192" s="12">
        <v>63.637459999999997</v>
      </c>
      <c r="AW192" s="12">
        <v>62.521149999999999</v>
      </c>
      <c r="AX192" s="12">
        <v>61.599699999999999</v>
      </c>
      <c r="AY192" s="12">
        <v>60.626890000000003</v>
      </c>
      <c r="AZ192" s="12">
        <v>61.228099999999998</v>
      </c>
      <c r="BA192" s="12">
        <v>64.894260000000003</v>
      </c>
      <c r="BB192" s="12">
        <v>68.783990000000003</v>
      </c>
      <c r="BC192" s="12">
        <v>72.747730000000004</v>
      </c>
      <c r="BD192" s="12">
        <v>76.59366</v>
      </c>
      <c r="BE192" s="12">
        <v>79.744709999999998</v>
      </c>
      <c r="BF192" s="12">
        <v>82.507549999999995</v>
      </c>
      <c r="BG192" s="12">
        <v>84.774929999999998</v>
      </c>
      <c r="BH192" s="12">
        <v>86.222049999999996</v>
      </c>
      <c r="BI192" s="12">
        <v>86.758309999999994</v>
      </c>
      <c r="BJ192" s="12">
        <v>86.771900000000002</v>
      </c>
      <c r="BK192" s="12">
        <v>85.746219999999994</v>
      </c>
      <c r="BL192" s="12">
        <v>83.348950000000002</v>
      </c>
      <c r="BM192" s="12">
        <v>79.435040000000001</v>
      </c>
      <c r="BN192" s="12">
        <v>75.803629999999998</v>
      </c>
      <c r="BO192" s="12">
        <v>73.069490000000002</v>
      </c>
      <c r="BP192" s="12">
        <v>70.764349999999993</v>
      </c>
      <c r="BQ192" s="12">
        <v>68.858009999999993</v>
      </c>
      <c r="BR192" s="12">
        <v>-235.76949999999999</v>
      </c>
      <c r="BS192" s="12">
        <v>-210.7715</v>
      </c>
      <c r="BT192" s="12">
        <v>-194.62799999999999</v>
      </c>
      <c r="BU192" s="12">
        <v>-198.86330000000001</v>
      </c>
      <c r="BV192" s="12">
        <v>35.933140000000002</v>
      </c>
      <c r="BW192" s="12">
        <v>49.234990000000003</v>
      </c>
      <c r="BX192" s="12">
        <v>-20.42709</v>
      </c>
      <c r="BY192" s="12">
        <v>-44.608989999999999</v>
      </c>
      <c r="BZ192" s="12">
        <v>13.090389999999999</v>
      </c>
      <c r="CA192" s="12">
        <v>-91.417310000000001</v>
      </c>
      <c r="CB192" s="12">
        <v>-357.22269999999997</v>
      </c>
      <c r="CC192" s="12">
        <v>-170.8783</v>
      </c>
      <c r="CD192" s="12">
        <v>-107.41500000000001</v>
      </c>
      <c r="CE192" s="12">
        <v>-254.9425</v>
      </c>
      <c r="CF192" s="12">
        <v>-242.84450000000001</v>
      </c>
      <c r="CG192" s="12">
        <v>8683.7060000000001</v>
      </c>
      <c r="CH192" s="12">
        <v>7621.1859999999997</v>
      </c>
      <c r="CI192" s="12">
        <v>6857.3370000000004</v>
      </c>
      <c r="CJ192" s="12">
        <v>6188.9120000000003</v>
      </c>
      <c r="CK192" s="12">
        <v>-325.9624</v>
      </c>
      <c r="CL192" s="12">
        <v>-1123.0409999999999</v>
      </c>
      <c r="CM192" s="12">
        <v>-873.90359999999998</v>
      </c>
      <c r="CN192" s="12">
        <v>-323.25240000000002</v>
      </c>
      <c r="CO192" s="12">
        <v>-112.0141</v>
      </c>
      <c r="CP192" s="12">
        <v>7355.5069999999996</v>
      </c>
      <c r="CQ192" s="12">
        <v>14666.95</v>
      </c>
      <c r="CR192" s="12">
        <v>14927.36</v>
      </c>
      <c r="CS192" s="12">
        <v>13910.26</v>
      </c>
      <c r="CT192" s="12">
        <v>12463.92</v>
      </c>
      <c r="CU192" s="12">
        <v>9143.9240000000009</v>
      </c>
      <c r="CV192" s="12">
        <v>6910.9290000000001</v>
      </c>
      <c r="CW192" s="12">
        <v>8095.4269999999997</v>
      </c>
      <c r="CX192" s="12">
        <v>4945.0730000000003</v>
      </c>
      <c r="CY192" s="12">
        <v>5431.576</v>
      </c>
      <c r="CZ192" s="12">
        <v>7689.4979999999996</v>
      </c>
      <c r="DA192" s="12">
        <v>12143.65</v>
      </c>
      <c r="DB192" s="12">
        <v>12388.37</v>
      </c>
      <c r="DC192" s="12">
        <v>14125.99</v>
      </c>
      <c r="DD192" s="12">
        <v>16116.54</v>
      </c>
      <c r="DE192" s="12">
        <v>17915.830000000002</v>
      </c>
      <c r="DF192" s="12">
        <v>20240.46</v>
      </c>
      <c r="DG192" s="12">
        <v>20335.400000000001</v>
      </c>
      <c r="DH192" s="12">
        <v>19670.86</v>
      </c>
      <c r="DI192" s="12">
        <v>19043.46</v>
      </c>
      <c r="DJ192" s="12">
        <v>19564.490000000002</v>
      </c>
      <c r="DK192">
        <v>24061.62</v>
      </c>
      <c r="DL192">
        <v>26196.560000000001</v>
      </c>
      <c r="DM192">
        <v>14090.31</v>
      </c>
      <c r="DN192">
        <v>16428.490000000002</v>
      </c>
      <c r="DO192">
        <v>17584.54</v>
      </c>
    </row>
    <row r="193" spans="1:119" x14ac:dyDescent="0.25">
      <c r="A193" s="12" t="s">
        <v>66</v>
      </c>
      <c r="B193" s="12" t="s">
        <v>65</v>
      </c>
      <c r="C193" s="12" t="s">
        <v>65</v>
      </c>
      <c r="D193" s="12" t="s">
        <v>33</v>
      </c>
      <c r="E193" s="12" t="s">
        <v>65</v>
      </c>
      <c r="F193" s="12" t="s">
        <v>65</v>
      </c>
      <c r="G193" s="12" t="s">
        <v>65</v>
      </c>
      <c r="H193" s="12" t="s">
        <v>157</v>
      </c>
      <c r="I193" s="12" t="s">
        <v>65</v>
      </c>
      <c r="J193" s="31">
        <v>42542</v>
      </c>
      <c r="K193" s="12">
        <v>18</v>
      </c>
      <c r="L193" s="12">
        <v>19</v>
      </c>
      <c r="M193" s="12">
        <v>334</v>
      </c>
      <c r="N193" s="12">
        <v>333</v>
      </c>
      <c r="O193" s="12">
        <v>339</v>
      </c>
      <c r="P193" s="12">
        <v>339</v>
      </c>
      <c r="Q193" s="12">
        <v>0</v>
      </c>
      <c r="R193" s="12">
        <v>0</v>
      </c>
      <c r="S193" s="12">
        <v>0</v>
      </c>
      <c r="T193" s="12">
        <v>0</v>
      </c>
      <c r="U193" s="12">
        <v>17580.47</v>
      </c>
      <c r="V193" s="12">
        <v>16982.86</v>
      </c>
      <c r="W193" s="12">
        <v>16718.740000000002</v>
      </c>
      <c r="X193" s="12">
        <v>16878.32</v>
      </c>
      <c r="Y193" s="12">
        <v>17835.14</v>
      </c>
      <c r="Z193" s="12">
        <v>18521.28</v>
      </c>
      <c r="AA193" s="12">
        <v>20655.900000000001</v>
      </c>
      <c r="AB193" s="12">
        <v>23013.24</v>
      </c>
      <c r="AC193" s="12">
        <v>27072.94</v>
      </c>
      <c r="AD193" s="12">
        <v>29837.9</v>
      </c>
      <c r="AE193" s="12">
        <v>32954.93</v>
      </c>
      <c r="AF193" s="12">
        <v>35719.24</v>
      </c>
      <c r="AG193" s="12">
        <v>37361.269999999997</v>
      </c>
      <c r="AH193" s="12">
        <v>38730.6</v>
      </c>
      <c r="AI193" s="12">
        <v>40108.32</v>
      </c>
      <c r="AJ193" s="12">
        <v>41036.39</v>
      </c>
      <c r="AK193" s="12">
        <v>41405.29</v>
      </c>
      <c r="AL193" s="12">
        <v>33812.1</v>
      </c>
      <c r="AM193" s="12">
        <v>34949.93</v>
      </c>
      <c r="AN193" s="12">
        <v>39591.01</v>
      </c>
      <c r="AO193" s="12">
        <v>38872.480000000003</v>
      </c>
      <c r="AP193" s="12">
        <v>33908.379999999997</v>
      </c>
      <c r="AQ193" s="12">
        <v>23498.42</v>
      </c>
      <c r="AR193" s="12">
        <v>19719.740000000002</v>
      </c>
      <c r="AS193" s="12">
        <v>34381.01</v>
      </c>
      <c r="AT193" s="12">
        <v>67.680179999999993</v>
      </c>
      <c r="AU193" s="12">
        <v>66.2988</v>
      </c>
      <c r="AV193" s="12">
        <v>64.924930000000003</v>
      </c>
      <c r="AW193" s="12">
        <v>63.710209999999996</v>
      </c>
      <c r="AX193" s="12">
        <v>62.710209999999996</v>
      </c>
      <c r="AY193" s="12">
        <v>61.83934</v>
      </c>
      <c r="AZ193" s="12">
        <v>62.770269999999996</v>
      </c>
      <c r="BA193" s="12">
        <v>66.77628</v>
      </c>
      <c r="BB193" s="12">
        <v>70.67868</v>
      </c>
      <c r="BC193" s="12">
        <v>74.806299999999993</v>
      </c>
      <c r="BD193" s="12">
        <v>78.91592</v>
      </c>
      <c r="BE193" s="12">
        <v>82.542050000000003</v>
      </c>
      <c r="BF193" s="12">
        <v>85.65916</v>
      </c>
      <c r="BG193" s="12">
        <v>87.831829999999997</v>
      </c>
      <c r="BH193" s="12">
        <v>89.563059999999993</v>
      </c>
      <c r="BI193" s="12">
        <v>90.0946</v>
      </c>
      <c r="BJ193" s="12">
        <v>89.166659999999993</v>
      </c>
      <c r="BK193" s="12">
        <v>87.969970000000004</v>
      </c>
      <c r="BL193" s="12">
        <v>85.309309999999996</v>
      </c>
      <c r="BM193" s="12">
        <v>81.465459999999993</v>
      </c>
      <c r="BN193" s="12">
        <v>76.767269999999996</v>
      </c>
      <c r="BO193" s="12">
        <v>73.114109999999997</v>
      </c>
      <c r="BP193" s="12">
        <v>70.7042</v>
      </c>
      <c r="BQ193" s="12">
        <v>68.587090000000003</v>
      </c>
      <c r="BR193" s="12">
        <v>250.5864</v>
      </c>
      <c r="BS193" s="12">
        <v>179.39080000000001</v>
      </c>
      <c r="BT193" s="12">
        <v>111.23390000000001</v>
      </c>
      <c r="BU193" s="12">
        <v>35.694159999999997</v>
      </c>
      <c r="BV193" s="12">
        <v>96.904349999999994</v>
      </c>
      <c r="BW193" s="12">
        <v>10.84774</v>
      </c>
      <c r="BX193" s="12">
        <v>132.94829999999999</v>
      </c>
      <c r="BY193" s="12">
        <v>4.6965529999999998</v>
      </c>
      <c r="BZ193" s="12">
        <v>-338.86</v>
      </c>
      <c r="CA193" s="12">
        <v>-119.726</v>
      </c>
      <c r="CB193" s="12">
        <v>582.06349999999998</v>
      </c>
      <c r="CC193" s="12">
        <v>159.11510000000001</v>
      </c>
      <c r="CD193" s="12">
        <v>274.61750000000001</v>
      </c>
      <c r="CE193" s="12">
        <v>435.72320000000002</v>
      </c>
      <c r="CF193" s="12">
        <v>162.41220000000001</v>
      </c>
      <c r="CG193" s="12">
        <v>405.81799999999998</v>
      </c>
      <c r="CH193" s="12">
        <v>86.627269999999996</v>
      </c>
      <c r="CI193" s="12">
        <v>7563.5519999999997</v>
      </c>
      <c r="CJ193" s="12">
        <v>6056.7969999999996</v>
      </c>
      <c r="CK193" s="12">
        <v>183.91200000000001</v>
      </c>
      <c r="CL193" s="12">
        <v>20.74344</v>
      </c>
      <c r="CM193" s="12">
        <v>-23.959350000000001</v>
      </c>
      <c r="CN193" s="12">
        <v>30.639749999999999</v>
      </c>
      <c r="CO193" s="12">
        <v>531.85599999999999</v>
      </c>
      <c r="CP193" s="12">
        <v>6818.0749999999998</v>
      </c>
      <c r="CQ193" s="12">
        <v>24278.12</v>
      </c>
      <c r="CR193" s="12">
        <v>24223.03</v>
      </c>
      <c r="CS193" s="12">
        <v>22834.92</v>
      </c>
      <c r="CT193" s="12">
        <v>20881.12</v>
      </c>
      <c r="CU193" s="12">
        <v>17881.259999999998</v>
      </c>
      <c r="CV193" s="12">
        <v>14087.28</v>
      </c>
      <c r="CW193" s="12">
        <v>15745.52</v>
      </c>
      <c r="CX193" s="12">
        <v>13078.73</v>
      </c>
      <c r="CY193" s="12">
        <v>16260.93</v>
      </c>
      <c r="CZ193" s="12">
        <v>26049.93</v>
      </c>
      <c r="DA193" s="12">
        <v>44102.5</v>
      </c>
      <c r="DB193" s="12">
        <v>40895.14</v>
      </c>
      <c r="DC193" s="12">
        <v>44322.07</v>
      </c>
      <c r="DD193" s="12">
        <v>47881.04</v>
      </c>
      <c r="DE193" s="12">
        <v>50576.24</v>
      </c>
      <c r="DF193" s="12">
        <v>53363.56</v>
      </c>
      <c r="DG193" s="12">
        <v>52950.57</v>
      </c>
      <c r="DH193" s="12">
        <v>51864.15</v>
      </c>
      <c r="DI193" s="12">
        <v>51614.91</v>
      </c>
      <c r="DJ193" s="12">
        <v>59645.88</v>
      </c>
      <c r="DK193">
        <v>63628.14</v>
      </c>
      <c r="DL193">
        <v>47771.16</v>
      </c>
      <c r="DM193">
        <v>28672.98</v>
      </c>
      <c r="DN193">
        <v>29418.85</v>
      </c>
      <c r="DO193">
        <v>47482.41</v>
      </c>
    </row>
    <row r="194" spans="1:119" x14ac:dyDescent="0.25">
      <c r="A194" s="12" t="s">
        <v>66</v>
      </c>
      <c r="B194" s="12" t="s">
        <v>65</v>
      </c>
      <c r="C194" s="12" t="s">
        <v>65</v>
      </c>
      <c r="D194" s="12" t="s">
        <v>33</v>
      </c>
      <c r="E194" s="12" t="s">
        <v>65</v>
      </c>
      <c r="F194" s="12" t="s">
        <v>65</v>
      </c>
      <c r="G194" s="12" t="s">
        <v>65</v>
      </c>
      <c r="H194" s="12" t="s">
        <v>157</v>
      </c>
      <c r="I194" s="12" t="s">
        <v>65</v>
      </c>
      <c r="J194" s="31">
        <v>42543</v>
      </c>
      <c r="K194" s="12">
        <v>18</v>
      </c>
      <c r="L194" s="12">
        <v>19</v>
      </c>
      <c r="M194" s="12">
        <v>332</v>
      </c>
      <c r="N194" s="12">
        <v>331</v>
      </c>
      <c r="O194" s="12">
        <v>339</v>
      </c>
      <c r="P194" s="12">
        <v>339</v>
      </c>
      <c r="Q194" s="12">
        <v>0</v>
      </c>
      <c r="R194" s="12">
        <v>0</v>
      </c>
      <c r="S194" s="12">
        <v>0</v>
      </c>
      <c r="T194" s="12">
        <v>0</v>
      </c>
      <c r="U194" s="12">
        <v>17742.84</v>
      </c>
      <c r="V194" s="12">
        <v>16956.099999999999</v>
      </c>
      <c r="W194" s="12">
        <v>16794.189999999999</v>
      </c>
      <c r="X194" s="12">
        <v>17190.330000000002</v>
      </c>
      <c r="Y194" s="12">
        <v>18027.490000000002</v>
      </c>
      <c r="Z194" s="12">
        <v>18762.59</v>
      </c>
      <c r="AA194" s="12">
        <v>20944.39</v>
      </c>
      <c r="AB194" s="12">
        <v>23110.01</v>
      </c>
      <c r="AC194" s="12">
        <v>26930.240000000002</v>
      </c>
      <c r="AD194" s="12">
        <v>29420.99</v>
      </c>
      <c r="AE194" s="12">
        <v>31580.39</v>
      </c>
      <c r="AF194" s="12">
        <v>33744.28</v>
      </c>
      <c r="AG194" s="12">
        <v>35063.53</v>
      </c>
      <c r="AH194" s="12">
        <v>36371.949999999997</v>
      </c>
      <c r="AI194" s="12">
        <v>37713.160000000003</v>
      </c>
      <c r="AJ194" s="12">
        <v>37672.620000000003</v>
      </c>
      <c r="AK194" s="12">
        <v>38618.660000000003</v>
      </c>
      <c r="AL194" s="12">
        <v>31403.200000000001</v>
      </c>
      <c r="AM194" s="12">
        <v>32198.76</v>
      </c>
      <c r="AN194" s="12">
        <v>36714.49</v>
      </c>
      <c r="AO194" s="12">
        <v>36284.22</v>
      </c>
      <c r="AP194" s="12">
        <v>32066.98</v>
      </c>
      <c r="AQ194" s="12">
        <v>22312.639999999999</v>
      </c>
      <c r="AR194" s="12">
        <v>18805.25</v>
      </c>
      <c r="AS194" s="12">
        <v>31800.98</v>
      </c>
      <c r="AT194" s="12">
        <v>66.930509999999998</v>
      </c>
      <c r="AU194" s="12">
        <v>65.483379999999997</v>
      </c>
      <c r="AV194" s="12">
        <v>64.537769999999995</v>
      </c>
      <c r="AW194" s="12">
        <v>63.166159999999998</v>
      </c>
      <c r="AX194" s="12">
        <v>62.167679999999997</v>
      </c>
      <c r="AY194" s="12">
        <v>61.151060000000001</v>
      </c>
      <c r="AZ194" s="12">
        <v>61.785499999999999</v>
      </c>
      <c r="BA194" s="12">
        <v>64.397279999999995</v>
      </c>
      <c r="BB194" s="12">
        <v>67.564959999999999</v>
      </c>
      <c r="BC194" s="12">
        <v>70.827799999999996</v>
      </c>
      <c r="BD194" s="12">
        <v>73.590639999999993</v>
      </c>
      <c r="BE194" s="12">
        <v>75.941090000000003</v>
      </c>
      <c r="BF194" s="12">
        <v>78.191839999999999</v>
      </c>
      <c r="BG194" s="12">
        <v>80.070999999999998</v>
      </c>
      <c r="BH194" s="12">
        <v>81.252269999999996</v>
      </c>
      <c r="BI194" s="12">
        <v>81.714500000000001</v>
      </c>
      <c r="BJ194" s="12">
        <v>81.45317</v>
      </c>
      <c r="BK194" s="12">
        <v>80.451660000000004</v>
      </c>
      <c r="BL194" s="12">
        <v>78.226590000000002</v>
      </c>
      <c r="BM194" s="12">
        <v>75.163139999999999</v>
      </c>
      <c r="BN194" s="12">
        <v>71.416920000000005</v>
      </c>
      <c r="BO194" s="12">
        <v>68.799099999999996</v>
      </c>
      <c r="BP194" s="12">
        <v>66.770390000000006</v>
      </c>
      <c r="BQ194" s="12">
        <v>64.986400000000003</v>
      </c>
      <c r="BR194" s="12">
        <v>248.3306</v>
      </c>
      <c r="BS194" s="12">
        <v>179.50309999999999</v>
      </c>
      <c r="BT194" s="12">
        <v>123.2456</v>
      </c>
      <c r="BU194" s="12">
        <v>61.250019999999999</v>
      </c>
      <c r="BV194" s="12">
        <v>107.8342</v>
      </c>
      <c r="BW194" s="12">
        <v>41.192399999999999</v>
      </c>
      <c r="BX194" s="12">
        <v>147.08029999999999</v>
      </c>
      <c r="BY194" s="12">
        <v>-4.5224409999999997</v>
      </c>
      <c r="BZ194" s="12">
        <v>-327.7199</v>
      </c>
      <c r="CA194" s="12">
        <v>-178.16929999999999</v>
      </c>
      <c r="CB194" s="12">
        <v>475.83909999999997</v>
      </c>
      <c r="CC194" s="12">
        <v>82.50179</v>
      </c>
      <c r="CD194" s="12">
        <v>226.5462</v>
      </c>
      <c r="CE194" s="12">
        <v>297.7362</v>
      </c>
      <c r="CF194" s="12">
        <v>23.653289999999998</v>
      </c>
      <c r="CG194" s="12">
        <v>294.78230000000002</v>
      </c>
      <c r="CH194" s="12">
        <v>-109.6652</v>
      </c>
      <c r="CI194" s="12">
        <v>7411.3090000000002</v>
      </c>
      <c r="CJ194" s="12">
        <v>5905.9669999999996</v>
      </c>
      <c r="CK194" s="12">
        <v>44.301749999999998</v>
      </c>
      <c r="CL194" s="12">
        <v>0.46639560000000002</v>
      </c>
      <c r="CM194" s="12">
        <v>29.628630000000001</v>
      </c>
      <c r="CN194" s="12">
        <v>91.897059999999996</v>
      </c>
      <c r="CO194" s="12">
        <v>568.1884</v>
      </c>
      <c r="CP194" s="12">
        <v>6667.1440000000002</v>
      </c>
      <c r="CQ194" s="12">
        <v>23752.53</v>
      </c>
      <c r="CR194" s="12">
        <v>23361.15</v>
      </c>
      <c r="CS194" s="12">
        <v>22095.19</v>
      </c>
      <c r="CT194" s="12">
        <v>20394.830000000002</v>
      </c>
      <c r="CU194" s="12">
        <v>17377.66</v>
      </c>
      <c r="CV194" s="12">
        <v>13291.94</v>
      </c>
      <c r="CW194" s="12">
        <v>14658.23</v>
      </c>
      <c r="CX194" s="12">
        <v>10997.48</v>
      </c>
      <c r="CY194" s="12">
        <v>14571.71</v>
      </c>
      <c r="CZ194" s="12">
        <v>22138.69</v>
      </c>
      <c r="DA194" s="12">
        <v>41617.86</v>
      </c>
      <c r="DB194" s="12">
        <v>38330.339999999997</v>
      </c>
      <c r="DC194" s="12">
        <v>42069.760000000002</v>
      </c>
      <c r="DD194" s="12">
        <v>45675.53</v>
      </c>
      <c r="DE194" s="12">
        <v>48142.080000000002</v>
      </c>
      <c r="DF194" s="12">
        <v>50827.9</v>
      </c>
      <c r="DG194" s="12">
        <v>50242.13</v>
      </c>
      <c r="DH194" s="12">
        <v>47388.68</v>
      </c>
      <c r="DI194" s="12">
        <v>45711.96</v>
      </c>
      <c r="DJ194" s="12">
        <v>51658.34</v>
      </c>
      <c r="DK194">
        <v>57451.65</v>
      </c>
      <c r="DL194">
        <v>47075.06</v>
      </c>
      <c r="DM194">
        <v>28212.46</v>
      </c>
      <c r="DN194">
        <v>28857.7</v>
      </c>
      <c r="DO194">
        <v>43091.23</v>
      </c>
    </row>
    <row r="195" spans="1:119" x14ac:dyDescent="0.25">
      <c r="A195" s="12" t="s">
        <v>66</v>
      </c>
      <c r="B195" s="12" t="s">
        <v>65</v>
      </c>
      <c r="C195" s="12" t="s">
        <v>65</v>
      </c>
      <c r="D195" s="12" t="s">
        <v>33</v>
      </c>
      <c r="E195" s="12" t="s">
        <v>65</v>
      </c>
      <c r="F195" s="12" t="s">
        <v>65</v>
      </c>
      <c r="G195" s="12" t="s">
        <v>65</v>
      </c>
      <c r="H195" s="12" t="s">
        <v>157</v>
      </c>
      <c r="I195" s="12" t="s">
        <v>65</v>
      </c>
      <c r="J195" s="31">
        <v>42548</v>
      </c>
      <c r="K195" s="12">
        <v>15</v>
      </c>
      <c r="L195" s="12">
        <v>19</v>
      </c>
      <c r="M195" s="12">
        <v>95</v>
      </c>
      <c r="N195" s="12">
        <v>94</v>
      </c>
      <c r="O195" s="12">
        <v>98</v>
      </c>
      <c r="P195" s="12">
        <v>98</v>
      </c>
      <c r="Q195" s="12">
        <v>1</v>
      </c>
      <c r="R195" s="12">
        <v>0</v>
      </c>
      <c r="S195" s="12">
        <v>0</v>
      </c>
      <c r="T195" s="12">
        <v>1</v>
      </c>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v>68.547870000000003</v>
      </c>
      <c r="AU195" s="12">
        <v>66.909580000000005</v>
      </c>
      <c r="AV195" s="12">
        <v>65.537229999999994</v>
      </c>
      <c r="AW195" s="12">
        <v>64.409580000000005</v>
      </c>
      <c r="AX195" s="12">
        <v>63.16489</v>
      </c>
      <c r="AY195" s="12">
        <v>62.16489</v>
      </c>
      <c r="AZ195" s="12">
        <v>62.670209999999997</v>
      </c>
      <c r="BA195" s="12">
        <v>65.978719999999996</v>
      </c>
      <c r="BB195" s="12">
        <v>69.851070000000007</v>
      </c>
      <c r="BC195" s="12">
        <v>74.101070000000007</v>
      </c>
      <c r="BD195" s="12">
        <v>78.515960000000007</v>
      </c>
      <c r="BE195" s="12">
        <v>82.813829999999996</v>
      </c>
      <c r="BF195" s="12">
        <v>86.515960000000007</v>
      </c>
      <c r="BG195" s="12">
        <v>89.351070000000007</v>
      </c>
      <c r="BH195" s="12">
        <v>90.962770000000006</v>
      </c>
      <c r="BI195" s="12">
        <v>91.734039999999993</v>
      </c>
      <c r="BJ195" s="12">
        <v>91.058509999999998</v>
      </c>
      <c r="BK195" s="12">
        <v>89.877660000000006</v>
      </c>
      <c r="BL195" s="12">
        <v>88.047870000000003</v>
      </c>
      <c r="BM195" s="12">
        <v>84.515960000000007</v>
      </c>
      <c r="BN195" s="12">
        <v>79.579790000000003</v>
      </c>
      <c r="BO195" s="12">
        <v>76.170209999999997</v>
      </c>
      <c r="BP195" s="12">
        <v>74.33511</v>
      </c>
      <c r="BQ195" s="12">
        <v>72.457440000000005</v>
      </c>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H195" s="12"/>
      <c r="DI195" s="12"/>
      <c r="DJ195" s="12"/>
    </row>
    <row r="196" spans="1:119" x14ac:dyDescent="0.25">
      <c r="A196" s="12" t="s">
        <v>66</v>
      </c>
      <c r="B196" s="12" t="s">
        <v>65</v>
      </c>
      <c r="C196" s="12" t="s">
        <v>65</v>
      </c>
      <c r="D196" s="12" t="s">
        <v>33</v>
      </c>
      <c r="E196" s="12" t="s">
        <v>65</v>
      </c>
      <c r="F196" s="12" t="s">
        <v>65</v>
      </c>
      <c r="G196" s="12" t="s">
        <v>65</v>
      </c>
      <c r="H196" s="12" t="s">
        <v>157</v>
      </c>
      <c r="I196" s="12" t="s">
        <v>65</v>
      </c>
      <c r="J196" s="31">
        <v>42548</v>
      </c>
      <c r="K196" s="12">
        <v>16</v>
      </c>
      <c r="L196" s="12">
        <v>19</v>
      </c>
      <c r="M196" s="12">
        <v>236</v>
      </c>
      <c r="N196" s="12">
        <v>236</v>
      </c>
      <c r="O196" s="12">
        <v>241</v>
      </c>
      <c r="P196" s="12">
        <v>241</v>
      </c>
      <c r="Q196" s="12">
        <v>0</v>
      </c>
      <c r="R196" s="12">
        <v>0</v>
      </c>
      <c r="S196" s="12">
        <v>0</v>
      </c>
      <c r="T196" s="12">
        <v>0</v>
      </c>
      <c r="U196" s="12">
        <v>7541.665</v>
      </c>
      <c r="V196" s="12">
        <v>7067.8459999999995</v>
      </c>
      <c r="W196" s="12">
        <v>6903.9229999999998</v>
      </c>
      <c r="X196" s="12">
        <v>7036.7280000000001</v>
      </c>
      <c r="Y196" s="12">
        <v>7691.9219999999996</v>
      </c>
      <c r="Z196" s="12">
        <v>8375.0329999999994</v>
      </c>
      <c r="AA196" s="12">
        <v>9617.6610000000001</v>
      </c>
      <c r="AB196" s="12">
        <v>12141.17</v>
      </c>
      <c r="AC196" s="12">
        <v>15922.48</v>
      </c>
      <c r="AD196" s="12">
        <v>17654.169999999998</v>
      </c>
      <c r="AE196" s="12">
        <v>19386.47</v>
      </c>
      <c r="AF196" s="12">
        <v>20794.48</v>
      </c>
      <c r="AG196" s="12">
        <v>21841.65</v>
      </c>
      <c r="AH196" s="12">
        <v>23248.99</v>
      </c>
      <c r="AI196" s="12">
        <v>24675.599999999999</v>
      </c>
      <c r="AJ196" s="12">
        <v>20177.61</v>
      </c>
      <c r="AK196" s="12">
        <v>21594.61</v>
      </c>
      <c r="AL196" s="12">
        <v>22220.73</v>
      </c>
      <c r="AM196" s="12">
        <v>22342.87</v>
      </c>
      <c r="AN196" s="12">
        <v>24960.080000000002</v>
      </c>
      <c r="AO196" s="12">
        <v>22837.98</v>
      </c>
      <c r="AP196" s="12">
        <v>18393.27</v>
      </c>
      <c r="AQ196" s="12">
        <v>11774.64</v>
      </c>
      <c r="AR196" s="12">
        <v>9051.6</v>
      </c>
      <c r="AS196" s="12">
        <v>21583.95</v>
      </c>
      <c r="AT196" s="12">
        <v>69.483050000000006</v>
      </c>
      <c r="AU196" s="12">
        <v>67.824150000000003</v>
      </c>
      <c r="AV196" s="12">
        <v>66.345339999999993</v>
      </c>
      <c r="AW196" s="12">
        <v>65.122879999999995</v>
      </c>
      <c r="AX196" s="12">
        <v>63.989409999999999</v>
      </c>
      <c r="AY196" s="12">
        <v>63.061439999999997</v>
      </c>
      <c r="AZ196" s="12">
        <v>63.781779999999998</v>
      </c>
      <c r="BA196" s="12">
        <v>67.252120000000005</v>
      </c>
      <c r="BB196" s="12">
        <v>71.150419999999997</v>
      </c>
      <c r="BC196" s="12">
        <v>74.722459999999998</v>
      </c>
      <c r="BD196" s="12">
        <v>78.777540000000002</v>
      </c>
      <c r="BE196" s="12">
        <v>82.54025</v>
      </c>
      <c r="BF196" s="12">
        <v>85.669489999999996</v>
      </c>
      <c r="BG196" s="12">
        <v>88.180080000000004</v>
      </c>
      <c r="BH196" s="12">
        <v>90.004230000000007</v>
      </c>
      <c r="BI196" s="12">
        <v>91.036019999999994</v>
      </c>
      <c r="BJ196" s="12">
        <v>90.529660000000007</v>
      </c>
      <c r="BK196" s="12">
        <v>89.800849999999997</v>
      </c>
      <c r="BL196" s="12">
        <v>88.006360000000001</v>
      </c>
      <c r="BM196" s="12">
        <v>84.883480000000006</v>
      </c>
      <c r="BN196" s="12">
        <v>80.527540000000002</v>
      </c>
      <c r="BO196" s="12">
        <v>77.141949999999994</v>
      </c>
      <c r="BP196" s="12">
        <v>75.027540000000002</v>
      </c>
      <c r="BQ196" s="12">
        <v>73.228809999999996</v>
      </c>
      <c r="BR196" s="12">
        <v>94.345089999999999</v>
      </c>
      <c r="BS196" s="12">
        <v>100.9175</v>
      </c>
      <c r="BT196" s="12">
        <v>110.1949</v>
      </c>
      <c r="BU196" s="12">
        <v>64.463840000000005</v>
      </c>
      <c r="BV196" s="12">
        <v>63.590649999999997</v>
      </c>
      <c r="BW196" s="12">
        <v>-25.079509999999999</v>
      </c>
      <c r="BX196" s="12">
        <v>-61.171120000000002</v>
      </c>
      <c r="BY196" s="12">
        <v>-12.88714</v>
      </c>
      <c r="BZ196" s="12">
        <v>-34.884059999999998</v>
      </c>
      <c r="CA196" s="12">
        <v>-57.467750000000002</v>
      </c>
      <c r="CB196" s="12">
        <v>-231.36930000000001</v>
      </c>
      <c r="CC196" s="12">
        <v>-33.387169999999998</v>
      </c>
      <c r="CD196" s="12">
        <v>20.9314</v>
      </c>
      <c r="CE196" s="12">
        <v>-283.274</v>
      </c>
      <c r="CF196" s="12">
        <v>-890.01480000000004</v>
      </c>
      <c r="CG196" s="12">
        <v>4224.4870000000001</v>
      </c>
      <c r="CH196" s="12">
        <v>3165.2179999999998</v>
      </c>
      <c r="CI196" s="12">
        <v>2831.105</v>
      </c>
      <c r="CJ196" s="12">
        <v>2547.8829999999998</v>
      </c>
      <c r="CK196" s="12">
        <v>-833.04</v>
      </c>
      <c r="CL196" s="12">
        <v>-482.82799999999997</v>
      </c>
      <c r="CM196" s="12">
        <v>-448.13979999999998</v>
      </c>
      <c r="CN196" s="12">
        <v>-48.604860000000002</v>
      </c>
      <c r="CO196" s="12">
        <v>-27.7317</v>
      </c>
      <c r="CP196" s="12">
        <v>3203.5819999999999</v>
      </c>
      <c r="CQ196" s="12">
        <v>1972.2380000000001</v>
      </c>
      <c r="CR196" s="12">
        <v>1903.23</v>
      </c>
      <c r="CS196" s="12">
        <v>1723.18</v>
      </c>
      <c r="CT196" s="12">
        <v>1680.818</v>
      </c>
      <c r="CU196" s="12">
        <v>1785.68</v>
      </c>
      <c r="CV196" s="12">
        <v>1457.5930000000001</v>
      </c>
      <c r="CW196" s="12">
        <v>1863.8869999999999</v>
      </c>
      <c r="CX196" s="12">
        <v>1690.634</v>
      </c>
      <c r="CY196" s="12">
        <v>2455.5419999999999</v>
      </c>
      <c r="CZ196" s="12">
        <v>3959.7669999999998</v>
      </c>
      <c r="DA196" s="12">
        <v>7416.9129999999996</v>
      </c>
      <c r="DB196" s="12">
        <v>6704.0789999999997</v>
      </c>
      <c r="DC196" s="12">
        <v>6821.6289999999999</v>
      </c>
      <c r="DD196" s="12">
        <v>7020.5659999999998</v>
      </c>
      <c r="DE196" s="12">
        <v>7095.8159999999998</v>
      </c>
      <c r="DF196" s="12">
        <v>7098.4690000000001</v>
      </c>
      <c r="DG196" s="12">
        <v>6953.0510000000004</v>
      </c>
      <c r="DH196" s="12">
        <v>6644.4070000000002</v>
      </c>
      <c r="DI196" s="12">
        <v>6666.0029999999997</v>
      </c>
      <c r="DJ196" s="12">
        <v>8537.0499999999993</v>
      </c>
      <c r="DK196">
        <v>8719.9519999999993</v>
      </c>
      <c r="DL196">
        <v>4533.5879999999997</v>
      </c>
      <c r="DM196">
        <v>3360.6120000000001</v>
      </c>
      <c r="DN196">
        <v>2855.32</v>
      </c>
      <c r="DO196">
        <v>5853.3209999999999</v>
      </c>
    </row>
    <row r="197" spans="1:119" x14ac:dyDescent="0.25">
      <c r="A197" s="12" t="s">
        <v>66</v>
      </c>
      <c r="B197" s="12" t="s">
        <v>65</v>
      </c>
      <c r="C197" s="12" t="s">
        <v>65</v>
      </c>
      <c r="D197" s="12" t="s">
        <v>33</v>
      </c>
      <c r="E197" s="12" t="s">
        <v>65</v>
      </c>
      <c r="F197" s="12" t="s">
        <v>65</v>
      </c>
      <c r="G197" s="12" t="s">
        <v>65</v>
      </c>
      <c r="H197" s="12" t="s">
        <v>157</v>
      </c>
      <c r="I197" s="12" t="s">
        <v>65</v>
      </c>
      <c r="J197" s="31">
        <v>42549</v>
      </c>
      <c r="K197" s="12">
        <v>14</v>
      </c>
      <c r="L197" s="12">
        <v>19</v>
      </c>
      <c r="M197" s="12">
        <v>86</v>
      </c>
      <c r="N197" s="12">
        <v>85</v>
      </c>
      <c r="O197" s="12">
        <v>98</v>
      </c>
      <c r="P197" s="12">
        <v>98</v>
      </c>
      <c r="Q197" s="12">
        <v>1</v>
      </c>
      <c r="R197" s="12">
        <v>0</v>
      </c>
      <c r="S197" s="12">
        <v>0</v>
      </c>
      <c r="T197" s="12">
        <v>1</v>
      </c>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v>70.864710000000002</v>
      </c>
      <c r="AU197" s="12">
        <v>69.323530000000005</v>
      </c>
      <c r="AV197" s="12">
        <v>68.288240000000002</v>
      </c>
      <c r="AW197" s="12">
        <v>66.635289999999998</v>
      </c>
      <c r="AX197" s="12">
        <v>65.276470000000003</v>
      </c>
      <c r="AY197" s="12">
        <v>64.164699999999996</v>
      </c>
      <c r="AZ197" s="12">
        <v>64.247060000000005</v>
      </c>
      <c r="BA197" s="12">
        <v>66.847059999999999</v>
      </c>
      <c r="BB197" s="12">
        <v>70.335300000000004</v>
      </c>
      <c r="BC197" s="12">
        <v>74.441180000000003</v>
      </c>
      <c r="BD197" s="12">
        <v>78.252939999999995</v>
      </c>
      <c r="BE197" s="12">
        <v>81.370590000000007</v>
      </c>
      <c r="BF197" s="12">
        <v>84.552940000000007</v>
      </c>
      <c r="BG197" s="12">
        <v>86.929410000000004</v>
      </c>
      <c r="BH197" s="12">
        <v>88.5</v>
      </c>
      <c r="BI197" s="12">
        <v>89.3</v>
      </c>
      <c r="BJ197" s="12">
        <v>88.494119999999995</v>
      </c>
      <c r="BK197" s="12">
        <v>86.123530000000002</v>
      </c>
      <c r="BL197" s="12">
        <v>83.335300000000004</v>
      </c>
      <c r="BM197" s="12">
        <v>79.723529999999997</v>
      </c>
      <c r="BN197" s="12">
        <v>75.152940000000001</v>
      </c>
      <c r="BO197" s="12">
        <v>71.594120000000004</v>
      </c>
      <c r="BP197" s="12">
        <v>69.723529999999997</v>
      </c>
      <c r="BQ197" s="12">
        <v>68.194109999999995</v>
      </c>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H197" s="12"/>
      <c r="DI197" s="12"/>
      <c r="DJ197" s="12"/>
    </row>
    <row r="198" spans="1:119" x14ac:dyDescent="0.25">
      <c r="A198" s="12" t="s">
        <v>66</v>
      </c>
      <c r="B198" s="12" t="s">
        <v>65</v>
      </c>
      <c r="C198" s="12" t="s">
        <v>65</v>
      </c>
      <c r="D198" s="12" t="s">
        <v>33</v>
      </c>
      <c r="E198" s="12" t="s">
        <v>65</v>
      </c>
      <c r="F198" s="12" t="s">
        <v>65</v>
      </c>
      <c r="G198" s="12" t="s">
        <v>65</v>
      </c>
      <c r="H198" s="12" t="s">
        <v>157</v>
      </c>
      <c r="I198" s="12" t="s">
        <v>65</v>
      </c>
      <c r="J198" s="31">
        <v>42549</v>
      </c>
      <c r="K198" s="12">
        <v>16</v>
      </c>
      <c r="L198" s="12">
        <v>19</v>
      </c>
      <c r="M198" s="12">
        <v>237</v>
      </c>
      <c r="N198" s="12">
        <v>237</v>
      </c>
      <c r="O198" s="12">
        <v>241</v>
      </c>
      <c r="P198" s="12">
        <v>241</v>
      </c>
      <c r="Q198" s="12">
        <v>0</v>
      </c>
      <c r="R198" s="12">
        <v>0</v>
      </c>
      <c r="S198" s="12">
        <v>0</v>
      </c>
      <c r="T198" s="12">
        <v>0</v>
      </c>
      <c r="U198" s="12">
        <v>8061.3639999999996</v>
      </c>
      <c r="V198" s="12">
        <v>7581.5150000000003</v>
      </c>
      <c r="W198" s="12">
        <v>7380.6509999999998</v>
      </c>
      <c r="X198" s="12">
        <v>7411.0550000000003</v>
      </c>
      <c r="Y198" s="12">
        <v>8085.9939999999997</v>
      </c>
      <c r="Z198" s="12">
        <v>8824.2479999999996</v>
      </c>
      <c r="AA198" s="12">
        <v>10089.58</v>
      </c>
      <c r="AB198" s="12">
        <v>12283.89</v>
      </c>
      <c r="AC198" s="12">
        <v>16274.63</v>
      </c>
      <c r="AD198" s="12">
        <v>17738.150000000001</v>
      </c>
      <c r="AE198" s="12">
        <v>19636.25</v>
      </c>
      <c r="AF198" s="12">
        <v>21054.05</v>
      </c>
      <c r="AG198" s="12">
        <v>21661.37</v>
      </c>
      <c r="AH198" s="12">
        <v>22457.29</v>
      </c>
      <c r="AI198" s="12">
        <v>23643.21</v>
      </c>
      <c r="AJ198" s="12">
        <v>20429.02</v>
      </c>
      <c r="AK198" s="12">
        <v>21807.87</v>
      </c>
      <c r="AL198" s="12">
        <v>22048.54</v>
      </c>
      <c r="AM198" s="12">
        <v>22260.05</v>
      </c>
      <c r="AN198" s="12">
        <v>24099.24</v>
      </c>
      <c r="AO198" s="12">
        <v>22111.79</v>
      </c>
      <c r="AP198" s="12">
        <v>17689.05</v>
      </c>
      <c r="AQ198" s="12">
        <v>11355.09</v>
      </c>
      <c r="AR198" s="12">
        <v>8701.6659999999993</v>
      </c>
      <c r="AS198" s="12">
        <v>21636.37</v>
      </c>
      <c r="AT198" s="12">
        <v>71.504220000000004</v>
      </c>
      <c r="AU198" s="12">
        <v>70.046419999999998</v>
      </c>
      <c r="AV198" s="12">
        <v>68.8249</v>
      </c>
      <c r="AW198" s="12">
        <v>67.407169999999994</v>
      </c>
      <c r="AX198" s="12">
        <v>66.084389999999999</v>
      </c>
      <c r="AY198" s="12">
        <v>64.890299999999996</v>
      </c>
      <c r="AZ198" s="12">
        <v>65.01688</v>
      </c>
      <c r="BA198" s="12">
        <v>67.668779999999998</v>
      </c>
      <c r="BB198" s="12">
        <v>71.196209999999994</v>
      </c>
      <c r="BC198" s="12">
        <v>75.194090000000003</v>
      </c>
      <c r="BD198" s="12">
        <v>78.582279999999997</v>
      </c>
      <c r="BE198" s="12">
        <v>81.331220000000002</v>
      </c>
      <c r="BF198" s="12">
        <v>84.428269999999998</v>
      </c>
      <c r="BG198" s="12">
        <v>86.778480000000002</v>
      </c>
      <c r="BH198" s="12">
        <v>88.234179999999995</v>
      </c>
      <c r="BI198" s="12">
        <v>88.860759999999999</v>
      </c>
      <c r="BJ198" s="12">
        <v>88.331220000000002</v>
      </c>
      <c r="BK198" s="12">
        <v>86.639240000000001</v>
      </c>
      <c r="BL198" s="12">
        <v>84.48312</v>
      </c>
      <c r="BM198" s="12">
        <v>81.257390000000001</v>
      </c>
      <c r="BN198" s="12">
        <v>77.042190000000005</v>
      </c>
      <c r="BO198" s="12">
        <v>73.883960000000002</v>
      </c>
      <c r="BP198" s="12">
        <v>71.981009999999998</v>
      </c>
      <c r="BQ198" s="12">
        <v>70.128690000000006</v>
      </c>
      <c r="BR198" s="12">
        <v>79.657259999999994</v>
      </c>
      <c r="BS198" s="12">
        <v>86.654300000000006</v>
      </c>
      <c r="BT198" s="12">
        <v>97.361609999999999</v>
      </c>
      <c r="BU198" s="12">
        <v>47.532789999999999</v>
      </c>
      <c r="BV198" s="12">
        <v>92.118340000000003</v>
      </c>
      <c r="BW198" s="12">
        <v>9.0258859999999999</v>
      </c>
      <c r="BX198" s="12">
        <v>-50.972650000000002</v>
      </c>
      <c r="BY198" s="12">
        <v>-23.01276</v>
      </c>
      <c r="BZ198" s="12">
        <v>-65.359930000000006</v>
      </c>
      <c r="CA198" s="12">
        <v>-88.79871</v>
      </c>
      <c r="CB198" s="12">
        <v>-258.54500000000002</v>
      </c>
      <c r="CC198" s="12">
        <v>-65.134230000000002</v>
      </c>
      <c r="CD198" s="12">
        <v>-10.31968</v>
      </c>
      <c r="CE198" s="12">
        <v>-292.1146</v>
      </c>
      <c r="CF198" s="12">
        <v>-897.85199999999998</v>
      </c>
      <c r="CG198" s="12">
        <v>4187.04</v>
      </c>
      <c r="CH198" s="12">
        <v>3128.88</v>
      </c>
      <c r="CI198" s="12">
        <v>2785.7440000000001</v>
      </c>
      <c r="CJ198" s="12">
        <v>2507.33</v>
      </c>
      <c r="CK198" s="12">
        <v>-861.36159999999995</v>
      </c>
      <c r="CL198" s="12">
        <v>-508.92320000000001</v>
      </c>
      <c r="CM198" s="12">
        <v>-460.25749999999999</v>
      </c>
      <c r="CN198" s="12">
        <v>-18.278379999999999</v>
      </c>
      <c r="CO198" s="12">
        <v>-21.01502</v>
      </c>
      <c r="CP198" s="12">
        <v>3163.5160000000001</v>
      </c>
      <c r="CQ198" s="12">
        <v>2008.085</v>
      </c>
      <c r="CR198" s="12">
        <v>1996.367</v>
      </c>
      <c r="CS198" s="12">
        <v>1828.1579999999999</v>
      </c>
      <c r="CT198" s="12">
        <v>1948.701</v>
      </c>
      <c r="CU198" s="12">
        <v>2007.5309999999999</v>
      </c>
      <c r="CV198" s="12">
        <v>1494.7070000000001</v>
      </c>
      <c r="CW198" s="12">
        <v>1640.675</v>
      </c>
      <c r="CX198" s="12">
        <v>1721.0350000000001</v>
      </c>
      <c r="CY198" s="12">
        <v>2460.636</v>
      </c>
      <c r="CZ198" s="12">
        <v>3975.5940000000001</v>
      </c>
      <c r="DA198" s="12">
        <v>7356.9750000000004</v>
      </c>
      <c r="DB198" s="12">
        <v>6313.7910000000002</v>
      </c>
      <c r="DC198" s="12">
        <v>6583.0820000000003</v>
      </c>
      <c r="DD198" s="12">
        <v>6836.6819999999998</v>
      </c>
      <c r="DE198" s="12">
        <v>6915.6779999999999</v>
      </c>
      <c r="DF198" s="12">
        <v>6969.491</v>
      </c>
      <c r="DG198" s="12">
        <v>6941.6379999999999</v>
      </c>
      <c r="DH198" s="12">
        <v>6467.625</v>
      </c>
      <c r="DI198" s="12">
        <v>6487.6229999999996</v>
      </c>
      <c r="DJ198" s="12">
        <v>8256.652</v>
      </c>
      <c r="DK198">
        <v>8286.2909999999993</v>
      </c>
      <c r="DL198">
        <v>4311.4380000000001</v>
      </c>
      <c r="DM198">
        <v>3139.11</v>
      </c>
      <c r="DN198">
        <v>2608.8879999999999</v>
      </c>
      <c r="DO198">
        <v>5715.4859999999999</v>
      </c>
    </row>
    <row r="199" spans="1:119" x14ac:dyDescent="0.25">
      <c r="A199" s="12" t="s">
        <v>66</v>
      </c>
      <c r="B199" s="12" t="s">
        <v>65</v>
      </c>
      <c r="C199" s="12" t="s">
        <v>65</v>
      </c>
      <c r="D199" s="12" t="s">
        <v>33</v>
      </c>
      <c r="E199" s="12" t="s">
        <v>65</v>
      </c>
      <c r="F199" s="12" t="s">
        <v>65</v>
      </c>
      <c r="G199" s="12" t="s">
        <v>65</v>
      </c>
      <c r="H199" s="12" t="s">
        <v>157</v>
      </c>
      <c r="I199" s="12" t="s">
        <v>65</v>
      </c>
      <c r="J199" s="31">
        <v>42551</v>
      </c>
      <c r="K199" s="12">
        <v>17</v>
      </c>
      <c r="L199" s="12">
        <v>19</v>
      </c>
      <c r="M199" s="12">
        <v>146</v>
      </c>
      <c r="N199" s="12">
        <v>146</v>
      </c>
      <c r="O199" s="12">
        <v>150</v>
      </c>
      <c r="P199" s="12">
        <v>150</v>
      </c>
      <c r="Q199" s="12">
        <v>0</v>
      </c>
      <c r="R199" s="12">
        <v>0</v>
      </c>
      <c r="S199" s="12">
        <v>0</v>
      </c>
      <c r="T199" s="12">
        <v>0</v>
      </c>
      <c r="U199" s="12">
        <v>5975.5259999999998</v>
      </c>
      <c r="V199" s="12">
        <v>5478.0720000000001</v>
      </c>
      <c r="W199" s="12">
        <v>5337.7240000000002</v>
      </c>
      <c r="X199" s="12">
        <v>5422.0569999999998</v>
      </c>
      <c r="Y199" s="12">
        <v>5743.2719999999999</v>
      </c>
      <c r="Z199" s="12">
        <v>6137.2939999999999</v>
      </c>
      <c r="AA199" s="12">
        <v>7718.5879999999997</v>
      </c>
      <c r="AB199" s="12">
        <v>9279.0470000000005</v>
      </c>
      <c r="AC199" s="12">
        <v>11273.98</v>
      </c>
      <c r="AD199" s="12">
        <v>12643.24</v>
      </c>
      <c r="AE199" s="12">
        <v>13822.26</v>
      </c>
      <c r="AF199" s="12">
        <v>15145.42</v>
      </c>
      <c r="AG199" s="12">
        <v>16360.15</v>
      </c>
      <c r="AH199" s="12">
        <v>17410.7</v>
      </c>
      <c r="AI199" s="12">
        <v>18565.71</v>
      </c>
      <c r="AJ199" s="12">
        <v>19363.03</v>
      </c>
      <c r="AK199" s="12">
        <v>14420.9</v>
      </c>
      <c r="AL199" s="12">
        <v>15619.1</v>
      </c>
      <c r="AM199" s="12">
        <v>16202.13</v>
      </c>
      <c r="AN199" s="12">
        <v>19297.53</v>
      </c>
      <c r="AO199" s="12">
        <v>18584.86</v>
      </c>
      <c r="AP199" s="12">
        <v>15568.15</v>
      </c>
      <c r="AQ199" s="12">
        <v>9394.9809999999998</v>
      </c>
      <c r="AR199" s="12">
        <v>7133.1180000000004</v>
      </c>
      <c r="AS199" s="12">
        <v>15414.04</v>
      </c>
      <c r="AT199" s="12">
        <v>73.7089</v>
      </c>
      <c r="AU199" s="12">
        <v>72.253429999999994</v>
      </c>
      <c r="AV199" s="12">
        <v>70.369870000000006</v>
      </c>
      <c r="AW199" s="12">
        <v>69.078770000000006</v>
      </c>
      <c r="AX199" s="12">
        <v>67.523970000000006</v>
      </c>
      <c r="AY199" s="12">
        <v>66.630129999999994</v>
      </c>
      <c r="AZ199" s="12">
        <v>66.613010000000003</v>
      </c>
      <c r="BA199" s="12">
        <v>69.452060000000003</v>
      </c>
      <c r="BB199" s="12">
        <v>74.126710000000003</v>
      </c>
      <c r="BC199" s="12">
        <v>78.482879999999994</v>
      </c>
      <c r="BD199" s="12">
        <v>82.2637</v>
      </c>
      <c r="BE199" s="12">
        <v>86.2363</v>
      </c>
      <c r="BF199" s="12">
        <v>90.345889999999997</v>
      </c>
      <c r="BG199" s="12">
        <v>93.078770000000006</v>
      </c>
      <c r="BH199" s="12">
        <v>95.157529999999994</v>
      </c>
      <c r="BI199" s="12">
        <v>96.623289999999997</v>
      </c>
      <c r="BJ199" s="12">
        <v>97.246570000000006</v>
      </c>
      <c r="BK199" s="12">
        <v>96.5685</v>
      </c>
      <c r="BL199" s="12">
        <v>94.640410000000003</v>
      </c>
      <c r="BM199" s="12">
        <v>91.50685</v>
      </c>
      <c r="BN199" s="12">
        <v>87.075339999999997</v>
      </c>
      <c r="BO199" s="12">
        <v>83.5685</v>
      </c>
      <c r="BP199" s="12">
        <v>80.969179999999994</v>
      </c>
      <c r="BQ199" s="12">
        <v>78.602739999999997</v>
      </c>
      <c r="BR199" s="12">
        <v>-130.28970000000001</v>
      </c>
      <c r="BS199" s="12">
        <v>-119.6023</v>
      </c>
      <c r="BT199" s="12">
        <v>-135.83619999999999</v>
      </c>
      <c r="BU199" s="12">
        <v>-64.558189999999996</v>
      </c>
      <c r="BV199" s="12">
        <v>34.964689999999997</v>
      </c>
      <c r="BW199" s="12">
        <v>42.550579999999997</v>
      </c>
      <c r="BX199" s="12">
        <v>-127.4058</v>
      </c>
      <c r="BY199" s="12">
        <v>-67.577719999999999</v>
      </c>
      <c r="BZ199" s="12">
        <v>64.681640000000002</v>
      </c>
      <c r="CA199" s="12">
        <v>52.807899999999997</v>
      </c>
      <c r="CB199" s="12">
        <v>401.14830000000001</v>
      </c>
      <c r="CC199" s="12">
        <v>178.39150000000001</v>
      </c>
      <c r="CD199" s="12">
        <v>80.91807</v>
      </c>
      <c r="CE199" s="12">
        <v>-30.7849</v>
      </c>
      <c r="CF199" s="12">
        <v>-448.048</v>
      </c>
      <c r="CG199" s="12">
        <v>-765.80539999999996</v>
      </c>
      <c r="CH199" s="12">
        <v>4855.8370000000004</v>
      </c>
      <c r="CI199" s="12">
        <v>3894.989</v>
      </c>
      <c r="CJ199" s="12">
        <v>3195.9450000000002</v>
      </c>
      <c r="CK199" s="12">
        <v>-580.37900000000002</v>
      </c>
      <c r="CL199" s="12">
        <v>-879.6395</v>
      </c>
      <c r="CM199" s="12">
        <v>-622.26610000000005</v>
      </c>
      <c r="CN199" s="12">
        <v>-298.50119999999998</v>
      </c>
      <c r="CO199" s="12">
        <v>-199.7714</v>
      </c>
      <c r="CP199" s="12">
        <v>3980.0010000000002</v>
      </c>
      <c r="CQ199" s="12">
        <v>7530.49</v>
      </c>
      <c r="CR199" s="12">
        <v>7536.1019999999999</v>
      </c>
      <c r="CS199" s="12">
        <v>7023.7950000000001</v>
      </c>
      <c r="CT199" s="12">
        <v>6594.6379999999999</v>
      </c>
      <c r="CU199" s="12">
        <v>6021.9170000000004</v>
      </c>
      <c r="CV199" s="12">
        <v>4268.3140000000003</v>
      </c>
      <c r="CW199" s="12">
        <v>4628.701</v>
      </c>
      <c r="CX199" s="12">
        <v>4028.1080000000002</v>
      </c>
      <c r="CY199" s="12">
        <v>5299.6530000000002</v>
      </c>
      <c r="CZ199" s="12">
        <v>7587.89</v>
      </c>
      <c r="DA199" s="12">
        <v>10427.11</v>
      </c>
      <c r="DB199" s="12">
        <v>10411.86</v>
      </c>
      <c r="DC199" s="12">
        <v>11081.94</v>
      </c>
      <c r="DD199" s="12">
        <v>12115.97</v>
      </c>
      <c r="DE199" s="12">
        <v>12981.48</v>
      </c>
      <c r="DF199" s="12">
        <v>13851.35</v>
      </c>
      <c r="DG199" s="12">
        <v>13594.56</v>
      </c>
      <c r="DH199" s="12">
        <v>13331.02</v>
      </c>
      <c r="DI199" s="12">
        <v>14049.94</v>
      </c>
      <c r="DJ199" s="12">
        <v>16519.29</v>
      </c>
      <c r="DK199">
        <v>16440.55</v>
      </c>
      <c r="DL199">
        <v>15628.64</v>
      </c>
      <c r="DM199">
        <v>9598.6319999999996</v>
      </c>
      <c r="DN199">
        <v>9165.1550000000007</v>
      </c>
      <c r="DO199">
        <v>11806.41</v>
      </c>
    </row>
    <row r="200" spans="1:119" x14ac:dyDescent="0.25">
      <c r="A200" s="12" t="s">
        <v>66</v>
      </c>
      <c r="B200" s="12" t="s">
        <v>65</v>
      </c>
      <c r="C200" s="12" t="s">
        <v>65</v>
      </c>
      <c r="D200" s="12" t="s">
        <v>33</v>
      </c>
      <c r="E200" s="12" t="s">
        <v>65</v>
      </c>
      <c r="F200" s="12" t="s">
        <v>65</v>
      </c>
      <c r="G200" s="12" t="s">
        <v>65</v>
      </c>
      <c r="H200" s="12" t="s">
        <v>157</v>
      </c>
      <c r="I200" s="12" t="s">
        <v>65</v>
      </c>
      <c r="J200" s="31">
        <v>42564</v>
      </c>
      <c r="K200" s="12">
        <v>17</v>
      </c>
      <c r="L200" s="12">
        <v>19</v>
      </c>
      <c r="M200" s="12">
        <v>327</v>
      </c>
      <c r="N200" s="12">
        <v>326</v>
      </c>
      <c r="O200" s="12">
        <v>334</v>
      </c>
      <c r="P200" s="12">
        <v>334</v>
      </c>
      <c r="Q200" s="12">
        <v>0</v>
      </c>
      <c r="R200" s="12">
        <v>0</v>
      </c>
      <c r="S200" s="12">
        <v>0</v>
      </c>
      <c r="T200" s="12">
        <v>0</v>
      </c>
      <c r="U200" s="12">
        <v>16770.689999999999</v>
      </c>
      <c r="V200" s="12">
        <v>16069.66</v>
      </c>
      <c r="W200" s="12">
        <v>15977.4</v>
      </c>
      <c r="X200" s="12">
        <v>16245.53</v>
      </c>
      <c r="Y200" s="12">
        <v>17172.28</v>
      </c>
      <c r="Z200" s="12">
        <v>17901.97</v>
      </c>
      <c r="AA200" s="12">
        <v>19997.39</v>
      </c>
      <c r="AB200" s="12">
        <v>22156.78</v>
      </c>
      <c r="AC200" s="12">
        <v>25607.37</v>
      </c>
      <c r="AD200" s="12">
        <v>28181.48</v>
      </c>
      <c r="AE200" s="12">
        <v>30979.05</v>
      </c>
      <c r="AF200" s="12">
        <v>33645.300000000003</v>
      </c>
      <c r="AG200" s="12">
        <v>35523.870000000003</v>
      </c>
      <c r="AH200" s="12">
        <v>37059.379999999997</v>
      </c>
      <c r="AI200" s="12">
        <v>38633.32</v>
      </c>
      <c r="AJ200" s="12">
        <v>39695.760000000002</v>
      </c>
      <c r="AK200" s="12">
        <v>31659.7</v>
      </c>
      <c r="AL200" s="12">
        <v>33224.69</v>
      </c>
      <c r="AM200" s="12">
        <v>34063.47</v>
      </c>
      <c r="AN200" s="12">
        <v>39512</v>
      </c>
      <c r="AO200" s="12">
        <v>38839.47</v>
      </c>
      <c r="AP200" s="12">
        <v>33643.32</v>
      </c>
      <c r="AQ200" s="12">
        <v>22930.15</v>
      </c>
      <c r="AR200" s="12">
        <v>19219.63</v>
      </c>
      <c r="AS200" s="12">
        <v>32982.620000000003</v>
      </c>
      <c r="AT200" s="12">
        <v>64.378839999999997</v>
      </c>
      <c r="AU200" s="12">
        <v>63.556750000000001</v>
      </c>
      <c r="AV200" s="12">
        <v>62.567489999999999</v>
      </c>
      <c r="AW200" s="12">
        <v>61.653370000000002</v>
      </c>
      <c r="AX200" s="12">
        <v>60.808280000000003</v>
      </c>
      <c r="AY200" s="12">
        <v>60.033740000000002</v>
      </c>
      <c r="AZ200" s="12">
        <v>60.593559999999997</v>
      </c>
      <c r="BA200" s="12">
        <v>63.780670000000001</v>
      </c>
      <c r="BB200" s="12">
        <v>67.604290000000006</v>
      </c>
      <c r="BC200" s="12">
        <v>71.823620000000005</v>
      </c>
      <c r="BD200" s="12">
        <v>75.860429999999994</v>
      </c>
      <c r="BE200" s="12">
        <v>79.581289999999996</v>
      </c>
      <c r="BF200" s="12">
        <v>82.851230000000001</v>
      </c>
      <c r="BG200" s="12">
        <v>85.631900000000002</v>
      </c>
      <c r="BH200" s="12">
        <v>87.5184</v>
      </c>
      <c r="BI200" s="12">
        <v>88.651840000000007</v>
      </c>
      <c r="BJ200" s="12">
        <v>89.157970000000006</v>
      </c>
      <c r="BK200" s="12">
        <v>88.538349999999994</v>
      </c>
      <c r="BL200" s="12">
        <v>86.569019999999995</v>
      </c>
      <c r="BM200" s="12">
        <v>83.533739999999995</v>
      </c>
      <c r="BN200" s="12">
        <v>79.111959999999996</v>
      </c>
      <c r="BO200" s="12">
        <v>75.483130000000003</v>
      </c>
      <c r="BP200" s="12">
        <v>72.854290000000006</v>
      </c>
      <c r="BQ200" s="12">
        <v>70.92792</v>
      </c>
      <c r="BR200" s="12">
        <v>-83.733909999999995</v>
      </c>
      <c r="BS200" s="12">
        <v>-123.28440000000001</v>
      </c>
      <c r="BT200" s="12">
        <v>-189.57839999999999</v>
      </c>
      <c r="BU200" s="12">
        <v>-77.597800000000007</v>
      </c>
      <c r="BV200" s="12">
        <v>40.385199999999998</v>
      </c>
      <c r="BW200" s="12">
        <v>39.472450000000002</v>
      </c>
      <c r="BX200" s="12">
        <v>207.5146</v>
      </c>
      <c r="BY200" s="12">
        <v>-76.888260000000002</v>
      </c>
      <c r="BZ200" s="12">
        <v>-149.9949</v>
      </c>
      <c r="CA200" s="12">
        <v>71.081029999999998</v>
      </c>
      <c r="CB200" s="12">
        <v>535.9135</v>
      </c>
      <c r="CC200" s="12">
        <v>70.847890000000007</v>
      </c>
      <c r="CD200" s="12">
        <v>-90.429630000000003</v>
      </c>
      <c r="CE200" s="12">
        <v>-50.872129999999999</v>
      </c>
      <c r="CF200" s="12">
        <v>-580.59280000000001</v>
      </c>
      <c r="CG200" s="12">
        <v>-841.04939999999999</v>
      </c>
      <c r="CH200" s="12">
        <v>7828.28</v>
      </c>
      <c r="CI200" s="12">
        <v>6326.8270000000002</v>
      </c>
      <c r="CJ200" s="12">
        <v>5297.4949999999999</v>
      </c>
      <c r="CK200" s="12">
        <v>-771.10530000000006</v>
      </c>
      <c r="CL200" s="12">
        <v>-1079.431</v>
      </c>
      <c r="CM200" s="12">
        <v>-890.58780000000002</v>
      </c>
      <c r="CN200" s="12">
        <v>-508.6918</v>
      </c>
      <c r="CO200" s="12">
        <v>-287.65179999999998</v>
      </c>
      <c r="CP200" s="12">
        <v>6464.3519999999999</v>
      </c>
      <c r="CQ200" s="12">
        <v>19654.98</v>
      </c>
      <c r="CR200" s="12">
        <v>19813.259999999998</v>
      </c>
      <c r="CS200" s="12">
        <v>18588.990000000002</v>
      </c>
      <c r="CT200" s="12">
        <v>16928.740000000002</v>
      </c>
      <c r="CU200" s="12">
        <v>13704.7</v>
      </c>
      <c r="CV200" s="12">
        <v>10570.08</v>
      </c>
      <c r="CW200" s="12">
        <v>12098.46</v>
      </c>
      <c r="CX200" s="12">
        <v>8786.2459999999992</v>
      </c>
      <c r="CY200" s="12">
        <v>10951.07</v>
      </c>
      <c r="CZ200" s="12">
        <v>17209.95</v>
      </c>
      <c r="DA200" s="12">
        <v>30708.7</v>
      </c>
      <c r="DB200" s="12">
        <v>28700.89</v>
      </c>
      <c r="DC200" s="12">
        <v>31756.02</v>
      </c>
      <c r="DD200" s="12">
        <v>34782.46</v>
      </c>
      <c r="DE200" s="12">
        <v>36922.51</v>
      </c>
      <c r="DF200" s="12">
        <v>39418.639999999999</v>
      </c>
      <c r="DG200" s="12">
        <v>39142.5</v>
      </c>
      <c r="DH200" s="12">
        <v>37605.89</v>
      </c>
      <c r="DI200" s="12">
        <v>36533.800000000003</v>
      </c>
      <c r="DJ200" s="12">
        <v>41160.199999999997</v>
      </c>
      <c r="DK200">
        <v>46006.49</v>
      </c>
      <c r="DL200">
        <v>38240.300000000003</v>
      </c>
      <c r="DM200">
        <v>21889.78</v>
      </c>
      <c r="DN200">
        <v>23200.02</v>
      </c>
      <c r="DO200">
        <v>33874.949999999997</v>
      </c>
    </row>
    <row r="201" spans="1:119" x14ac:dyDescent="0.25">
      <c r="A201" s="12" t="s">
        <v>66</v>
      </c>
      <c r="B201" s="12" t="s">
        <v>65</v>
      </c>
      <c r="C201" s="12" t="s">
        <v>65</v>
      </c>
      <c r="D201" s="12" t="s">
        <v>33</v>
      </c>
      <c r="E201" s="12" t="s">
        <v>65</v>
      </c>
      <c r="F201" s="12" t="s">
        <v>65</v>
      </c>
      <c r="G201" s="12" t="s">
        <v>65</v>
      </c>
      <c r="H201" s="12" t="s">
        <v>157</v>
      </c>
      <c r="I201" s="12" t="s">
        <v>65</v>
      </c>
      <c r="J201" s="31">
        <v>42565</v>
      </c>
      <c r="K201" s="12">
        <v>17</v>
      </c>
      <c r="L201" s="12">
        <v>19</v>
      </c>
      <c r="M201" s="12">
        <v>326</v>
      </c>
      <c r="N201" s="12">
        <v>325</v>
      </c>
      <c r="O201" s="12">
        <v>334</v>
      </c>
      <c r="P201" s="12">
        <v>334</v>
      </c>
      <c r="Q201" s="12">
        <v>0</v>
      </c>
      <c r="R201" s="12">
        <v>0</v>
      </c>
      <c r="S201" s="12">
        <v>0</v>
      </c>
      <c r="T201" s="12">
        <v>0</v>
      </c>
      <c r="U201" s="12">
        <v>17481.36</v>
      </c>
      <c r="V201" s="12">
        <v>16833.310000000001</v>
      </c>
      <c r="W201" s="12">
        <v>16562.419999999998</v>
      </c>
      <c r="X201" s="12">
        <v>16709.13</v>
      </c>
      <c r="Y201" s="12">
        <v>17429.97</v>
      </c>
      <c r="Z201" s="12">
        <v>18311.03</v>
      </c>
      <c r="AA201" s="12">
        <v>20703.259999999998</v>
      </c>
      <c r="AB201" s="12">
        <v>23106.69</v>
      </c>
      <c r="AC201" s="12">
        <v>27457.5</v>
      </c>
      <c r="AD201" s="12">
        <v>30313.96</v>
      </c>
      <c r="AE201" s="12">
        <v>33147.980000000003</v>
      </c>
      <c r="AF201" s="12">
        <v>35841.910000000003</v>
      </c>
      <c r="AG201" s="12">
        <v>37586.58</v>
      </c>
      <c r="AH201" s="12">
        <v>38805.58</v>
      </c>
      <c r="AI201" s="12">
        <v>40558.18</v>
      </c>
      <c r="AJ201" s="12">
        <v>41305.43</v>
      </c>
      <c r="AK201" s="12">
        <v>33620.89</v>
      </c>
      <c r="AL201" s="12">
        <v>35092.18</v>
      </c>
      <c r="AM201" s="12">
        <v>35372.04</v>
      </c>
      <c r="AN201" s="12">
        <v>39204.58</v>
      </c>
      <c r="AO201" s="12">
        <v>38576.61</v>
      </c>
      <c r="AP201" s="12">
        <v>33211.18</v>
      </c>
      <c r="AQ201" s="12">
        <v>22966.5</v>
      </c>
      <c r="AR201" s="12">
        <v>19449.79</v>
      </c>
      <c r="AS201" s="12">
        <v>34695.040000000001</v>
      </c>
      <c r="AT201" s="12">
        <v>69.233850000000004</v>
      </c>
      <c r="AU201" s="12">
        <v>67.933850000000007</v>
      </c>
      <c r="AV201" s="12">
        <v>66.416920000000005</v>
      </c>
      <c r="AW201" s="12">
        <v>65.181539999999998</v>
      </c>
      <c r="AX201" s="12">
        <v>64.206149999999994</v>
      </c>
      <c r="AY201" s="12">
        <v>63.249229999999997</v>
      </c>
      <c r="AZ201" s="12">
        <v>63.51538</v>
      </c>
      <c r="BA201" s="12">
        <v>66.486149999999995</v>
      </c>
      <c r="BB201" s="12">
        <v>70.261539999999997</v>
      </c>
      <c r="BC201" s="12">
        <v>74.333849999999998</v>
      </c>
      <c r="BD201" s="12">
        <v>78.747699999999995</v>
      </c>
      <c r="BE201" s="12">
        <v>81.929230000000004</v>
      </c>
      <c r="BF201" s="12">
        <v>84.172309999999996</v>
      </c>
      <c r="BG201" s="12">
        <v>85.923079999999999</v>
      </c>
      <c r="BH201" s="12">
        <v>87.096919999999997</v>
      </c>
      <c r="BI201" s="12">
        <v>88.012309999999999</v>
      </c>
      <c r="BJ201" s="12">
        <v>87.92</v>
      </c>
      <c r="BK201" s="12">
        <v>87.15231</v>
      </c>
      <c r="BL201" s="12">
        <v>84.410769999999999</v>
      </c>
      <c r="BM201" s="12">
        <v>80.273849999999996</v>
      </c>
      <c r="BN201" s="12">
        <v>75.535390000000007</v>
      </c>
      <c r="BO201" s="12">
        <v>71.509230000000002</v>
      </c>
      <c r="BP201" s="12">
        <v>69.180000000000007</v>
      </c>
      <c r="BQ201" s="12">
        <v>67.584620000000001</v>
      </c>
      <c r="BR201" s="12">
        <v>-100.4401</v>
      </c>
      <c r="BS201" s="12">
        <v>-141.304</v>
      </c>
      <c r="BT201" s="12">
        <v>-207.23939999999999</v>
      </c>
      <c r="BU201" s="12">
        <v>-98.078050000000005</v>
      </c>
      <c r="BV201" s="12">
        <v>34.709870000000002</v>
      </c>
      <c r="BW201" s="12">
        <v>45.473030000000001</v>
      </c>
      <c r="BX201" s="12">
        <v>209.8263</v>
      </c>
      <c r="BY201" s="12">
        <v>-76.369709999999998</v>
      </c>
      <c r="BZ201" s="12">
        <v>-153.37690000000001</v>
      </c>
      <c r="CA201" s="12">
        <v>71.504069999999999</v>
      </c>
      <c r="CB201" s="12">
        <v>536.42930000000001</v>
      </c>
      <c r="CC201" s="12">
        <v>71.83475</v>
      </c>
      <c r="CD201" s="12">
        <v>-76.734030000000004</v>
      </c>
      <c r="CE201" s="12">
        <v>-41.420499999999997</v>
      </c>
      <c r="CF201" s="12">
        <v>-583.65549999999996</v>
      </c>
      <c r="CG201" s="12">
        <v>-842.58159999999998</v>
      </c>
      <c r="CH201" s="12">
        <v>7828.76</v>
      </c>
      <c r="CI201" s="12">
        <v>6329.7709999999997</v>
      </c>
      <c r="CJ201" s="12">
        <v>5298.3379999999997</v>
      </c>
      <c r="CK201" s="12">
        <v>-757.7867</v>
      </c>
      <c r="CL201" s="12">
        <v>-1068.857</v>
      </c>
      <c r="CM201" s="12">
        <v>-878.63699999999994</v>
      </c>
      <c r="CN201" s="12">
        <v>-485.34089999999998</v>
      </c>
      <c r="CO201" s="12">
        <v>-252.75069999999999</v>
      </c>
      <c r="CP201" s="12">
        <v>6465.9920000000002</v>
      </c>
      <c r="CQ201" s="12">
        <v>19870.25</v>
      </c>
      <c r="CR201" s="12">
        <v>20037.34</v>
      </c>
      <c r="CS201" s="12">
        <v>18772.96</v>
      </c>
      <c r="CT201" s="12">
        <v>17052.96</v>
      </c>
      <c r="CU201" s="12">
        <v>13921.12</v>
      </c>
      <c r="CV201" s="12">
        <v>10634.71</v>
      </c>
      <c r="CW201" s="12">
        <v>12128.05</v>
      </c>
      <c r="CX201" s="12">
        <v>8831.5020000000004</v>
      </c>
      <c r="CY201" s="12">
        <v>10927.4</v>
      </c>
      <c r="CZ201" s="12">
        <v>17217.14</v>
      </c>
      <c r="DA201" s="12">
        <v>30818.880000000001</v>
      </c>
      <c r="DB201" s="12">
        <v>28646.53</v>
      </c>
      <c r="DC201" s="12">
        <v>31758.1</v>
      </c>
      <c r="DD201" s="12">
        <v>34628.199999999997</v>
      </c>
      <c r="DE201" s="12">
        <v>36762.199999999997</v>
      </c>
      <c r="DF201" s="12">
        <v>39209</v>
      </c>
      <c r="DG201" s="12">
        <v>38908.78</v>
      </c>
      <c r="DH201" s="12">
        <v>37314.050000000003</v>
      </c>
      <c r="DI201" s="12">
        <v>36188.78</v>
      </c>
      <c r="DJ201" s="12">
        <v>40599.839999999997</v>
      </c>
      <c r="DK201">
        <v>45315.38</v>
      </c>
      <c r="DL201">
        <v>37744.910000000003</v>
      </c>
      <c r="DM201">
        <v>21722.65</v>
      </c>
      <c r="DN201">
        <v>23283.58</v>
      </c>
      <c r="DO201">
        <v>33594.28</v>
      </c>
    </row>
    <row r="202" spans="1:119" x14ac:dyDescent="0.25">
      <c r="A202" s="12" t="s">
        <v>66</v>
      </c>
      <c r="B202" s="12" t="s">
        <v>65</v>
      </c>
      <c r="C202" s="12" t="s">
        <v>65</v>
      </c>
      <c r="D202" s="12" t="s">
        <v>33</v>
      </c>
      <c r="E202" s="12" t="s">
        <v>65</v>
      </c>
      <c r="F202" s="12" t="s">
        <v>65</v>
      </c>
      <c r="G202" s="12" t="s">
        <v>65</v>
      </c>
      <c r="H202" s="12" t="s">
        <v>157</v>
      </c>
      <c r="I202" s="12" t="s">
        <v>65</v>
      </c>
      <c r="J202" s="31">
        <v>42577</v>
      </c>
      <c r="K202" s="12">
        <v>16</v>
      </c>
      <c r="L202" s="12">
        <v>19</v>
      </c>
      <c r="M202" s="12">
        <v>323</v>
      </c>
      <c r="N202" s="12">
        <v>323</v>
      </c>
      <c r="O202" s="12">
        <v>334</v>
      </c>
      <c r="P202" s="12">
        <v>334</v>
      </c>
      <c r="Q202" s="12">
        <v>0</v>
      </c>
      <c r="R202" s="12">
        <v>0</v>
      </c>
      <c r="S202" s="12">
        <v>0</v>
      </c>
      <c r="T202" s="12">
        <v>0</v>
      </c>
      <c r="U202" s="12">
        <v>17751.84</v>
      </c>
      <c r="V202" s="12">
        <v>17067.23</v>
      </c>
      <c r="W202" s="12">
        <v>16800.45</v>
      </c>
      <c r="X202" s="12">
        <v>17515.25</v>
      </c>
      <c r="Y202" s="12">
        <v>18147.509999999998</v>
      </c>
      <c r="Z202" s="12">
        <v>19055.650000000001</v>
      </c>
      <c r="AA202" s="12">
        <v>21546.46</v>
      </c>
      <c r="AB202" s="12">
        <v>23562.95</v>
      </c>
      <c r="AC202" s="12">
        <v>27512.03</v>
      </c>
      <c r="AD202" s="12">
        <v>30290.31</v>
      </c>
      <c r="AE202" s="12">
        <v>33106.17</v>
      </c>
      <c r="AF202" s="12">
        <v>36051.79</v>
      </c>
      <c r="AG202" s="12">
        <v>38260.449999999997</v>
      </c>
      <c r="AH202" s="12">
        <v>40601.360000000001</v>
      </c>
      <c r="AI202" s="12">
        <v>41967.08</v>
      </c>
      <c r="AJ202" s="12">
        <v>34050.080000000002</v>
      </c>
      <c r="AK202" s="12">
        <v>35772.81</v>
      </c>
      <c r="AL202" s="12">
        <v>36636.82</v>
      </c>
      <c r="AM202" s="12">
        <v>36777.1</v>
      </c>
      <c r="AN202" s="12">
        <v>41703.79</v>
      </c>
      <c r="AO202" s="12">
        <v>41690.04</v>
      </c>
      <c r="AP202" s="12">
        <v>35398.71</v>
      </c>
      <c r="AQ202" s="12">
        <v>23908.959999999999</v>
      </c>
      <c r="AR202" s="12">
        <v>20492.61</v>
      </c>
      <c r="AS202" s="12">
        <v>35809.21</v>
      </c>
      <c r="AT202" s="12">
        <v>67.707430000000002</v>
      </c>
      <c r="AU202" s="12">
        <v>66.622290000000007</v>
      </c>
      <c r="AV202" s="12">
        <v>65.360680000000002</v>
      </c>
      <c r="AW202" s="12">
        <v>64.605260000000001</v>
      </c>
      <c r="AX202" s="12">
        <v>63.580489999999998</v>
      </c>
      <c r="AY202" s="12">
        <v>63.063470000000002</v>
      </c>
      <c r="AZ202" s="12">
        <v>63.456659999999999</v>
      </c>
      <c r="BA202" s="12">
        <v>65.821979999999996</v>
      </c>
      <c r="BB202" s="12">
        <v>69.907120000000006</v>
      </c>
      <c r="BC202" s="12">
        <v>74.156350000000003</v>
      </c>
      <c r="BD202" s="12">
        <v>78.821979999999996</v>
      </c>
      <c r="BE202" s="12">
        <v>83.224459999999993</v>
      </c>
      <c r="BF202" s="12">
        <v>87.137770000000003</v>
      </c>
      <c r="BG202" s="12">
        <v>90.544889999999995</v>
      </c>
      <c r="BH202" s="12">
        <v>92.515479999999997</v>
      </c>
      <c r="BI202" s="12">
        <v>93.335909999999998</v>
      </c>
      <c r="BJ202" s="12">
        <v>93.03716</v>
      </c>
      <c r="BK202" s="12">
        <v>92.359129999999993</v>
      </c>
      <c r="BL202" s="12">
        <v>90.746129999999994</v>
      </c>
      <c r="BM202" s="12">
        <v>86.900930000000002</v>
      </c>
      <c r="BN202" s="12">
        <v>82.049539999999993</v>
      </c>
      <c r="BO202" s="12">
        <v>78.383899999999997</v>
      </c>
      <c r="BP202" s="12">
        <v>75.784829999999999</v>
      </c>
      <c r="BQ202" s="12">
        <v>73.786379999999994</v>
      </c>
      <c r="BR202" s="12">
        <v>-76.593789999999998</v>
      </c>
      <c r="BS202" s="12">
        <v>-152.7698</v>
      </c>
      <c r="BT202" s="12">
        <v>-137.3142</v>
      </c>
      <c r="BU202" s="12">
        <v>-549.88959999999997</v>
      </c>
      <c r="BV202" s="12">
        <v>-220.84049999999999</v>
      </c>
      <c r="BW202" s="12">
        <v>-323.1705</v>
      </c>
      <c r="BX202" s="12">
        <v>-95.654489999999996</v>
      </c>
      <c r="BY202" s="12">
        <v>-128.09139999999999</v>
      </c>
      <c r="BZ202" s="12">
        <v>-110.8961</v>
      </c>
      <c r="CA202" s="12">
        <v>188.72489999999999</v>
      </c>
      <c r="CB202" s="12">
        <v>1086.2180000000001</v>
      </c>
      <c r="CC202" s="12">
        <v>805.14290000000005</v>
      </c>
      <c r="CD202" s="12">
        <v>663.84749999999997</v>
      </c>
      <c r="CE202" s="12">
        <v>61.434910000000002</v>
      </c>
      <c r="CF202" s="12">
        <v>21.855730000000001</v>
      </c>
      <c r="CG202" s="12">
        <v>8786.0660000000007</v>
      </c>
      <c r="CH202" s="12">
        <v>7666.518</v>
      </c>
      <c r="CI202" s="12">
        <v>6879.6009999999997</v>
      </c>
      <c r="CJ202" s="12">
        <v>6152.9440000000004</v>
      </c>
      <c r="CK202" s="12">
        <v>74.566509999999994</v>
      </c>
      <c r="CL202" s="12">
        <v>-967.28930000000003</v>
      </c>
      <c r="CM202" s="12">
        <v>-548.37080000000003</v>
      </c>
      <c r="CN202" s="12">
        <v>-290.24790000000002</v>
      </c>
      <c r="CO202" s="12">
        <v>-298.8759</v>
      </c>
      <c r="CP202" s="12">
        <v>7371.6509999999998</v>
      </c>
      <c r="CQ202" s="12">
        <v>20951.740000000002</v>
      </c>
      <c r="CR202" s="12">
        <v>20849.48</v>
      </c>
      <c r="CS202" s="12">
        <v>19662.560000000001</v>
      </c>
      <c r="CT202" s="12">
        <v>17980.150000000001</v>
      </c>
      <c r="CU202" s="12">
        <v>14769.52</v>
      </c>
      <c r="CV202" s="12">
        <v>11419.42</v>
      </c>
      <c r="CW202" s="12">
        <v>12711.42</v>
      </c>
      <c r="CX202" s="12">
        <v>9537.6419999999998</v>
      </c>
      <c r="CY202" s="12">
        <v>11877.95</v>
      </c>
      <c r="CZ202" s="12">
        <v>18233.37</v>
      </c>
      <c r="DA202" s="12">
        <v>31958.11</v>
      </c>
      <c r="DB202" s="12">
        <v>30252.9</v>
      </c>
      <c r="DC202" s="12">
        <v>32955.339999999997</v>
      </c>
      <c r="DD202" s="12">
        <v>35857.06</v>
      </c>
      <c r="DE202" s="12">
        <v>38189.25</v>
      </c>
      <c r="DF202" s="12">
        <v>41047.879999999997</v>
      </c>
      <c r="DG202" s="12">
        <v>41007.9</v>
      </c>
      <c r="DH202" s="12">
        <v>39651.879999999997</v>
      </c>
      <c r="DI202" s="12">
        <v>38932.699999999997</v>
      </c>
      <c r="DJ202" s="12">
        <v>43467</v>
      </c>
      <c r="DK202">
        <v>48713.45</v>
      </c>
      <c r="DL202">
        <v>40487.99</v>
      </c>
      <c r="DM202">
        <v>23810.29</v>
      </c>
      <c r="DN202">
        <v>24789.51</v>
      </c>
      <c r="DO202">
        <v>34793.64</v>
      </c>
    </row>
    <row r="203" spans="1:119" x14ac:dyDescent="0.25">
      <c r="A203" s="12" t="s">
        <v>66</v>
      </c>
      <c r="B203" s="12" t="s">
        <v>65</v>
      </c>
      <c r="C203" s="12" t="s">
        <v>65</v>
      </c>
      <c r="D203" s="12" t="s">
        <v>33</v>
      </c>
      <c r="E203" s="12" t="s">
        <v>65</v>
      </c>
      <c r="F203" s="12" t="s">
        <v>65</v>
      </c>
      <c r="G203" s="12" t="s">
        <v>65</v>
      </c>
      <c r="H203" s="12" t="s">
        <v>157</v>
      </c>
      <c r="I203" s="12" t="s">
        <v>65</v>
      </c>
      <c r="J203" s="31">
        <v>42578</v>
      </c>
      <c r="K203" s="12">
        <v>16</v>
      </c>
      <c r="L203" s="12">
        <v>19</v>
      </c>
      <c r="M203" s="12">
        <v>326</v>
      </c>
      <c r="N203" s="12">
        <v>325</v>
      </c>
      <c r="O203" s="12">
        <v>334</v>
      </c>
      <c r="P203" s="12">
        <v>334</v>
      </c>
      <c r="Q203" s="12">
        <v>0</v>
      </c>
      <c r="R203" s="12">
        <v>0</v>
      </c>
      <c r="S203" s="12">
        <v>0</v>
      </c>
      <c r="T203" s="12">
        <v>0</v>
      </c>
      <c r="U203" s="12">
        <v>18503.98</v>
      </c>
      <c r="V203" s="12">
        <v>17644.25</v>
      </c>
      <c r="W203" s="12">
        <v>17283.09</v>
      </c>
      <c r="X203" s="12">
        <v>18167.439999999999</v>
      </c>
      <c r="Y203" s="12">
        <v>18977.71</v>
      </c>
      <c r="Z203" s="12">
        <v>20205.25</v>
      </c>
      <c r="AA203" s="12">
        <v>23003.279999999999</v>
      </c>
      <c r="AB203" s="12">
        <v>25215.55</v>
      </c>
      <c r="AC203" s="12">
        <v>29192.02</v>
      </c>
      <c r="AD203" s="12">
        <v>32119.03</v>
      </c>
      <c r="AE203" s="12">
        <v>34953.64</v>
      </c>
      <c r="AF203" s="12">
        <v>37262.9</v>
      </c>
      <c r="AG203" s="12">
        <v>39007.480000000003</v>
      </c>
      <c r="AH203" s="12">
        <v>41017.94</v>
      </c>
      <c r="AI203" s="12">
        <v>42357.86</v>
      </c>
      <c r="AJ203" s="12">
        <v>34334.959999999999</v>
      </c>
      <c r="AK203" s="12">
        <v>35556.65</v>
      </c>
      <c r="AL203" s="12">
        <v>36540.22</v>
      </c>
      <c r="AM203" s="12">
        <v>36242.31</v>
      </c>
      <c r="AN203" s="12">
        <v>40407.89</v>
      </c>
      <c r="AO203" s="12">
        <v>40484.51</v>
      </c>
      <c r="AP203" s="12">
        <v>34658.61</v>
      </c>
      <c r="AQ203" s="12">
        <v>24055.57</v>
      </c>
      <c r="AR203" s="12">
        <v>20603.919999999998</v>
      </c>
      <c r="AS203" s="12">
        <v>35668.54</v>
      </c>
      <c r="AT203" s="12">
        <v>72.283069999999995</v>
      </c>
      <c r="AU203" s="12">
        <v>71.164609999999996</v>
      </c>
      <c r="AV203" s="12">
        <v>69.532309999999995</v>
      </c>
      <c r="AW203" s="12">
        <v>67.912310000000005</v>
      </c>
      <c r="AX203" s="12">
        <v>66.913849999999996</v>
      </c>
      <c r="AY203" s="12">
        <v>66.072310000000002</v>
      </c>
      <c r="AZ203" s="12">
        <v>66.129230000000007</v>
      </c>
      <c r="BA203" s="12">
        <v>68.239999999999995</v>
      </c>
      <c r="BB203" s="12">
        <v>72.25385</v>
      </c>
      <c r="BC203" s="12">
        <v>76.513850000000005</v>
      </c>
      <c r="BD203" s="12">
        <v>80.92</v>
      </c>
      <c r="BE203" s="12">
        <v>84.621539999999996</v>
      </c>
      <c r="BF203" s="12">
        <v>87.664609999999996</v>
      </c>
      <c r="BG203" s="12">
        <v>89.98</v>
      </c>
      <c r="BH203" s="12">
        <v>91.513850000000005</v>
      </c>
      <c r="BI203" s="12">
        <v>92.201539999999994</v>
      </c>
      <c r="BJ203" s="12">
        <v>91.646159999999995</v>
      </c>
      <c r="BK203" s="12">
        <v>89.978459999999998</v>
      </c>
      <c r="BL203" s="12">
        <v>87.08</v>
      </c>
      <c r="BM203" s="12">
        <v>83.036929999999998</v>
      </c>
      <c r="BN203" s="12">
        <v>78.421539999999993</v>
      </c>
      <c r="BO203" s="12">
        <v>75.612300000000005</v>
      </c>
      <c r="BP203" s="12">
        <v>73.067700000000002</v>
      </c>
      <c r="BQ203" s="12">
        <v>71.327690000000004</v>
      </c>
      <c r="BR203" s="12">
        <v>-77.944209999999998</v>
      </c>
      <c r="BS203" s="12">
        <v>-151.41560000000001</v>
      </c>
      <c r="BT203" s="12">
        <v>-129.3486</v>
      </c>
      <c r="BU203" s="12">
        <v>-537.29110000000003</v>
      </c>
      <c r="BV203" s="12">
        <v>-211.19589999999999</v>
      </c>
      <c r="BW203" s="12">
        <v>-311.60219999999998</v>
      </c>
      <c r="BX203" s="12">
        <v>-83.369720000000001</v>
      </c>
      <c r="BY203" s="12">
        <v>-121.931</v>
      </c>
      <c r="BZ203" s="12">
        <v>-103.1807</v>
      </c>
      <c r="CA203" s="12">
        <v>150.5488</v>
      </c>
      <c r="CB203" s="12">
        <v>1023.533</v>
      </c>
      <c r="CC203" s="12">
        <v>757.36099999999999</v>
      </c>
      <c r="CD203" s="12">
        <v>632.19370000000004</v>
      </c>
      <c r="CE203" s="12">
        <v>-0.75145269999999997</v>
      </c>
      <c r="CF203" s="12">
        <v>-71.9054</v>
      </c>
      <c r="CG203" s="12">
        <v>8552.3850000000002</v>
      </c>
      <c r="CH203" s="12">
        <v>7446.7910000000002</v>
      </c>
      <c r="CI203" s="12">
        <v>6616.05</v>
      </c>
      <c r="CJ203" s="12">
        <v>5883.89</v>
      </c>
      <c r="CK203" s="12">
        <v>-0.49041200000000001</v>
      </c>
      <c r="CL203" s="12">
        <v>-945.41610000000003</v>
      </c>
      <c r="CM203" s="12">
        <v>-540.07259999999997</v>
      </c>
      <c r="CN203" s="12">
        <v>-302.61779999999999</v>
      </c>
      <c r="CO203" s="12">
        <v>-295.1694</v>
      </c>
      <c r="CP203" s="12">
        <v>7121.7290000000003</v>
      </c>
      <c r="CQ203" s="12">
        <v>21197.72</v>
      </c>
      <c r="CR203" s="12">
        <v>21319.03</v>
      </c>
      <c r="CS203" s="12">
        <v>19917.48</v>
      </c>
      <c r="CT203" s="12">
        <v>18452.47</v>
      </c>
      <c r="CU203" s="12">
        <v>14715.07</v>
      </c>
      <c r="CV203" s="12">
        <v>11421.77</v>
      </c>
      <c r="CW203" s="12">
        <v>12873.64</v>
      </c>
      <c r="CX203" s="12">
        <v>9515.7489999999998</v>
      </c>
      <c r="CY203" s="12">
        <v>11759.5</v>
      </c>
      <c r="CZ203" s="12">
        <v>17782.63</v>
      </c>
      <c r="DA203" s="12">
        <v>31202.9</v>
      </c>
      <c r="DB203" s="12">
        <v>29042.560000000001</v>
      </c>
      <c r="DC203" s="12">
        <v>31723.82</v>
      </c>
      <c r="DD203" s="12">
        <v>34675.870000000003</v>
      </c>
      <c r="DE203" s="12">
        <v>37156.86</v>
      </c>
      <c r="DF203" s="12">
        <v>39805.42</v>
      </c>
      <c r="DG203" s="12">
        <v>39709.5</v>
      </c>
      <c r="DH203" s="12">
        <v>38535.81</v>
      </c>
      <c r="DI203" s="12">
        <v>38430.160000000003</v>
      </c>
      <c r="DJ203" s="12">
        <v>42662.54</v>
      </c>
      <c r="DK203">
        <v>47152.07</v>
      </c>
      <c r="DL203">
        <v>39663.360000000001</v>
      </c>
      <c r="DM203">
        <v>22845.47</v>
      </c>
      <c r="DN203">
        <v>24519.38</v>
      </c>
      <c r="DO203">
        <v>34311.199999999997</v>
      </c>
    </row>
    <row r="204" spans="1:119" x14ac:dyDescent="0.25">
      <c r="A204" s="12" t="s">
        <v>66</v>
      </c>
      <c r="B204" s="12" t="s">
        <v>65</v>
      </c>
      <c r="C204" s="12" t="s">
        <v>65</v>
      </c>
      <c r="D204" s="12" t="s">
        <v>33</v>
      </c>
      <c r="E204" s="12" t="s">
        <v>65</v>
      </c>
      <c r="F204" s="12" t="s">
        <v>65</v>
      </c>
      <c r="G204" s="12" t="s">
        <v>65</v>
      </c>
      <c r="H204" s="12" t="s">
        <v>157</v>
      </c>
      <c r="I204" s="12" t="s">
        <v>65</v>
      </c>
      <c r="J204" s="31">
        <v>42579</v>
      </c>
      <c r="K204" s="12">
        <v>14</v>
      </c>
      <c r="L204" s="12">
        <v>19</v>
      </c>
      <c r="M204" s="12">
        <v>88</v>
      </c>
      <c r="N204" s="12">
        <v>87</v>
      </c>
      <c r="O204" s="12">
        <v>95</v>
      </c>
      <c r="P204" s="12">
        <v>95</v>
      </c>
      <c r="Q204" s="12">
        <v>1</v>
      </c>
      <c r="R204" s="12">
        <v>0</v>
      </c>
      <c r="S204" s="12">
        <v>0</v>
      </c>
      <c r="T204" s="12">
        <v>1</v>
      </c>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v>68.258619999999993</v>
      </c>
      <c r="AU204" s="12">
        <v>66.678160000000005</v>
      </c>
      <c r="AV204" s="12">
        <v>65.672420000000002</v>
      </c>
      <c r="AW204" s="12">
        <v>65.149420000000006</v>
      </c>
      <c r="AX204" s="12">
        <v>64.431039999999996</v>
      </c>
      <c r="AY204" s="12">
        <v>63.304600000000001</v>
      </c>
      <c r="AZ204" s="12">
        <v>62.747129999999999</v>
      </c>
      <c r="BA204" s="12">
        <v>64.005740000000003</v>
      </c>
      <c r="BB204" s="12">
        <v>67.252880000000005</v>
      </c>
      <c r="BC204" s="12">
        <v>71.097700000000003</v>
      </c>
      <c r="BD204" s="12">
        <v>75.011499999999998</v>
      </c>
      <c r="BE204" s="12">
        <v>79.252880000000005</v>
      </c>
      <c r="BF204" s="12">
        <v>83.068960000000004</v>
      </c>
      <c r="BG204" s="12">
        <v>86.149420000000006</v>
      </c>
      <c r="BH204" s="12">
        <v>88.183909999999997</v>
      </c>
      <c r="BI204" s="12">
        <v>88.873570000000001</v>
      </c>
      <c r="BJ204" s="12">
        <v>89.218389999999999</v>
      </c>
      <c r="BK204" s="12">
        <v>88.045969999999997</v>
      </c>
      <c r="BL204" s="12">
        <v>85.40804</v>
      </c>
      <c r="BM204" s="12">
        <v>81.26437</v>
      </c>
      <c r="BN204" s="12">
        <v>76.488500000000002</v>
      </c>
      <c r="BO204" s="12">
        <v>73.155169999999998</v>
      </c>
      <c r="BP204" s="12">
        <v>70.844830000000002</v>
      </c>
      <c r="BQ204" s="12">
        <v>69.241380000000007</v>
      </c>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H204" s="12"/>
      <c r="DI204" s="12"/>
      <c r="DJ204" s="12"/>
    </row>
    <row r="205" spans="1:119" x14ac:dyDescent="0.25">
      <c r="A205" s="12" t="s">
        <v>66</v>
      </c>
      <c r="B205" s="12" t="s">
        <v>65</v>
      </c>
      <c r="C205" s="12" t="s">
        <v>65</v>
      </c>
      <c r="D205" s="12" t="s">
        <v>33</v>
      </c>
      <c r="E205" s="12" t="s">
        <v>65</v>
      </c>
      <c r="F205" s="12" t="s">
        <v>65</v>
      </c>
      <c r="G205" s="12" t="s">
        <v>65</v>
      </c>
      <c r="H205" s="12" t="s">
        <v>157</v>
      </c>
      <c r="I205" s="12" t="s">
        <v>65</v>
      </c>
      <c r="J205" s="31">
        <v>42579</v>
      </c>
      <c r="K205" s="12">
        <v>16</v>
      </c>
      <c r="L205" s="12">
        <v>19</v>
      </c>
      <c r="M205" s="12">
        <v>229</v>
      </c>
      <c r="N205" s="12">
        <v>229</v>
      </c>
      <c r="O205" s="12">
        <v>239</v>
      </c>
      <c r="P205" s="12">
        <v>239</v>
      </c>
      <c r="Q205" s="12">
        <v>0</v>
      </c>
      <c r="R205" s="12">
        <v>0</v>
      </c>
      <c r="S205" s="12">
        <v>0</v>
      </c>
      <c r="T205" s="12">
        <v>0</v>
      </c>
      <c r="U205" s="12">
        <v>8006.5919999999996</v>
      </c>
      <c r="V205" s="12">
        <v>7562.7520000000004</v>
      </c>
      <c r="W205" s="12">
        <v>7418.5240000000003</v>
      </c>
      <c r="X205" s="12">
        <v>8076.1419999999998</v>
      </c>
      <c r="Y205" s="12">
        <v>8407.4179999999997</v>
      </c>
      <c r="Z205" s="12">
        <v>9235.0499999999993</v>
      </c>
      <c r="AA205" s="12">
        <v>10528.92</v>
      </c>
      <c r="AB205" s="12">
        <v>12712.77</v>
      </c>
      <c r="AC205" s="12">
        <v>16201.92</v>
      </c>
      <c r="AD205" s="12">
        <v>17541.04</v>
      </c>
      <c r="AE205" s="12">
        <v>19340.310000000001</v>
      </c>
      <c r="AF205" s="12">
        <v>20774.150000000001</v>
      </c>
      <c r="AG205" s="12">
        <v>21763.23</v>
      </c>
      <c r="AH205" s="12">
        <v>23163.13</v>
      </c>
      <c r="AI205" s="12">
        <v>24191.02</v>
      </c>
      <c r="AJ205" s="12">
        <v>20235.61</v>
      </c>
      <c r="AK205" s="12">
        <v>21428.04</v>
      </c>
      <c r="AL205" s="12">
        <v>21758.97</v>
      </c>
      <c r="AM205" s="12">
        <v>22027.46</v>
      </c>
      <c r="AN205" s="12">
        <v>23813.41</v>
      </c>
      <c r="AO205" s="12">
        <v>21986.77</v>
      </c>
      <c r="AP205" s="12">
        <v>17459.36</v>
      </c>
      <c r="AQ205" s="12">
        <v>11643.11</v>
      </c>
      <c r="AR205" s="12">
        <v>9019.6569999999992</v>
      </c>
      <c r="AS205" s="12">
        <v>21362.52</v>
      </c>
      <c r="AT205" s="12">
        <v>70.242360000000005</v>
      </c>
      <c r="AU205" s="12">
        <v>68.628820000000005</v>
      </c>
      <c r="AV205" s="12">
        <v>67.683400000000006</v>
      </c>
      <c r="AW205" s="12">
        <v>66.888649999999998</v>
      </c>
      <c r="AX205" s="12">
        <v>66.054590000000005</v>
      </c>
      <c r="AY205" s="12">
        <v>64.864630000000005</v>
      </c>
      <c r="AZ205" s="12">
        <v>64.432310000000001</v>
      </c>
      <c r="BA205" s="12">
        <v>65.862440000000007</v>
      </c>
      <c r="BB205" s="12">
        <v>69.155019999999993</v>
      </c>
      <c r="BC205" s="12">
        <v>72.965069999999997</v>
      </c>
      <c r="BD205" s="12">
        <v>76.965069999999997</v>
      </c>
      <c r="BE205" s="12">
        <v>80.772930000000002</v>
      </c>
      <c r="BF205" s="12">
        <v>84.002179999999996</v>
      </c>
      <c r="BG205" s="12">
        <v>86.838419999999999</v>
      </c>
      <c r="BH205" s="12">
        <v>88.558949999999996</v>
      </c>
      <c r="BI205" s="12">
        <v>89.128820000000005</v>
      </c>
      <c r="BJ205" s="12">
        <v>89.393010000000004</v>
      </c>
      <c r="BK205" s="12">
        <v>88.318780000000004</v>
      </c>
      <c r="BL205" s="12">
        <v>86.198689999999999</v>
      </c>
      <c r="BM205" s="12">
        <v>82.412670000000006</v>
      </c>
      <c r="BN205" s="12">
        <v>78.135369999999995</v>
      </c>
      <c r="BO205" s="12">
        <v>75.052400000000006</v>
      </c>
      <c r="BP205" s="12">
        <v>73.002179999999996</v>
      </c>
      <c r="BQ205" s="12">
        <v>71.262010000000004</v>
      </c>
      <c r="BR205" s="12">
        <v>-57.743160000000003</v>
      </c>
      <c r="BS205" s="12">
        <v>-115.1259</v>
      </c>
      <c r="BT205" s="12">
        <v>-125.3597</v>
      </c>
      <c r="BU205" s="12">
        <v>-571.4624</v>
      </c>
      <c r="BV205" s="12">
        <v>-369.50729999999999</v>
      </c>
      <c r="BW205" s="12">
        <v>-315.14850000000001</v>
      </c>
      <c r="BX205" s="12">
        <v>-76.238709999999998</v>
      </c>
      <c r="BY205" s="12">
        <v>-14.84886</v>
      </c>
      <c r="BZ205" s="12">
        <v>-115.1914</v>
      </c>
      <c r="CA205" s="12">
        <v>197.71</v>
      </c>
      <c r="CB205" s="12">
        <v>1154.306</v>
      </c>
      <c r="CC205" s="12">
        <v>851.18849999999998</v>
      </c>
      <c r="CD205" s="12">
        <v>736.83450000000005</v>
      </c>
      <c r="CE205" s="12">
        <v>265.26319999999998</v>
      </c>
      <c r="CF205" s="12">
        <v>-366.17189999999999</v>
      </c>
      <c r="CG205" s="12">
        <v>4058.8180000000002</v>
      </c>
      <c r="CH205" s="12">
        <v>3112.8960000000002</v>
      </c>
      <c r="CI205" s="12">
        <v>2674.2860000000001</v>
      </c>
      <c r="CJ205" s="12">
        <v>2336.23</v>
      </c>
      <c r="CK205" s="12">
        <v>-400.17520000000002</v>
      </c>
      <c r="CL205" s="12">
        <v>275.88260000000002</v>
      </c>
      <c r="CM205" s="12">
        <v>344.97289999999998</v>
      </c>
      <c r="CN205" s="12">
        <v>225.8246</v>
      </c>
      <c r="CO205" s="12">
        <v>148.68459999999999</v>
      </c>
      <c r="CP205" s="12">
        <v>3041.7910000000002</v>
      </c>
      <c r="CQ205" s="12">
        <v>6746.0309999999999</v>
      </c>
      <c r="CR205" s="12">
        <v>6252.5320000000002</v>
      </c>
      <c r="CS205" s="12">
        <v>5956.0789999999997</v>
      </c>
      <c r="CT205" s="12">
        <v>5907.826</v>
      </c>
      <c r="CU205" s="12">
        <v>6451.8739999999998</v>
      </c>
      <c r="CV205" s="12">
        <v>5309.6310000000003</v>
      </c>
      <c r="CW205" s="12">
        <v>5683.7839999999997</v>
      </c>
      <c r="CX205" s="12">
        <v>5706.643</v>
      </c>
      <c r="CY205" s="12">
        <v>8116.5529999999999</v>
      </c>
      <c r="CZ205" s="12">
        <v>13392.33</v>
      </c>
      <c r="DA205" s="12">
        <v>25640.89</v>
      </c>
      <c r="DB205" s="12">
        <v>22218.880000000001</v>
      </c>
      <c r="DC205" s="12">
        <v>23590.9</v>
      </c>
      <c r="DD205" s="12">
        <v>24628.49</v>
      </c>
      <c r="DE205" s="12">
        <v>24793.61</v>
      </c>
      <c r="DF205" s="12">
        <v>24968.94</v>
      </c>
      <c r="DG205" s="12">
        <v>24462.43</v>
      </c>
      <c r="DH205" s="12">
        <v>23528.89</v>
      </c>
      <c r="DI205" s="12">
        <v>23815.83</v>
      </c>
      <c r="DJ205" s="12">
        <v>30117.42</v>
      </c>
      <c r="DK205">
        <v>30261.52</v>
      </c>
      <c r="DL205">
        <v>14815.3</v>
      </c>
      <c r="DM205">
        <v>10478.879999999999</v>
      </c>
      <c r="DN205">
        <v>9431.3119999999999</v>
      </c>
      <c r="DO205">
        <v>20821.43</v>
      </c>
    </row>
    <row r="206" spans="1:119" x14ac:dyDescent="0.25">
      <c r="A206" s="12" t="s">
        <v>66</v>
      </c>
      <c r="B206" s="12" t="s">
        <v>65</v>
      </c>
      <c r="C206" s="12" t="s">
        <v>65</v>
      </c>
      <c r="D206" s="12" t="s">
        <v>33</v>
      </c>
      <c r="E206" s="12" t="s">
        <v>65</v>
      </c>
      <c r="F206" s="12" t="s">
        <v>65</v>
      </c>
      <c r="G206" s="12" t="s">
        <v>65</v>
      </c>
      <c r="H206" s="12" t="s">
        <v>157</v>
      </c>
      <c r="I206" s="12" t="s">
        <v>65</v>
      </c>
      <c r="J206" s="31">
        <v>42597</v>
      </c>
      <c r="K206" s="12">
        <v>15</v>
      </c>
      <c r="L206" s="12">
        <v>19</v>
      </c>
      <c r="M206" s="12">
        <v>89</v>
      </c>
      <c r="N206" s="12">
        <v>88</v>
      </c>
      <c r="O206" s="12">
        <v>95</v>
      </c>
      <c r="P206" s="12">
        <v>95</v>
      </c>
      <c r="Q206" s="12">
        <v>1</v>
      </c>
      <c r="R206" s="12">
        <v>0</v>
      </c>
      <c r="S206" s="12">
        <v>0</v>
      </c>
      <c r="T206" s="12">
        <v>1</v>
      </c>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v>63.840910000000001</v>
      </c>
      <c r="AU206" s="12">
        <v>62.431820000000002</v>
      </c>
      <c r="AV206" s="12">
        <v>61.767040000000001</v>
      </c>
      <c r="AW206" s="12">
        <v>61.278410000000001</v>
      </c>
      <c r="AX206" s="12">
        <v>60.619320000000002</v>
      </c>
      <c r="AY206" s="12">
        <v>60.329540000000001</v>
      </c>
      <c r="AZ206" s="12">
        <v>59.931820000000002</v>
      </c>
      <c r="BA206" s="12">
        <v>60.823860000000003</v>
      </c>
      <c r="BB206" s="12">
        <v>62.630679999999998</v>
      </c>
      <c r="BC206" s="12">
        <v>65.142039999999994</v>
      </c>
      <c r="BD206" s="12">
        <v>68.823859999999996</v>
      </c>
      <c r="BE206" s="12">
        <v>72.977270000000004</v>
      </c>
      <c r="BF206" s="12">
        <v>76.488640000000004</v>
      </c>
      <c r="BG206" s="12">
        <v>79.25</v>
      </c>
      <c r="BH206" s="12">
        <v>80.863640000000004</v>
      </c>
      <c r="BI206" s="12">
        <v>82.261359999999996</v>
      </c>
      <c r="BJ206" s="12">
        <v>82.573859999999996</v>
      </c>
      <c r="BK206" s="12">
        <v>81.653409999999994</v>
      </c>
      <c r="BL206" s="12">
        <v>79.619320000000002</v>
      </c>
      <c r="BM206" s="12">
        <v>75.573859999999996</v>
      </c>
      <c r="BN206" s="12">
        <v>70.982960000000006</v>
      </c>
      <c r="BO206" s="12">
        <v>68.295460000000006</v>
      </c>
      <c r="BP206" s="12">
        <v>66.204539999999994</v>
      </c>
      <c r="BQ206" s="12">
        <v>64.738640000000004</v>
      </c>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H206" s="12"/>
      <c r="DI206" s="12"/>
      <c r="DJ206" s="12"/>
    </row>
    <row r="207" spans="1:119" x14ac:dyDescent="0.25">
      <c r="A207" s="12" t="s">
        <v>66</v>
      </c>
      <c r="B207" s="12" t="s">
        <v>65</v>
      </c>
      <c r="C207" s="12" t="s">
        <v>65</v>
      </c>
      <c r="D207" s="12" t="s">
        <v>33</v>
      </c>
      <c r="E207" s="12" t="s">
        <v>65</v>
      </c>
      <c r="F207" s="12" t="s">
        <v>65</v>
      </c>
      <c r="G207" s="12" t="s">
        <v>65</v>
      </c>
      <c r="H207" s="12" t="s">
        <v>157</v>
      </c>
      <c r="I207" s="12" t="s">
        <v>65</v>
      </c>
      <c r="J207" s="31">
        <v>42597</v>
      </c>
      <c r="K207" s="12">
        <v>16</v>
      </c>
      <c r="L207" s="12">
        <v>19</v>
      </c>
      <c r="M207" s="12">
        <v>212</v>
      </c>
      <c r="N207" s="12">
        <v>212</v>
      </c>
      <c r="O207" s="12">
        <v>217</v>
      </c>
      <c r="P207" s="12">
        <v>217</v>
      </c>
      <c r="Q207" s="12">
        <v>0</v>
      </c>
      <c r="R207" s="12">
        <v>0</v>
      </c>
      <c r="S207" s="12">
        <v>0</v>
      </c>
      <c r="T207" s="12">
        <v>0</v>
      </c>
      <c r="U207" s="12">
        <v>6783.7460000000001</v>
      </c>
      <c r="V207" s="12">
        <v>6318.8779999999997</v>
      </c>
      <c r="W207" s="12">
        <v>6129.1909999999998</v>
      </c>
      <c r="X207" s="12">
        <v>6683.4989999999998</v>
      </c>
      <c r="Y207" s="12">
        <v>6802.7070000000003</v>
      </c>
      <c r="Z207" s="12">
        <v>7246.8850000000002</v>
      </c>
      <c r="AA207" s="12">
        <v>8060.0039999999999</v>
      </c>
      <c r="AB207" s="12">
        <v>9384.9380000000001</v>
      </c>
      <c r="AC207" s="12">
        <v>11577.04</v>
      </c>
      <c r="AD207" s="12">
        <v>12531.72</v>
      </c>
      <c r="AE207" s="12">
        <v>13282.54</v>
      </c>
      <c r="AF207" s="12">
        <v>14240.49</v>
      </c>
      <c r="AG207" s="12">
        <v>14861</v>
      </c>
      <c r="AH207" s="12">
        <v>15993.59</v>
      </c>
      <c r="AI207" s="12">
        <v>17167.55</v>
      </c>
      <c r="AJ207" s="12">
        <v>13568.05</v>
      </c>
      <c r="AK207" s="12">
        <v>14551.27</v>
      </c>
      <c r="AL207" s="12">
        <v>15074.34</v>
      </c>
      <c r="AM207" s="12">
        <v>15141.63</v>
      </c>
      <c r="AN207" s="12">
        <v>17419.259999999998</v>
      </c>
      <c r="AO207" s="12">
        <v>16565.810000000001</v>
      </c>
      <c r="AP207" s="12">
        <v>13783.92</v>
      </c>
      <c r="AQ207" s="12">
        <v>9417.4060000000009</v>
      </c>
      <c r="AR207" s="12">
        <v>7621.2809999999999</v>
      </c>
      <c r="AS207" s="12">
        <v>14583.82</v>
      </c>
      <c r="AT207" s="12">
        <v>66.655659999999997</v>
      </c>
      <c r="AU207" s="12">
        <v>65.108490000000003</v>
      </c>
      <c r="AV207" s="12">
        <v>64.122640000000004</v>
      </c>
      <c r="AW207" s="12">
        <v>63.297170000000001</v>
      </c>
      <c r="AX207" s="12">
        <v>62.25</v>
      </c>
      <c r="AY207" s="12">
        <v>61.721699999999998</v>
      </c>
      <c r="AZ207" s="12">
        <v>61.14387</v>
      </c>
      <c r="BA207" s="12">
        <v>62.433959999999999</v>
      </c>
      <c r="BB207" s="12">
        <v>64.601420000000005</v>
      </c>
      <c r="BC207" s="12">
        <v>67.235849999999999</v>
      </c>
      <c r="BD207" s="12">
        <v>70.64622</v>
      </c>
      <c r="BE207" s="12">
        <v>74.695760000000007</v>
      </c>
      <c r="BF207" s="12">
        <v>78.10378</v>
      </c>
      <c r="BG207" s="12">
        <v>80.681600000000003</v>
      </c>
      <c r="BH207" s="12">
        <v>82.325469999999996</v>
      </c>
      <c r="BI207" s="12">
        <v>83.655659999999997</v>
      </c>
      <c r="BJ207" s="12">
        <v>83.990560000000002</v>
      </c>
      <c r="BK207" s="12">
        <v>83.122640000000004</v>
      </c>
      <c r="BL207" s="12">
        <v>81.183959999999999</v>
      </c>
      <c r="BM207" s="12">
        <v>77.459909999999994</v>
      </c>
      <c r="BN207" s="12">
        <v>73.566040000000001</v>
      </c>
      <c r="BO207" s="12">
        <v>70.905659999999997</v>
      </c>
      <c r="BP207" s="12">
        <v>68.752359999999996</v>
      </c>
      <c r="BQ207" s="12">
        <v>67.148579999999995</v>
      </c>
      <c r="BR207" s="12">
        <v>-63.236429999999999</v>
      </c>
      <c r="BS207" s="12">
        <v>-139.48140000000001</v>
      </c>
      <c r="BT207" s="12">
        <v>-151.01830000000001</v>
      </c>
      <c r="BU207" s="12">
        <v>-324.91879999999998</v>
      </c>
      <c r="BV207" s="12">
        <v>-191.44329999999999</v>
      </c>
      <c r="BW207" s="12">
        <v>-156.5069</v>
      </c>
      <c r="BX207" s="12">
        <v>63.9848</v>
      </c>
      <c r="BY207" s="12">
        <v>26.900790000000001</v>
      </c>
      <c r="BZ207" s="12">
        <v>-66.755179999999996</v>
      </c>
      <c r="CA207" s="12">
        <v>102.4659</v>
      </c>
      <c r="CB207" s="12">
        <v>461.5521</v>
      </c>
      <c r="CC207" s="12">
        <v>226.02510000000001</v>
      </c>
      <c r="CD207" s="12">
        <v>235.04640000000001</v>
      </c>
      <c r="CE207" s="12">
        <v>-293.92349999999999</v>
      </c>
      <c r="CF207" s="12">
        <v>-796.67719999999997</v>
      </c>
      <c r="CG207" s="12">
        <v>3174.4369999999999</v>
      </c>
      <c r="CH207" s="12">
        <v>2520.0259999999998</v>
      </c>
      <c r="CI207" s="12">
        <v>2190.2860000000001</v>
      </c>
      <c r="CJ207" s="12">
        <v>2215.5</v>
      </c>
      <c r="CK207" s="12">
        <v>-362.22570000000002</v>
      </c>
      <c r="CL207" s="12">
        <v>233.10290000000001</v>
      </c>
      <c r="CM207" s="12">
        <v>130.05600000000001</v>
      </c>
      <c r="CN207" s="12">
        <v>48.044490000000003</v>
      </c>
      <c r="CO207" s="12">
        <v>83.39143</v>
      </c>
      <c r="CP207" s="12">
        <v>2516.701</v>
      </c>
      <c r="CQ207" s="12">
        <v>4699.3689999999997</v>
      </c>
      <c r="CR207" s="12">
        <v>4231.7030000000004</v>
      </c>
      <c r="CS207" s="12">
        <v>4038.393</v>
      </c>
      <c r="CT207" s="12">
        <v>3916.7190000000001</v>
      </c>
      <c r="CU207" s="12">
        <v>4131.8419999999996</v>
      </c>
      <c r="CV207" s="12">
        <v>3043.5219999999999</v>
      </c>
      <c r="CW207" s="12">
        <v>3318.3159999999998</v>
      </c>
      <c r="CX207" s="12">
        <v>2999.7559999999999</v>
      </c>
      <c r="CY207" s="12">
        <v>4047.7530000000002</v>
      </c>
      <c r="CZ207" s="12">
        <v>6095.3540000000003</v>
      </c>
      <c r="DA207" s="12">
        <v>10066.48</v>
      </c>
      <c r="DB207" s="12">
        <v>7332.5919999999996</v>
      </c>
      <c r="DC207" s="12">
        <v>8262.6869999999999</v>
      </c>
      <c r="DD207" s="12">
        <v>8984.8080000000009</v>
      </c>
      <c r="DE207" s="12">
        <v>9267.2810000000009</v>
      </c>
      <c r="DF207" s="12">
        <v>9633.9699999999993</v>
      </c>
      <c r="DG207" s="12">
        <v>9445.0460000000003</v>
      </c>
      <c r="DH207" s="12">
        <v>8613.1039999999994</v>
      </c>
      <c r="DI207" s="12">
        <v>8221.4609999999993</v>
      </c>
      <c r="DJ207" s="12">
        <v>11153.33</v>
      </c>
      <c r="DK207">
        <v>14035.39</v>
      </c>
      <c r="DL207">
        <v>7963.5060000000003</v>
      </c>
      <c r="DM207">
        <v>6153.3209999999999</v>
      </c>
      <c r="DN207">
        <v>6033.299</v>
      </c>
      <c r="DO207">
        <v>7481.4870000000001</v>
      </c>
    </row>
    <row r="208" spans="1:119" x14ac:dyDescent="0.25">
      <c r="A208" s="12" t="s">
        <v>66</v>
      </c>
      <c r="B208" s="12" t="s">
        <v>65</v>
      </c>
      <c r="C208" s="12" t="s">
        <v>65</v>
      </c>
      <c r="D208" s="12" t="s">
        <v>33</v>
      </c>
      <c r="E208" s="12" t="s">
        <v>65</v>
      </c>
      <c r="F208" s="12" t="s">
        <v>65</v>
      </c>
      <c r="G208" s="12" t="s">
        <v>65</v>
      </c>
      <c r="H208" s="12" t="s">
        <v>157</v>
      </c>
      <c r="I208" s="12" t="s">
        <v>65</v>
      </c>
      <c r="J208" s="31">
        <v>42598</v>
      </c>
      <c r="K208" s="12">
        <v>16</v>
      </c>
      <c r="L208" s="12">
        <v>19</v>
      </c>
      <c r="M208" s="12">
        <v>302</v>
      </c>
      <c r="N208" s="12">
        <v>301</v>
      </c>
      <c r="O208" s="12">
        <v>312</v>
      </c>
      <c r="P208" s="12">
        <v>312</v>
      </c>
      <c r="Q208" s="12">
        <v>0</v>
      </c>
      <c r="R208" s="12">
        <v>0</v>
      </c>
      <c r="S208" s="12">
        <v>0</v>
      </c>
      <c r="T208" s="12">
        <v>0</v>
      </c>
      <c r="U208" s="12">
        <v>15896.99</v>
      </c>
      <c r="V208" s="12">
        <v>15227.22</v>
      </c>
      <c r="W208" s="12">
        <v>15092.86</v>
      </c>
      <c r="X208" s="12">
        <v>15736.96</v>
      </c>
      <c r="Y208" s="12">
        <v>16168.23</v>
      </c>
      <c r="Z208" s="12">
        <v>16881.84</v>
      </c>
      <c r="AA208" s="12">
        <v>19426.150000000001</v>
      </c>
      <c r="AB208" s="12">
        <v>20206.560000000001</v>
      </c>
      <c r="AC208" s="12">
        <v>22438.69</v>
      </c>
      <c r="AD208" s="12">
        <v>24315.14</v>
      </c>
      <c r="AE208" s="12">
        <v>25846.73</v>
      </c>
      <c r="AF208" s="12">
        <v>27607.91</v>
      </c>
      <c r="AG208" s="12">
        <v>29057.5</v>
      </c>
      <c r="AH208" s="12">
        <v>30815.599999999999</v>
      </c>
      <c r="AI208" s="12">
        <v>32162.44</v>
      </c>
      <c r="AJ208" s="12">
        <v>24889.279999999999</v>
      </c>
      <c r="AK208" s="12">
        <v>26122.69</v>
      </c>
      <c r="AL208" s="12">
        <v>27130.880000000001</v>
      </c>
      <c r="AM208" s="12">
        <v>26916</v>
      </c>
      <c r="AN208" s="12">
        <v>31650.45</v>
      </c>
      <c r="AO208" s="12">
        <v>33553.08</v>
      </c>
      <c r="AP208" s="12">
        <v>29104.05</v>
      </c>
      <c r="AQ208" s="12">
        <v>20079.97</v>
      </c>
      <c r="AR208" s="12">
        <v>17291.2</v>
      </c>
      <c r="AS208" s="12">
        <v>26264.71</v>
      </c>
      <c r="AT208" s="12">
        <v>64.945179999999993</v>
      </c>
      <c r="AU208" s="12">
        <v>64.059799999999996</v>
      </c>
      <c r="AV208" s="12">
        <v>63.046509999999998</v>
      </c>
      <c r="AW208" s="12">
        <v>62.142859999999999</v>
      </c>
      <c r="AX208" s="12">
        <v>61.480069999999998</v>
      </c>
      <c r="AY208" s="12">
        <v>60.910299999999999</v>
      </c>
      <c r="AZ208" s="12">
        <v>60.501660000000001</v>
      </c>
      <c r="BA208" s="12">
        <v>61.883719999999997</v>
      </c>
      <c r="BB208" s="12">
        <v>64.295680000000004</v>
      </c>
      <c r="BC208" s="12">
        <v>67.413619999999995</v>
      </c>
      <c r="BD208" s="12">
        <v>70.93356</v>
      </c>
      <c r="BE208" s="12">
        <v>74.754149999999996</v>
      </c>
      <c r="BF208" s="12">
        <v>77.852159999999998</v>
      </c>
      <c r="BG208" s="12">
        <v>81.096339999999998</v>
      </c>
      <c r="BH208" s="12">
        <v>82.858800000000002</v>
      </c>
      <c r="BI208" s="12">
        <v>84.518270000000001</v>
      </c>
      <c r="BJ208" s="12">
        <v>84.744190000000003</v>
      </c>
      <c r="BK208" s="12">
        <v>84.028239999999997</v>
      </c>
      <c r="BL208" s="12">
        <v>81.755809999999997</v>
      </c>
      <c r="BM208" s="12">
        <v>77.528239999999997</v>
      </c>
      <c r="BN208" s="12">
        <v>73.518270000000001</v>
      </c>
      <c r="BO208" s="12">
        <v>70.961789999999993</v>
      </c>
      <c r="BP208" s="12">
        <v>68.885379999999998</v>
      </c>
      <c r="BQ208" s="12">
        <v>67.762460000000004</v>
      </c>
      <c r="BR208" s="12">
        <v>-172.31659999999999</v>
      </c>
      <c r="BS208" s="12">
        <v>-152.96469999999999</v>
      </c>
      <c r="BT208" s="12">
        <v>-213.43790000000001</v>
      </c>
      <c r="BU208" s="12">
        <v>-408.25310000000002</v>
      </c>
      <c r="BV208" s="12">
        <v>-148.29089999999999</v>
      </c>
      <c r="BW208" s="12">
        <v>-179.0044</v>
      </c>
      <c r="BX208" s="12">
        <v>132.1925</v>
      </c>
      <c r="BY208" s="12">
        <v>-16.05951</v>
      </c>
      <c r="BZ208" s="12">
        <v>-38.322369999999999</v>
      </c>
      <c r="CA208" s="12">
        <v>-46.648600000000002</v>
      </c>
      <c r="CB208" s="12">
        <v>224.2028</v>
      </c>
      <c r="CC208" s="12">
        <v>-75.539689999999993</v>
      </c>
      <c r="CD208" s="12">
        <v>-156.13919999999999</v>
      </c>
      <c r="CE208" s="12">
        <v>-777.99649999999997</v>
      </c>
      <c r="CF208" s="12">
        <v>-1108.259</v>
      </c>
      <c r="CG208" s="12">
        <v>7470.5259999999998</v>
      </c>
      <c r="CH208" s="12">
        <v>6491.5079999999998</v>
      </c>
      <c r="CI208" s="12">
        <v>5731.2160000000003</v>
      </c>
      <c r="CJ208" s="12">
        <v>5611.5680000000002</v>
      </c>
      <c r="CK208" s="12">
        <v>327.1696</v>
      </c>
      <c r="CL208" s="12">
        <v>-1056.4829999999999</v>
      </c>
      <c r="CM208" s="12">
        <v>-695.71079999999995</v>
      </c>
      <c r="CN208" s="12">
        <v>-505.24360000000001</v>
      </c>
      <c r="CO208" s="12">
        <v>-421.67849999999999</v>
      </c>
      <c r="CP208" s="12">
        <v>6309.1019999999999</v>
      </c>
      <c r="CQ208" s="12">
        <v>18680.95</v>
      </c>
      <c r="CR208" s="12">
        <v>18883.37</v>
      </c>
      <c r="CS208" s="12">
        <v>17648.03</v>
      </c>
      <c r="CT208" s="12">
        <v>15920.72</v>
      </c>
      <c r="CU208" s="12">
        <v>12267.13</v>
      </c>
      <c r="CV208" s="12">
        <v>9032.4639999999999</v>
      </c>
      <c r="CW208" s="12">
        <v>10606.62</v>
      </c>
      <c r="CX208" s="12">
        <v>6676.4709999999995</v>
      </c>
      <c r="CY208" s="12">
        <v>7455.0810000000001</v>
      </c>
      <c r="CZ208" s="12">
        <v>10165.74</v>
      </c>
      <c r="DA208" s="12">
        <v>15324.56</v>
      </c>
      <c r="DB208" s="12">
        <v>14238.68</v>
      </c>
      <c r="DC208" s="12">
        <v>16846.07</v>
      </c>
      <c r="DD208" s="12">
        <v>19568.330000000002</v>
      </c>
      <c r="DE208" s="12">
        <v>21886.26</v>
      </c>
      <c r="DF208" s="12">
        <v>24785.89</v>
      </c>
      <c r="DG208" s="12">
        <v>24893.64</v>
      </c>
      <c r="DH208" s="12">
        <v>23616.57</v>
      </c>
      <c r="DI208" s="12">
        <v>22523.88</v>
      </c>
      <c r="DJ208" s="12">
        <v>23854.73</v>
      </c>
      <c r="DK208">
        <v>31179.200000000001</v>
      </c>
      <c r="DL208">
        <v>32112.57</v>
      </c>
      <c r="DM208">
        <v>18031.38</v>
      </c>
      <c r="DN208">
        <v>21089.94</v>
      </c>
      <c r="DO208">
        <v>21068.68</v>
      </c>
    </row>
    <row r="209" spans="1:119" x14ac:dyDescent="0.25">
      <c r="A209" s="12" t="s">
        <v>66</v>
      </c>
      <c r="B209" s="12" t="s">
        <v>65</v>
      </c>
      <c r="C209" s="12" t="s">
        <v>65</v>
      </c>
      <c r="D209" s="12" t="s">
        <v>33</v>
      </c>
      <c r="E209" s="12" t="s">
        <v>65</v>
      </c>
      <c r="F209" s="12" t="s">
        <v>65</v>
      </c>
      <c r="G209" s="12" t="s">
        <v>65</v>
      </c>
      <c r="H209" s="12" t="s">
        <v>157</v>
      </c>
      <c r="I209" s="12" t="s">
        <v>65</v>
      </c>
      <c r="J209" s="31">
        <v>42599</v>
      </c>
      <c r="K209" s="12">
        <v>16</v>
      </c>
      <c r="L209" s="12">
        <v>19</v>
      </c>
      <c r="M209" s="12">
        <v>302</v>
      </c>
      <c r="N209" s="12">
        <v>302</v>
      </c>
      <c r="O209" s="12">
        <v>312</v>
      </c>
      <c r="P209" s="12">
        <v>312</v>
      </c>
      <c r="Q209" s="12">
        <v>0</v>
      </c>
      <c r="R209" s="12">
        <v>0</v>
      </c>
      <c r="S209" s="12">
        <v>0</v>
      </c>
      <c r="T209" s="12">
        <v>0</v>
      </c>
      <c r="U209" s="12">
        <v>16285.66</v>
      </c>
      <c r="V209" s="12">
        <v>15617.31</v>
      </c>
      <c r="W209" s="12">
        <v>15455.7</v>
      </c>
      <c r="X209" s="12">
        <v>16441.2</v>
      </c>
      <c r="Y209" s="12">
        <v>16943.759999999998</v>
      </c>
      <c r="Z209" s="12">
        <v>17516</v>
      </c>
      <c r="AA209" s="12">
        <v>20127.36</v>
      </c>
      <c r="AB209" s="12">
        <v>20781.14</v>
      </c>
      <c r="AC209" s="12">
        <v>23175.39</v>
      </c>
      <c r="AD209" s="12">
        <v>25350.959999999999</v>
      </c>
      <c r="AE209" s="12">
        <v>26942.5</v>
      </c>
      <c r="AF209" s="12">
        <v>29061.47</v>
      </c>
      <c r="AG209" s="12">
        <v>30372.18</v>
      </c>
      <c r="AH209" s="12">
        <v>32463.26</v>
      </c>
      <c r="AI209" s="12">
        <v>33674.11</v>
      </c>
      <c r="AJ209" s="12">
        <v>25582.22</v>
      </c>
      <c r="AK209" s="12">
        <v>26875.07</v>
      </c>
      <c r="AL209" s="12">
        <v>27839.9</v>
      </c>
      <c r="AM209" s="12">
        <v>27524.7</v>
      </c>
      <c r="AN209" s="12">
        <v>32485.55</v>
      </c>
      <c r="AO209" s="12">
        <v>34643.42</v>
      </c>
      <c r="AP209" s="12">
        <v>29807.02</v>
      </c>
      <c r="AQ209" s="12">
        <v>20938.59</v>
      </c>
      <c r="AR209" s="12">
        <v>18204.12</v>
      </c>
      <c r="AS209" s="12">
        <v>26955.47</v>
      </c>
      <c r="AT209" s="12">
        <v>66.731790000000004</v>
      </c>
      <c r="AU209" s="12">
        <v>65.534769999999995</v>
      </c>
      <c r="AV209" s="12">
        <v>64.208609999999993</v>
      </c>
      <c r="AW209" s="12">
        <v>63.064570000000003</v>
      </c>
      <c r="AX209" s="12">
        <v>62.329470000000001</v>
      </c>
      <c r="AY209" s="12">
        <v>61.890729999999998</v>
      </c>
      <c r="AZ209" s="12">
        <v>61.829470000000001</v>
      </c>
      <c r="BA209" s="12">
        <v>63.168869999999998</v>
      </c>
      <c r="BB209" s="12">
        <v>66.259929999999997</v>
      </c>
      <c r="BC209" s="12">
        <v>69.870859999999993</v>
      </c>
      <c r="BD209" s="12">
        <v>73.998339999999999</v>
      </c>
      <c r="BE209" s="12">
        <v>77.887420000000006</v>
      </c>
      <c r="BF209" s="12">
        <v>80.711920000000006</v>
      </c>
      <c r="BG209" s="12">
        <v>82.836089999999999</v>
      </c>
      <c r="BH209" s="12">
        <v>84.355959999999996</v>
      </c>
      <c r="BI209" s="12">
        <v>85.594369999999998</v>
      </c>
      <c r="BJ209" s="12">
        <v>85.827809999999999</v>
      </c>
      <c r="BK209" s="12">
        <v>84.763239999999996</v>
      </c>
      <c r="BL209" s="12">
        <v>82.031459999999996</v>
      </c>
      <c r="BM209" s="12">
        <v>78.187089999999998</v>
      </c>
      <c r="BN209" s="12">
        <v>74.437089999999998</v>
      </c>
      <c r="BO209" s="12">
        <v>71.842709999999997</v>
      </c>
      <c r="BP209" s="12">
        <v>70.023179999999996</v>
      </c>
      <c r="BQ209" s="12">
        <v>68.274829999999994</v>
      </c>
      <c r="BR209" s="12">
        <v>-207.90940000000001</v>
      </c>
      <c r="BS209" s="12">
        <v>-191.29820000000001</v>
      </c>
      <c r="BT209" s="12">
        <v>-252.44759999999999</v>
      </c>
      <c r="BU209" s="12">
        <v>-450.16930000000002</v>
      </c>
      <c r="BV209" s="12">
        <v>-188.8674</v>
      </c>
      <c r="BW209" s="12">
        <v>-209.56649999999999</v>
      </c>
      <c r="BX209" s="12">
        <v>139.68180000000001</v>
      </c>
      <c r="BY209" s="12">
        <v>-16.06223</v>
      </c>
      <c r="BZ209" s="12">
        <v>-33.12753</v>
      </c>
      <c r="CA209" s="12">
        <v>11.155889999999999</v>
      </c>
      <c r="CB209" s="12">
        <v>355.43770000000001</v>
      </c>
      <c r="CC209" s="12">
        <v>16.984929999999999</v>
      </c>
      <c r="CD209" s="12">
        <v>-66.930689999999998</v>
      </c>
      <c r="CE209" s="12">
        <v>-642.59720000000004</v>
      </c>
      <c r="CF209" s="12">
        <v>-990.85469999999998</v>
      </c>
      <c r="CG209" s="12">
        <v>7517.9549999999999</v>
      </c>
      <c r="CH209" s="12">
        <v>6539.7340000000004</v>
      </c>
      <c r="CI209" s="12">
        <v>5779.9629999999997</v>
      </c>
      <c r="CJ209" s="12">
        <v>5660.1419999999998</v>
      </c>
      <c r="CK209" s="12">
        <v>402.51100000000002</v>
      </c>
      <c r="CL209" s="12">
        <v>-908.01400000000001</v>
      </c>
      <c r="CM209" s="12">
        <v>-623.06989999999996</v>
      </c>
      <c r="CN209" s="12">
        <v>-498.93579999999997</v>
      </c>
      <c r="CO209" s="12">
        <v>-431.52530000000002</v>
      </c>
      <c r="CP209" s="12">
        <v>6357.2169999999996</v>
      </c>
      <c r="CQ209" s="12">
        <v>18334.72</v>
      </c>
      <c r="CR209" s="12">
        <v>18516.16</v>
      </c>
      <c r="CS209" s="12">
        <v>17294.71</v>
      </c>
      <c r="CT209" s="12">
        <v>15618.96</v>
      </c>
      <c r="CU209" s="12">
        <v>12129.8</v>
      </c>
      <c r="CV209" s="12">
        <v>8860.9159999999993</v>
      </c>
      <c r="CW209" s="12">
        <v>10067.23</v>
      </c>
      <c r="CX209" s="12">
        <v>6597.7659999999996</v>
      </c>
      <c r="CY209" s="12">
        <v>7400.3410000000003</v>
      </c>
      <c r="CZ209" s="12">
        <v>10349.629999999999</v>
      </c>
      <c r="DA209" s="12">
        <v>15639.04</v>
      </c>
      <c r="DB209" s="12">
        <v>14261.67</v>
      </c>
      <c r="DC209" s="12">
        <v>16873.830000000002</v>
      </c>
      <c r="DD209" s="12">
        <v>19335.68</v>
      </c>
      <c r="DE209" s="12">
        <v>21610.76</v>
      </c>
      <c r="DF209" s="12">
        <v>24406.14</v>
      </c>
      <c r="DG209" s="12">
        <v>24428.13</v>
      </c>
      <c r="DH209" s="12">
        <v>23141.91</v>
      </c>
      <c r="DI209" s="12">
        <v>22056.89</v>
      </c>
      <c r="DJ209" s="12">
        <v>23605.65</v>
      </c>
      <c r="DK209">
        <v>31054.82</v>
      </c>
      <c r="DL209">
        <v>31806.7</v>
      </c>
      <c r="DM209">
        <v>17913.61</v>
      </c>
      <c r="DN209">
        <v>20731.810000000001</v>
      </c>
      <c r="DO209">
        <v>20624.72</v>
      </c>
    </row>
    <row r="210" spans="1:119" x14ac:dyDescent="0.25">
      <c r="A210" s="12" t="s">
        <v>66</v>
      </c>
      <c r="B210" s="12" t="s">
        <v>65</v>
      </c>
      <c r="C210" s="12" t="s">
        <v>65</v>
      </c>
      <c r="D210" s="12" t="s">
        <v>33</v>
      </c>
      <c r="E210" s="12" t="s">
        <v>65</v>
      </c>
      <c r="F210" s="12" t="s">
        <v>65</v>
      </c>
      <c r="G210" s="12" t="s">
        <v>65</v>
      </c>
      <c r="H210" s="12" t="s">
        <v>157</v>
      </c>
      <c r="I210" s="12" t="s">
        <v>65</v>
      </c>
      <c r="J210" s="31">
        <v>42632</v>
      </c>
      <c r="K210" s="12">
        <v>17</v>
      </c>
      <c r="L210" s="12">
        <v>19</v>
      </c>
      <c r="M210" s="12">
        <v>294</v>
      </c>
      <c r="N210" s="12">
        <v>293</v>
      </c>
      <c r="O210" s="12">
        <v>311</v>
      </c>
      <c r="P210" s="12">
        <v>311</v>
      </c>
      <c r="Q210" s="12">
        <v>0</v>
      </c>
      <c r="R210" s="12">
        <v>0</v>
      </c>
      <c r="S210" s="12">
        <v>0</v>
      </c>
      <c r="T210" s="12">
        <v>0</v>
      </c>
      <c r="U210" s="12">
        <v>15235.39</v>
      </c>
      <c r="V210" s="12">
        <v>14524.59</v>
      </c>
      <c r="W210" s="12">
        <v>14401.83</v>
      </c>
      <c r="X210" s="12">
        <v>14649.51</v>
      </c>
      <c r="Y210" s="12">
        <v>15788.54</v>
      </c>
      <c r="Z210" s="12">
        <v>16734.849999999999</v>
      </c>
      <c r="AA210" s="12">
        <v>19734.64</v>
      </c>
      <c r="AB210" s="12">
        <v>19391.060000000001</v>
      </c>
      <c r="AC210" s="12">
        <v>21934.18</v>
      </c>
      <c r="AD210" s="12">
        <v>24455.1</v>
      </c>
      <c r="AE210" s="12">
        <v>25878.82</v>
      </c>
      <c r="AF210" s="12">
        <v>27793.33</v>
      </c>
      <c r="AG210" s="12">
        <v>29472.31</v>
      </c>
      <c r="AH210" s="12">
        <v>30585.83</v>
      </c>
      <c r="AI210" s="12">
        <v>31630.65</v>
      </c>
      <c r="AJ210" s="12">
        <v>33317.879999999997</v>
      </c>
      <c r="AK210" s="12">
        <v>25152.3</v>
      </c>
      <c r="AL210" s="12">
        <v>26289.79</v>
      </c>
      <c r="AM210" s="12">
        <v>26369.8</v>
      </c>
      <c r="AN210" s="12">
        <v>33855.440000000002</v>
      </c>
      <c r="AO210" s="12">
        <v>33030.19</v>
      </c>
      <c r="AP210" s="12">
        <v>29130.5</v>
      </c>
      <c r="AQ210" s="12">
        <v>20769.689999999999</v>
      </c>
      <c r="AR210" s="12">
        <v>18179.7</v>
      </c>
      <c r="AS210" s="12">
        <v>25937.3</v>
      </c>
      <c r="AT210" s="12">
        <v>70.482929999999996</v>
      </c>
      <c r="AU210" s="12">
        <v>68.860069999999993</v>
      </c>
      <c r="AV210" s="12">
        <v>67.581909999999993</v>
      </c>
      <c r="AW210" s="12">
        <v>66.392489999999995</v>
      </c>
      <c r="AX210" s="12">
        <v>65.5</v>
      </c>
      <c r="AY210" s="12">
        <v>64.631399999999999</v>
      </c>
      <c r="AZ210" s="12">
        <v>64.242320000000007</v>
      </c>
      <c r="BA210" s="12">
        <v>65.339590000000001</v>
      </c>
      <c r="BB210" s="12">
        <v>70.182590000000005</v>
      </c>
      <c r="BC210" s="12">
        <v>75.302049999999994</v>
      </c>
      <c r="BD210" s="12">
        <v>80.467579999999998</v>
      </c>
      <c r="BE210" s="12">
        <v>84.885670000000005</v>
      </c>
      <c r="BF210" s="12">
        <v>87.909549999999996</v>
      </c>
      <c r="BG210" s="12">
        <v>90.614329999999995</v>
      </c>
      <c r="BH210" s="12">
        <v>92.366900000000001</v>
      </c>
      <c r="BI210" s="12">
        <v>93.097269999999995</v>
      </c>
      <c r="BJ210" s="12">
        <v>92.561430000000001</v>
      </c>
      <c r="BK210" s="12">
        <v>90.274739999999994</v>
      </c>
      <c r="BL210" s="12">
        <v>86.14676</v>
      </c>
      <c r="BM210" s="12">
        <v>81.885670000000005</v>
      </c>
      <c r="BN210" s="12">
        <v>78.486350000000002</v>
      </c>
      <c r="BO210" s="12">
        <v>75.79522</v>
      </c>
      <c r="BP210" s="12">
        <v>73.89931</v>
      </c>
      <c r="BQ210" s="12">
        <v>72.39761</v>
      </c>
      <c r="BR210" s="12">
        <v>-384.02940000000001</v>
      </c>
      <c r="BS210" s="12">
        <v>-338.12540000000001</v>
      </c>
      <c r="BT210" s="12">
        <v>-302.03059999999999</v>
      </c>
      <c r="BU210" s="12">
        <v>-243.03569999999999</v>
      </c>
      <c r="BV210" s="12">
        <v>-223.50550000000001</v>
      </c>
      <c r="BW210" s="12">
        <v>-132.47730000000001</v>
      </c>
      <c r="BX210" s="12">
        <v>-37.616329999999998</v>
      </c>
      <c r="BY210" s="12">
        <v>67.678250000000006</v>
      </c>
      <c r="BZ210" s="12">
        <v>62.02711</v>
      </c>
      <c r="CA210" s="12">
        <v>81.98272</v>
      </c>
      <c r="CB210" s="12">
        <v>498.19850000000002</v>
      </c>
      <c r="CC210" s="12">
        <v>202.88509999999999</v>
      </c>
      <c r="CD210" s="12">
        <v>175.48580000000001</v>
      </c>
      <c r="CE210" s="12">
        <v>241.70009999999999</v>
      </c>
      <c r="CF210" s="12">
        <v>-312.78309999999999</v>
      </c>
      <c r="CG210" s="12">
        <v>-741.30139999999994</v>
      </c>
      <c r="CH210" s="12">
        <v>8003.72</v>
      </c>
      <c r="CI210" s="12">
        <v>6839.3990000000003</v>
      </c>
      <c r="CJ210" s="12">
        <v>6007.5739999999996</v>
      </c>
      <c r="CK210" s="12">
        <v>-93.348309999999998</v>
      </c>
      <c r="CL210" s="12">
        <v>-358.84829999999999</v>
      </c>
      <c r="CM210" s="12">
        <v>-271.48079999999999</v>
      </c>
      <c r="CN210" s="12">
        <v>109.53570000000001</v>
      </c>
      <c r="CO210" s="12">
        <v>-9.123507</v>
      </c>
      <c r="CP210" s="12">
        <v>6946.9579999999996</v>
      </c>
      <c r="CQ210" s="12">
        <v>10070.59</v>
      </c>
      <c r="CR210" s="12">
        <v>9951.6</v>
      </c>
      <c r="CS210" s="12">
        <v>9022.8359999999993</v>
      </c>
      <c r="CT210" s="12">
        <v>8200.1669999999995</v>
      </c>
      <c r="CU210" s="12">
        <v>6758.116</v>
      </c>
      <c r="CV210" s="12">
        <v>5030.1480000000001</v>
      </c>
      <c r="CW210" s="12">
        <v>5318.1189999999997</v>
      </c>
      <c r="CX210" s="12">
        <v>3870.9389999999999</v>
      </c>
      <c r="CY210" s="12">
        <v>5003.1880000000001</v>
      </c>
      <c r="CZ210" s="12">
        <v>6236.58</v>
      </c>
      <c r="DA210" s="12">
        <v>9615.9740000000002</v>
      </c>
      <c r="DB210" s="12">
        <v>8430.9130000000005</v>
      </c>
      <c r="DC210" s="12">
        <v>10314.84</v>
      </c>
      <c r="DD210" s="12">
        <v>11718.52</v>
      </c>
      <c r="DE210" s="12">
        <v>13040.81</v>
      </c>
      <c r="DF210" s="12">
        <v>14252.27</v>
      </c>
      <c r="DG210" s="12">
        <v>13960.58</v>
      </c>
      <c r="DH210" s="12">
        <v>12972.47</v>
      </c>
      <c r="DI210" s="12">
        <v>11857.22</v>
      </c>
      <c r="DJ210" s="12">
        <v>13032.2</v>
      </c>
      <c r="DK210">
        <v>16983.650000000001</v>
      </c>
      <c r="DL210">
        <v>16458.38</v>
      </c>
      <c r="DM210">
        <v>11394.33</v>
      </c>
      <c r="DN210">
        <v>12207.86</v>
      </c>
      <c r="DO210">
        <v>11556.68</v>
      </c>
    </row>
    <row r="211" spans="1:119" x14ac:dyDescent="0.25">
      <c r="A211" s="12" t="s">
        <v>66</v>
      </c>
      <c r="B211" s="12" t="s">
        <v>65</v>
      </c>
      <c r="C211" s="12" t="s">
        <v>65</v>
      </c>
      <c r="D211" s="12" t="s">
        <v>33</v>
      </c>
      <c r="E211" s="12" t="s">
        <v>65</v>
      </c>
      <c r="F211" s="12" t="s">
        <v>65</v>
      </c>
      <c r="G211" s="12" t="s">
        <v>65</v>
      </c>
      <c r="H211" s="12" t="s">
        <v>157</v>
      </c>
      <c r="I211" s="12" t="s">
        <v>65</v>
      </c>
      <c r="J211" s="31">
        <v>42639</v>
      </c>
      <c r="K211" s="12">
        <v>17</v>
      </c>
      <c r="L211" s="12">
        <v>19</v>
      </c>
      <c r="M211" s="12">
        <v>298</v>
      </c>
      <c r="N211" s="12">
        <v>297</v>
      </c>
      <c r="O211" s="12">
        <v>311</v>
      </c>
      <c r="P211" s="12">
        <v>311</v>
      </c>
      <c r="Q211" s="12">
        <v>0</v>
      </c>
      <c r="R211" s="12">
        <v>0</v>
      </c>
      <c r="S211" s="12">
        <v>0</v>
      </c>
      <c r="T211" s="12">
        <v>0</v>
      </c>
      <c r="U211" s="12">
        <v>14369.67</v>
      </c>
      <c r="V211" s="12">
        <v>13783.46</v>
      </c>
      <c r="W211" s="12">
        <v>13701.65</v>
      </c>
      <c r="X211" s="12">
        <v>13965.63</v>
      </c>
      <c r="Y211" s="12">
        <v>15000.63</v>
      </c>
      <c r="Z211" s="12">
        <v>15599.79</v>
      </c>
      <c r="AA211" s="12">
        <v>18733.37</v>
      </c>
      <c r="AB211" s="12">
        <v>18465.580000000002</v>
      </c>
      <c r="AC211" s="12">
        <v>20491.61</v>
      </c>
      <c r="AD211" s="12">
        <v>22760.11</v>
      </c>
      <c r="AE211" s="12">
        <v>24435.98</v>
      </c>
      <c r="AF211" s="12">
        <v>26635.43</v>
      </c>
      <c r="AG211" s="12">
        <v>28429.56</v>
      </c>
      <c r="AH211" s="12">
        <v>30042.639999999999</v>
      </c>
      <c r="AI211" s="12">
        <v>31706.61</v>
      </c>
      <c r="AJ211" s="12">
        <v>32878.53</v>
      </c>
      <c r="AK211" s="12">
        <v>24144.85</v>
      </c>
      <c r="AL211" s="12">
        <v>25461.69</v>
      </c>
      <c r="AM211" s="12">
        <v>25666.68</v>
      </c>
      <c r="AN211" s="12">
        <v>33535.980000000003</v>
      </c>
      <c r="AO211" s="12">
        <v>32187.86</v>
      </c>
      <c r="AP211" s="12">
        <v>28145.01</v>
      </c>
      <c r="AQ211" s="12">
        <v>19488.099999999999</v>
      </c>
      <c r="AR211" s="12">
        <v>17192.09</v>
      </c>
      <c r="AS211" s="12">
        <v>25091.07</v>
      </c>
      <c r="AT211" s="12">
        <v>70.225589999999997</v>
      </c>
      <c r="AU211" s="12">
        <v>68.769360000000006</v>
      </c>
      <c r="AV211" s="12">
        <v>66.905720000000002</v>
      </c>
      <c r="AW211" s="12">
        <v>65.449489999999997</v>
      </c>
      <c r="AX211" s="12">
        <v>64.702020000000005</v>
      </c>
      <c r="AY211" s="12">
        <v>64.32996</v>
      </c>
      <c r="AZ211" s="12">
        <v>63.776090000000003</v>
      </c>
      <c r="BA211" s="12">
        <v>64.784520000000001</v>
      </c>
      <c r="BB211" s="12">
        <v>70.289569999999998</v>
      </c>
      <c r="BC211" s="12">
        <v>76.584180000000003</v>
      </c>
      <c r="BD211" s="12">
        <v>82.163300000000007</v>
      </c>
      <c r="BE211" s="12">
        <v>86.537040000000005</v>
      </c>
      <c r="BF211" s="12">
        <v>90.048820000000006</v>
      </c>
      <c r="BG211" s="12">
        <v>93.030299999999997</v>
      </c>
      <c r="BH211" s="12">
        <v>95.090909999999994</v>
      </c>
      <c r="BI211" s="12">
        <v>95.609430000000003</v>
      </c>
      <c r="BJ211" s="12">
        <v>95.653199999999998</v>
      </c>
      <c r="BK211" s="12">
        <v>93.858590000000007</v>
      </c>
      <c r="BL211" s="12">
        <v>89.594279999999998</v>
      </c>
      <c r="BM211" s="12">
        <v>83.479799999999997</v>
      </c>
      <c r="BN211" s="12">
        <v>79.350170000000006</v>
      </c>
      <c r="BO211" s="12">
        <v>76.370369999999994</v>
      </c>
      <c r="BP211" s="12">
        <v>74.696969999999993</v>
      </c>
      <c r="BQ211" s="12">
        <v>72.361949999999993</v>
      </c>
      <c r="BR211" s="12">
        <v>-411.00200000000001</v>
      </c>
      <c r="BS211" s="12">
        <v>-358.89109999999999</v>
      </c>
      <c r="BT211" s="12">
        <v>-335.46280000000002</v>
      </c>
      <c r="BU211" s="12">
        <v>-268.9436</v>
      </c>
      <c r="BV211" s="12">
        <v>-216.66540000000001</v>
      </c>
      <c r="BW211" s="12">
        <v>-135.05439999999999</v>
      </c>
      <c r="BX211" s="12">
        <v>-10.04396</v>
      </c>
      <c r="BY211" s="12">
        <v>17.561599999999999</v>
      </c>
      <c r="BZ211" s="12">
        <v>63.608150000000002</v>
      </c>
      <c r="CA211" s="12">
        <v>102.49379999999999</v>
      </c>
      <c r="CB211" s="12">
        <v>504.39980000000003</v>
      </c>
      <c r="CC211" s="12">
        <v>189.54900000000001</v>
      </c>
      <c r="CD211" s="12">
        <v>139.09950000000001</v>
      </c>
      <c r="CE211" s="12">
        <v>153.797</v>
      </c>
      <c r="CF211" s="12">
        <v>-340.18810000000002</v>
      </c>
      <c r="CG211" s="12">
        <v>-802.93470000000002</v>
      </c>
      <c r="CH211" s="12">
        <v>8119.06</v>
      </c>
      <c r="CI211" s="12">
        <v>6912.6769999999997</v>
      </c>
      <c r="CJ211" s="12">
        <v>6081.6980000000003</v>
      </c>
      <c r="CK211" s="12">
        <v>-169.00489999999999</v>
      </c>
      <c r="CL211" s="12">
        <v>-519.75649999999996</v>
      </c>
      <c r="CM211" s="12">
        <v>-361.73910000000001</v>
      </c>
      <c r="CN211" s="12">
        <v>122.19199999999999</v>
      </c>
      <c r="CO211" s="12">
        <v>17.831209999999999</v>
      </c>
      <c r="CP211" s="12">
        <v>7040.3090000000002</v>
      </c>
      <c r="CQ211" s="12">
        <v>11182.19</v>
      </c>
      <c r="CR211" s="12">
        <v>11289.08</v>
      </c>
      <c r="CS211" s="12">
        <v>10792.08</v>
      </c>
      <c r="CT211" s="12">
        <v>8868.1759999999995</v>
      </c>
      <c r="CU211" s="12">
        <v>7186.1009999999997</v>
      </c>
      <c r="CV211" s="12">
        <v>5316.9830000000002</v>
      </c>
      <c r="CW211" s="12">
        <v>5797.259</v>
      </c>
      <c r="CX211" s="12">
        <v>4053.471</v>
      </c>
      <c r="CY211" s="12">
        <v>5408.8379999999997</v>
      </c>
      <c r="CZ211" s="12">
        <v>6648.2820000000002</v>
      </c>
      <c r="DA211" s="12">
        <v>10081.15</v>
      </c>
      <c r="DB211" s="12">
        <v>8906.2990000000009</v>
      </c>
      <c r="DC211" s="12">
        <v>10799.68</v>
      </c>
      <c r="DD211" s="12">
        <v>12308.51</v>
      </c>
      <c r="DE211" s="12">
        <v>13644.33</v>
      </c>
      <c r="DF211" s="12">
        <v>15171.26</v>
      </c>
      <c r="DG211" s="12">
        <v>14896.15</v>
      </c>
      <c r="DH211" s="12">
        <v>13922.69</v>
      </c>
      <c r="DI211" s="12">
        <v>12743.73</v>
      </c>
      <c r="DJ211" s="12">
        <v>13877.67</v>
      </c>
      <c r="DK211">
        <v>17859.03</v>
      </c>
      <c r="DL211">
        <v>17532.2</v>
      </c>
      <c r="DM211">
        <v>11975.02</v>
      </c>
      <c r="DN211">
        <v>13075.22</v>
      </c>
      <c r="DO211">
        <v>12424.87</v>
      </c>
    </row>
    <row r="212" spans="1:119" x14ac:dyDescent="0.25">
      <c r="A212" s="12" t="s">
        <v>66</v>
      </c>
      <c r="B212" s="12" t="s">
        <v>65</v>
      </c>
      <c r="C212" s="12" t="s">
        <v>65</v>
      </c>
      <c r="D212" s="12" t="s">
        <v>33</v>
      </c>
      <c r="E212" s="12" t="s">
        <v>65</v>
      </c>
      <c r="F212" s="12" t="s">
        <v>65</v>
      </c>
      <c r="G212" s="12" t="s">
        <v>65</v>
      </c>
      <c r="H212" s="12" t="s">
        <v>157</v>
      </c>
      <c r="I212" s="12" t="s">
        <v>65</v>
      </c>
      <c r="J212" s="31">
        <v>42640</v>
      </c>
      <c r="K212" s="12">
        <v>17</v>
      </c>
      <c r="L212" s="12">
        <v>19</v>
      </c>
      <c r="M212" s="12">
        <v>303</v>
      </c>
      <c r="N212" s="12">
        <v>302</v>
      </c>
      <c r="O212" s="12">
        <v>311</v>
      </c>
      <c r="P212" s="12">
        <v>311</v>
      </c>
      <c r="Q212" s="12">
        <v>0</v>
      </c>
      <c r="R212" s="12">
        <v>0</v>
      </c>
      <c r="S212" s="12">
        <v>0</v>
      </c>
      <c r="T212" s="12">
        <v>0</v>
      </c>
      <c r="U212" s="12">
        <v>15794</v>
      </c>
      <c r="V212" s="12">
        <v>15159.93</v>
      </c>
      <c r="W212" s="12">
        <v>14743.97</v>
      </c>
      <c r="X212" s="12">
        <v>14767.8</v>
      </c>
      <c r="Y212" s="12">
        <v>15528.69</v>
      </c>
      <c r="Z212" s="12">
        <v>15701.39</v>
      </c>
      <c r="AA212" s="12">
        <v>18927.080000000002</v>
      </c>
      <c r="AB212" s="12">
        <v>18759.09</v>
      </c>
      <c r="AC212" s="12">
        <v>20808.11</v>
      </c>
      <c r="AD212" s="12">
        <v>23097.99</v>
      </c>
      <c r="AE212" s="12">
        <v>24657.03</v>
      </c>
      <c r="AF212" s="12">
        <v>26433.93</v>
      </c>
      <c r="AG212" s="12">
        <v>27902.67</v>
      </c>
      <c r="AH212" s="12">
        <v>29203.02</v>
      </c>
      <c r="AI212" s="12">
        <v>30705.61</v>
      </c>
      <c r="AJ212" s="12">
        <v>31553.62</v>
      </c>
      <c r="AK212" s="12">
        <v>23008.82</v>
      </c>
      <c r="AL212" s="12">
        <v>24180.38</v>
      </c>
      <c r="AM212" s="12">
        <v>24564.89</v>
      </c>
      <c r="AN212" s="12">
        <v>31906.17</v>
      </c>
      <c r="AO212" s="12">
        <v>30932.91</v>
      </c>
      <c r="AP212" s="12">
        <v>27050.33</v>
      </c>
      <c r="AQ212" s="12">
        <v>19005.68</v>
      </c>
      <c r="AR212" s="12">
        <v>16743.63</v>
      </c>
      <c r="AS212" s="12">
        <v>23918.03</v>
      </c>
      <c r="AT212" s="12">
        <v>70.268209999999996</v>
      </c>
      <c r="AU212" s="12">
        <v>68.627489999999995</v>
      </c>
      <c r="AV212" s="12">
        <v>67.347679999999997</v>
      </c>
      <c r="AW212" s="12">
        <v>66.003309999999999</v>
      </c>
      <c r="AX212" s="12">
        <v>64.839399999999998</v>
      </c>
      <c r="AY212" s="12">
        <v>63.850990000000003</v>
      </c>
      <c r="AZ212" s="12">
        <v>63.057949999999998</v>
      </c>
      <c r="BA212" s="12">
        <v>64.187089999999998</v>
      </c>
      <c r="BB212" s="12">
        <v>69.286420000000007</v>
      </c>
      <c r="BC212" s="12">
        <v>74.75</v>
      </c>
      <c r="BD212" s="12">
        <v>80.127489999999995</v>
      </c>
      <c r="BE212" s="12">
        <v>84.385769999999994</v>
      </c>
      <c r="BF212" s="12">
        <v>87.127489999999995</v>
      </c>
      <c r="BG212" s="12">
        <v>89.567880000000002</v>
      </c>
      <c r="BH212" s="12">
        <v>90.784769999999995</v>
      </c>
      <c r="BI212" s="12">
        <v>90.793049999999994</v>
      </c>
      <c r="BJ212" s="12">
        <v>90.258279999999999</v>
      </c>
      <c r="BK212" s="12">
        <v>87.817880000000002</v>
      </c>
      <c r="BL212" s="12">
        <v>83.014899999999997</v>
      </c>
      <c r="BM212" s="12">
        <v>77.205299999999994</v>
      </c>
      <c r="BN212" s="12">
        <v>73.920529999999999</v>
      </c>
      <c r="BO212" s="12">
        <v>71.620859999999993</v>
      </c>
      <c r="BP212" s="12">
        <v>69.903980000000004</v>
      </c>
      <c r="BQ212" s="12">
        <v>68.145700000000005</v>
      </c>
      <c r="BR212" s="12">
        <v>-410.71159999999998</v>
      </c>
      <c r="BS212" s="12">
        <v>-361.96339999999998</v>
      </c>
      <c r="BT212" s="12">
        <v>-332.46929999999998</v>
      </c>
      <c r="BU212" s="12">
        <v>-266.12020000000001</v>
      </c>
      <c r="BV212" s="12">
        <v>-224.67</v>
      </c>
      <c r="BW212" s="12">
        <v>-137.9469</v>
      </c>
      <c r="BX212" s="12">
        <v>-3.674855</v>
      </c>
      <c r="BY212" s="12">
        <v>24.595849999999999</v>
      </c>
      <c r="BZ212" s="12">
        <v>61.403739999999999</v>
      </c>
      <c r="CA212" s="12">
        <v>105.9743</v>
      </c>
      <c r="CB212" s="12">
        <v>509.73500000000001</v>
      </c>
      <c r="CC212" s="12">
        <v>221.48679999999999</v>
      </c>
      <c r="CD212" s="12">
        <v>149.35169999999999</v>
      </c>
      <c r="CE212" s="12">
        <v>155.32830000000001</v>
      </c>
      <c r="CF212" s="12">
        <v>-325.37169999999998</v>
      </c>
      <c r="CG212" s="12">
        <v>-792.09010000000001</v>
      </c>
      <c r="CH212" s="12">
        <v>8120.9570000000003</v>
      </c>
      <c r="CI212" s="12">
        <v>6927.1909999999998</v>
      </c>
      <c r="CJ212" s="12">
        <v>6084.3869999999997</v>
      </c>
      <c r="CK212" s="12">
        <v>-141.8169</v>
      </c>
      <c r="CL212" s="12">
        <v>-489.79790000000003</v>
      </c>
      <c r="CM212" s="12">
        <v>-310.50130000000001</v>
      </c>
      <c r="CN212" s="12">
        <v>115.8038</v>
      </c>
      <c r="CO212" s="12">
        <v>26.863119999999999</v>
      </c>
      <c r="CP212" s="12">
        <v>7054.4970000000003</v>
      </c>
      <c r="CQ212" s="12">
        <v>10081.39</v>
      </c>
      <c r="CR212" s="12">
        <v>10485.87</v>
      </c>
      <c r="CS212" s="12">
        <v>9243.6039999999994</v>
      </c>
      <c r="CT212" s="12">
        <v>8282.5470000000005</v>
      </c>
      <c r="CU212" s="12">
        <v>6875.8590000000004</v>
      </c>
      <c r="CV212" s="12">
        <v>5002.5320000000002</v>
      </c>
      <c r="CW212" s="12">
        <v>5420.6390000000001</v>
      </c>
      <c r="CX212" s="12">
        <v>3831.3989999999999</v>
      </c>
      <c r="CY212" s="12">
        <v>4879.5280000000002</v>
      </c>
      <c r="CZ212" s="12">
        <v>6184.4530000000004</v>
      </c>
      <c r="DA212" s="12">
        <v>9473.9419999999991</v>
      </c>
      <c r="DB212" s="12">
        <v>8487.3330000000005</v>
      </c>
      <c r="DC212" s="12">
        <v>10437.969999999999</v>
      </c>
      <c r="DD212" s="12">
        <v>11973.39</v>
      </c>
      <c r="DE212" s="12">
        <v>13272.9</v>
      </c>
      <c r="DF212" s="12">
        <v>14698.73</v>
      </c>
      <c r="DG212" s="12">
        <v>14379.82</v>
      </c>
      <c r="DH212" s="12">
        <v>13399.09</v>
      </c>
      <c r="DI212" s="12">
        <v>12265.12</v>
      </c>
      <c r="DJ212" s="12">
        <v>13304.59</v>
      </c>
      <c r="DK212">
        <v>17210.669999999998</v>
      </c>
      <c r="DL212">
        <v>16324.35</v>
      </c>
      <c r="DM212">
        <v>11035.01</v>
      </c>
      <c r="DN212">
        <v>12114.06</v>
      </c>
      <c r="DO212">
        <v>11967.84</v>
      </c>
    </row>
    <row r="213" spans="1:119" x14ac:dyDescent="0.25">
      <c r="A213" s="12" t="s">
        <v>66</v>
      </c>
      <c r="B213" s="12" t="s">
        <v>65</v>
      </c>
      <c r="C213" s="12" t="s">
        <v>65</v>
      </c>
      <c r="D213" s="12" t="s">
        <v>33</v>
      </c>
      <c r="E213" s="12" t="s">
        <v>65</v>
      </c>
      <c r="F213" s="12" t="s">
        <v>65</v>
      </c>
      <c r="G213" s="12" t="s">
        <v>65</v>
      </c>
      <c r="H213" s="12" t="s">
        <v>157</v>
      </c>
      <c r="I213" s="12" t="s">
        <v>65</v>
      </c>
      <c r="K213" s="12">
        <v>16</v>
      </c>
      <c r="L213" s="12">
        <v>19</v>
      </c>
      <c r="M213" s="12">
        <v>282</v>
      </c>
      <c r="N213" s="12">
        <v>282</v>
      </c>
      <c r="O213" s="12">
        <v>290</v>
      </c>
      <c r="P213" s="12">
        <v>290</v>
      </c>
      <c r="Q213" s="12">
        <v>0</v>
      </c>
      <c r="R213" s="12">
        <v>0</v>
      </c>
      <c r="S213" s="12">
        <v>0</v>
      </c>
      <c r="T213" s="12">
        <v>0</v>
      </c>
      <c r="U213" s="12">
        <v>13377.68</v>
      </c>
      <c r="V213" s="12">
        <v>12790.12</v>
      </c>
      <c r="W213" s="12">
        <v>12590.34</v>
      </c>
      <c r="X213" s="12">
        <v>13094.41</v>
      </c>
      <c r="Y213" s="12">
        <v>13721.21</v>
      </c>
      <c r="Z213" s="12">
        <v>14436.26</v>
      </c>
      <c r="AA213" s="12">
        <v>16377.22</v>
      </c>
      <c r="AB213" s="12">
        <v>18300.46</v>
      </c>
      <c r="AC213" s="12">
        <v>21705.95</v>
      </c>
      <c r="AD213" s="12">
        <v>23798.11</v>
      </c>
      <c r="AE213" s="12">
        <v>25889.37</v>
      </c>
      <c r="AF213" s="12">
        <v>27840.57</v>
      </c>
      <c r="AG213" s="12">
        <v>29201.39</v>
      </c>
      <c r="AH213" s="12">
        <v>30834.639999999999</v>
      </c>
      <c r="AI213" s="12">
        <v>32155.89</v>
      </c>
      <c r="AJ213" s="12">
        <v>26019.3</v>
      </c>
      <c r="AK213" s="12">
        <v>27318.15</v>
      </c>
      <c r="AL213" s="12">
        <v>28073.759999999998</v>
      </c>
      <c r="AM213" s="12">
        <v>28080.18</v>
      </c>
      <c r="AN213" s="12">
        <v>31749.99</v>
      </c>
      <c r="AO213" s="12">
        <v>31322.81</v>
      </c>
      <c r="AP213" s="12">
        <v>26509.4</v>
      </c>
      <c r="AQ213" s="12">
        <v>18141.73</v>
      </c>
      <c r="AR213" s="12">
        <v>15145.93</v>
      </c>
      <c r="AS213" s="12">
        <v>27372.85</v>
      </c>
      <c r="AT213" s="12">
        <v>68.363560000000007</v>
      </c>
      <c r="AU213" s="12">
        <v>67.026949999999999</v>
      </c>
      <c r="AV213" s="12">
        <v>65.797849999999997</v>
      </c>
      <c r="AW213" s="12">
        <v>64.688770000000005</v>
      </c>
      <c r="AX213" s="12">
        <v>63.743499999999997</v>
      </c>
      <c r="AY213" s="12">
        <v>62.932749999999999</v>
      </c>
      <c r="AZ213" s="12">
        <v>63.051690000000001</v>
      </c>
      <c r="BA213" s="12">
        <v>65.43262</v>
      </c>
      <c r="BB213" s="12">
        <v>68.936580000000006</v>
      </c>
      <c r="BC213" s="12">
        <v>72.744709999999998</v>
      </c>
      <c r="BD213" s="12">
        <v>76.738720000000001</v>
      </c>
      <c r="BE213" s="12">
        <v>80.469970000000004</v>
      </c>
      <c r="BF213" s="12">
        <v>83.642319999999998</v>
      </c>
      <c r="BG213" s="12">
        <v>86.313659999999999</v>
      </c>
      <c r="BH213" s="12">
        <v>87.973290000000006</v>
      </c>
      <c r="BI213" s="12">
        <v>88.917450000000002</v>
      </c>
      <c r="BJ213" s="12">
        <v>88.863829999999993</v>
      </c>
      <c r="BK213" s="12">
        <v>87.796289999999999</v>
      </c>
      <c r="BL213" s="12">
        <v>85.557389999999998</v>
      </c>
      <c r="BM213" s="12">
        <v>81.757289999999998</v>
      </c>
      <c r="BN213" s="12">
        <v>77.453000000000003</v>
      </c>
      <c r="BO213" s="12">
        <v>74.392390000000006</v>
      </c>
      <c r="BP213" s="12">
        <v>72.14188</v>
      </c>
      <c r="BQ213" s="12">
        <v>70.397900000000007</v>
      </c>
      <c r="BR213" s="12">
        <v>-91.527799999999999</v>
      </c>
      <c r="BS213" s="12">
        <v>-110.9019</v>
      </c>
      <c r="BT213" s="12">
        <v>-115.6942</v>
      </c>
      <c r="BU213" s="12">
        <v>-309.274</v>
      </c>
      <c r="BV213" s="12">
        <v>-109.69159999999999</v>
      </c>
      <c r="BW213" s="12">
        <v>-140.86869999999999</v>
      </c>
      <c r="BX213" s="12">
        <v>-6.7875240000000003</v>
      </c>
      <c r="BY213" s="12">
        <v>-40.113390000000003</v>
      </c>
      <c r="BZ213" s="12">
        <v>-51.474870000000003</v>
      </c>
      <c r="CA213" s="12">
        <v>28.787089999999999</v>
      </c>
      <c r="CB213" s="12">
        <v>308.10500000000002</v>
      </c>
      <c r="CC213" s="12">
        <v>214.53039999999999</v>
      </c>
      <c r="CD213" s="12">
        <v>183.12</v>
      </c>
      <c r="CE213" s="12">
        <v>-247.8321</v>
      </c>
      <c r="CF213" s="12">
        <v>-556.9556</v>
      </c>
      <c r="CG213" s="12">
        <v>6561.1120000000001</v>
      </c>
      <c r="CH213" s="12">
        <v>5558.3459999999995</v>
      </c>
      <c r="CI213" s="12">
        <v>4945.9129999999996</v>
      </c>
      <c r="CJ213" s="12">
        <v>4551.2160000000003</v>
      </c>
      <c r="CK213" s="12">
        <v>-225.994</v>
      </c>
      <c r="CL213" s="12">
        <v>-663.87699999999995</v>
      </c>
      <c r="CM213" s="12">
        <v>-459.91059999999999</v>
      </c>
      <c r="CN213" s="12">
        <v>-198.0789</v>
      </c>
      <c r="CO213" s="12">
        <v>-142.68039999999999</v>
      </c>
      <c r="CP213" s="12">
        <v>5405.09</v>
      </c>
      <c r="CQ213" s="12">
        <v>1251.491</v>
      </c>
      <c r="CR213" s="12">
        <v>1254.4839999999999</v>
      </c>
      <c r="CS213" s="12">
        <v>1174.9490000000001</v>
      </c>
      <c r="CT213" s="12">
        <v>1076.9860000000001</v>
      </c>
      <c r="CU213" s="12">
        <v>873.43730000000005</v>
      </c>
      <c r="CV213" s="12">
        <v>663.04880000000003</v>
      </c>
      <c r="CW213" s="12">
        <v>752.20899999999995</v>
      </c>
      <c r="CX213" s="12">
        <v>545.53229999999996</v>
      </c>
      <c r="CY213" s="12">
        <v>667.45280000000002</v>
      </c>
      <c r="CZ213" s="12">
        <v>1000.043</v>
      </c>
      <c r="DA213" s="12">
        <v>1697.816</v>
      </c>
      <c r="DB213" s="12">
        <v>1562.3620000000001</v>
      </c>
      <c r="DC213" s="12">
        <v>1733.16</v>
      </c>
      <c r="DD213" s="12">
        <v>1907.2449999999999</v>
      </c>
      <c r="DE213" s="12">
        <v>2046.29</v>
      </c>
      <c r="DF213" s="12">
        <v>2213.5459999999998</v>
      </c>
      <c r="DG213" s="12">
        <v>2205.703</v>
      </c>
      <c r="DH213" s="12">
        <v>2115.9090000000001</v>
      </c>
      <c r="DI213" s="12">
        <v>2072.1489999999999</v>
      </c>
      <c r="DJ213" s="12">
        <v>2321.913</v>
      </c>
      <c r="DK213">
        <v>2694.9209999999998</v>
      </c>
      <c r="DL213">
        <v>2309.4470000000001</v>
      </c>
      <c r="DM213">
        <v>1351.845</v>
      </c>
      <c r="DN213">
        <v>1461.5409999999999</v>
      </c>
      <c r="DO213">
        <v>1877.92</v>
      </c>
    </row>
    <row r="214" spans="1:119" x14ac:dyDescent="0.25">
      <c r="A214" s="12" t="s">
        <v>66</v>
      </c>
      <c r="B214" s="12" t="s">
        <v>65</v>
      </c>
      <c r="C214" s="12" t="s">
        <v>65</v>
      </c>
      <c r="D214" s="12" t="s">
        <v>33</v>
      </c>
      <c r="E214" s="12" t="s">
        <v>65</v>
      </c>
      <c r="F214" s="12" t="s">
        <v>65</v>
      </c>
      <c r="G214" s="12" t="s">
        <v>65</v>
      </c>
      <c r="H214" s="12" t="s">
        <v>157</v>
      </c>
      <c r="I214" s="12" t="s">
        <v>125</v>
      </c>
      <c r="J214" s="31">
        <v>42523</v>
      </c>
      <c r="K214" s="12">
        <v>19</v>
      </c>
      <c r="L214" s="12">
        <v>19</v>
      </c>
      <c r="M214" s="12">
        <v>236</v>
      </c>
      <c r="N214" s="12">
        <v>236</v>
      </c>
      <c r="O214" s="12">
        <v>241</v>
      </c>
      <c r="P214" s="12">
        <v>241</v>
      </c>
      <c r="Q214" s="12">
        <v>0</v>
      </c>
      <c r="R214" s="12">
        <v>0</v>
      </c>
      <c r="S214" s="12">
        <v>0</v>
      </c>
      <c r="T214" s="12">
        <v>0</v>
      </c>
      <c r="U214" s="12">
        <v>7703.9409999999998</v>
      </c>
      <c r="V214" s="12">
        <v>7247.1130000000003</v>
      </c>
      <c r="W214" s="12">
        <v>7087.2110000000002</v>
      </c>
      <c r="X214" s="12">
        <v>7181.0630000000001</v>
      </c>
      <c r="Y214" s="12">
        <v>7568.4459999999999</v>
      </c>
      <c r="Z214" s="12">
        <v>8296.4179999999997</v>
      </c>
      <c r="AA214" s="12">
        <v>9119.0910000000003</v>
      </c>
      <c r="AB214" s="12">
        <v>11284.32</v>
      </c>
      <c r="AC214" s="12">
        <v>14457.55</v>
      </c>
      <c r="AD214" s="12">
        <v>15953.74</v>
      </c>
      <c r="AE214" s="12">
        <v>17866.3</v>
      </c>
      <c r="AF214" s="12">
        <v>19399.310000000001</v>
      </c>
      <c r="AG214" s="12">
        <v>20099.72</v>
      </c>
      <c r="AH214" s="12">
        <v>20911.05</v>
      </c>
      <c r="AI214" s="12">
        <v>21617.21</v>
      </c>
      <c r="AJ214" s="12">
        <v>22119.15</v>
      </c>
      <c r="AK214" s="12">
        <v>22728.06</v>
      </c>
      <c r="AL214" s="12">
        <v>24159.47</v>
      </c>
      <c r="AM214" s="12">
        <v>19739.82</v>
      </c>
      <c r="AN214" s="12">
        <v>23286.68</v>
      </c>
      <c r="AO214" s="12">
        <v>21445.08</v>
      </c>
      <c r="AP214" s="12">
        <v>17156.439999999999</v>
      </c>
      <c r="AQ214" s="12">
        <v>11021.88</v>
      </c>
      <c r="AR214" s="12">
        <v>8456.43</v>
      </c>
      <c r="AS214" s="12">
        <v>19739.82</v>
      </c>
      <c r="AT214" s="12">
        <v>65.620769999999993</v>
      </c>
      <c r="AU214" s="12">
        <v>64.256360000000001</v>
      </c>
      <c r="AV214" s="12">
        <v>63.097459999999998</v>
      </c>
      <c r="AW214" s="12">
        <v>61.942790000000002</v>
      </c>
      <c r="AX214" s="12">
        <v>61.105930000000001</v>
      </c>
      <c r="AY214" s="12">
        <v>60.552970000000002</v>
      </c>
      <c r="AZ214" s="12">
        <v>60.817790000000002</v>
      </c>
      <c r="BA214" s="12">
        <v>63.239409999999999</v>
      </c>
      <c r="BB214" s="12">
        <v>66.438559999999995</v>
      </c>
      <c r="BC214" s="12">
        <v>70.529660000000007</v>
      </c>
      <c r="BD214" s="12">
        <v>74.455510000000004</v>
      </c>
      <c r="BE214" s="12">
        <v>77.870769999999993</v>
      </c>
      <c r="BF214" s="12">
        <v>81.146190000000004</v>
      </c>
      <c r="BG214" s="12">
        <v>83.908900000000003</v>
      </c>
      <c r="BH214" s="12">
        <v>85.610169999999997</v>
      </c>
      <c r="BI214" s="12">
        <v>86.898309999999995</v>
      </c>
      <c r="BJ214" s="12">
        <v>87.519069999999999</v>
      </c>
      <c r="BK214" s="12">
        <v>87.046610000000001</v>
      </c>
      <c r="BL214" s="12">
        <v>85.194919999999996</v>
      </c>
      <c r="BM214" s="12">
        <v>81.408900000000003</v>
      </c>
      <c r="BN214" s="12">
        <v>77.023309999999995</v>
      </c>
      <c r="BO214" s="12">
        <v>73.908900000000003</v>
      </c>
      <c r="BP214" s="12">
        <v>71.33475</v>
      </c>
      <c r="BQ214" s="12">
        <v>69.023309999999995</v>
      </c>
      <c r="BR214" s="12">
        <v>-135.96979999999999</v>
      </c>
      <c r="BS214" s="12">
        <v>-167.7987</v>
      </c>
      <c r="BT214" s="12">
        <v>-205.80439999999999</v>
      </c>
      <c r="BU214" s="12">
        <v>-273.2484</v>
      </c>
      <c r="BV214" s="12">
        <v>-131.2953</v>
      </c>
      <c r="BW214" s="12">
        <v>-118.7993</v>
      </c>
      <c r="BX214" s="12">
        <v>74.667280000000005</v>
      </c>
      <c r="BY214" s="12">
        <v>-174.89279999999999</v>
      </c>
      <c r="BZ214" s="12">
        <v>-95.541629999999998</v>
      </c>
      <c r="CA214" s="12">
        <v>284.12709999999998</v>
      </c>
      <c r="CB214" s="12">
        <v>1014.677</v>
      </c>
      <c r="CC214" s="12">
        <v>673.13430000000005</v>
      </c>
      <c r="CD214" s="12">
        <v>937.09799999999996</v>
      </c>
      <c r="CE214" s="12">
        <v>964.19979999999998</v>
      </c>
      <c r="CF214" s="12">
        <v>864.40629999999999</v>
      </c>
      <c r="CG214" s="12">
        <v>767.03859999999997</v>
      </c>
      <c r="CH214" s="12">
        <v>502.98779999999999</v>
      </c>
      <c r="CI214" s="12">
        <v>-654.18230000000005</v>
      </c>
      <c r="CJ214" s="12">
        <v>3648.2779999999998</v>
      </c>
      <c r="CK214" s="12">
        <v>-544.8383</v>
      </c>
      <c r="CL214" s="12">
        <v>249.4873</v>
      </c>
      <c r="CM214" s="12">
        <v>90.936260000000004</v>
      </c>
      <c r="CN214" s="12">
        <v>219.66139999999999</v>
      </c>
      <c r="CO214" s="12">
        <v>142.09909999999999</v>
      </c>
      <c r="CP214" s="12">
        <v>3648.2779999999998</v>
      </c>
      <c r="CQ214" s="12">
        <v>18779.46</v>
      </c>
      <c r="CR214" s="12">
        <v>17300.95</v>
      </c>
      <c r="CS214" s="12">
        <v>16513.84</v>
      </c>
      <c r="CT214" s="12">
        <v>16203.55</v>
      </c>
      <c r="CU214" s="12">
        <v>17690.38</v>
      </c>
      <c r="CV214" s="12">
        <v>14557.22</v>
      </c>
      <c r="CW214" s="12">
        <v>15280.52</v>
      </c>
      <c r="CX214" s="12">
        <v>15916.38</v>
      </c>
      <c r="CY214" s="12">
        <v>22982.95</v>
      </c>
      <c r="CZ214" s="12">
        <v>38054.36</v>
      </c>
      <c r="DA214" s="12">
        <v>71510.720000000001</v>
      </c>
      <c r="DB214" s="12">
        <v>62325.29</v>
      </c>
      <c r="DC214" s="12">
        <v>65956.52</v>
      </c>
      <c r="DD214" s="12">
        <v>69180.09</v>
      </c>
      <c r="DE214" s="12">
        <v>70102.27</v>
      </c>
      <c r="DF214" s="12">
        <v>70355.98</v>
      </c>
      <c r="DG214" s="12">
        <v>69049.03</v>
      </c>
      <c r="DH214" s="12">
        <v>66206.48</v>
      </c>
      <c r="DI214" s="12">
        <v>66006.48</v>
      </c>
      <c r="DJ214" s="12">
        <v>82423.990000000005</v>
      </c>
      <c r="DK214">
        <v>82773.37</v>
      </c>
      <c r="DL214">
        <v>42762.05</v>
      </c>
      <c r="DM214">
        <v>31282.75</v>
      </c>
      <c r="DN214">
        <v>26483.45</v>
      </c>
      <c r="DO214">
        <v>66006.48</v>
      </c>
    </row>
    <row r="215" spans="1:119" x14ac:dyDescent="0.25">
      <c r="A215" s="12" t="s">
        <v>66</v>
      </c>
      <c r="B215" s="12" t="s">
        <v>65</v>
      </c>
      <c r="C215" s="12" t="s">
        <v>65</v>
      </c>
      <c r="D215" s="12" t="s">
        <v>33</v>
      </c>
      <c r="E215" s="12" t="s">
        <v>65</v>
      </c>
      <c r="F215" s="12" t="s">
        <v>65</v>
      </c>
      <c r="G215" s="12" t="s">
        <v>65</v>
      </c>
      <c r="H215" s="12" t="s">
        <v>157</v>
      </c>
      <c r="I215" s="12" t="s">
        <v>125</v>
      </c>
      <c r="J215" s="31">
        <v>42524</v>
      </c>
      <c r="K215" s="12">
        <v>16</v>
      </c>
      <c r="L215" s="12">
        <v>19</v>
      </c>
      <c r="M215" s="12">
        <v>237</v>
      </c>
      <c r="N215" s="12">
        <v>237</v>
      </c>
      <c r="O215" s="12">
        <v>241</v>
      </c>
      <c r="P215" s="12">
        <v>241</v>
      </c>
      <c r="Q215" s="12">
        <v>0</v>
      </c>
      <c r="R215" s="12">
        <v>0</v>
      </c>
      <c r="S215" s="12">
        <v>0</v>
      </c>
      <c r="T215" s="12">
        <v>0</v>
      </c>
      <c r="U215" s="12">
        <v>7397.7830000000004</v>
      </c>
      <c r="V215" s="12">
        <v>7024.598</v>
      </c>
      <c r="W215" s="12">
        <v>6869.3329999999996</v>
      </c>
      <c r="X215" s="12">
        <v>6983.683</v>
      </c>
      <c r="Y215" s="12">
        <v>7735.924</v>
      </c>
      <c r="Z215" s="12">
        <v>8325.0669999999991</v>
      </c>
      <c r="AA215" s="12">
        <v>9262.7639999999992</v>
      </c>
      <c r="AB215" s="12">
        <v>11375.26</v>
      </c>
      <c r="AC215" s="12">
        <v>15074.96</v>
      </c>
      <c r="AD215" s="12">
        <v>16751.3</v>
      </c>
      <c r="AE215" s="12">
        <v>18855.04</v>
      </c>
      <c r="AF215" s="12">
        <v>20618.07</v>
      </c>
      <c r="AG215" s="12">
        <v>21603.93</v>
      </c>
      <c r="AH215" s="12">
        <v>22621.26</v>
      </c>
      <c r="AI215" s="12">
        <v>24055.87</v>
      </c>
      <c r="AJ215" s="12">
        <v>20271.91</v>
      </c>
      <c r="AK215" s="12">
        <v>21705.91</v>
      </c>
      <c r="AL215" s="12">
        <v>22528.73</v>
      </c>
      <c r="AM215" s="12">
        <v>22607.07</v>
      </c>
      <c r="AN215" s="12">
        <v>24720.95</v>
      </c>
      <c r="AO215" s="12">
        <v>22625.46</v>
      </c>
      <c r="AP215" s="12">
        <v>18027.21</v>
      </c>
      <c r="AQ215" s="12">
        <v>12236.41</v>
      </c>
      <c r="AR215" s="12">
        <v>9091.5049999999992</v>
      </c>
      <c r="AS215" s="12">
        <v>21778.41</v>
      </c>
      <c r="AT215" s="12">
        <v>67.677220000000005</v>
      </c>
      <c r="AU215" s="12">
        <v>66.561179999999993</v>
      </c>
      <c r="AV215" s="12">
        <v>65.575950000000006</v>
      </c>
      <c r="AW215" s="12">
        <v>64.242609999999999</v>
      </c>
      <c r="AX215" s="12">
        <v>63.413499999999999</v>
      </c>
      <c r="AY215" s="12">
        <v>62.535870000000003</v>
      </c>
      <c r="AZ215" s="12">
        <v>63.32067</v>
      </c>
      <c r="BA215" s="12">
        <v>67.322779999999995</v>
      </c>
      <c r="BB215" s="12">
        <v>71.753169999999997</v>
      </c>
      <c r="BC215" s="12">
        <v>76.417720000000003</v>
      </c>
      <c r="BD215" s="12">
        <v>80.829120000000003</v>
      </c>
      <c r="BE215" s="12">
        <v>84.717299999999994</v>
      </c>
      <c r="BF215" s="12">
        <v>87.928269999999998</v>
      </c>
      <c r="BG215" s="12">
        <v>91.097049999999996</v>
      </c>
      <c r="BH215" s="12">
        <v>92.856539999999995</v>
      </c>
      <c r="BI215" s="12">
        <v>93.72363</v>
      </c>
      <c r="BJ215" s="12">
        <v>93.98312</v>
      </c>
      <c r="BK215" s="12">
        <v>92.736289999999997</v>
      </c>
      <c r="BL215" s="12">
        <v>90.291139999999999</v>
      </c>
      <c r="BM215" s="12">
        <v>86.191990000000004</v>
      </c>
      <c r="BN215" s="12">
        <v>80.888180000000006</v>
      </c>
      <c r="BO215" s="12">
        <v>76.972570000000005</v>
      </c>
      <c r="BP215" s="12">
        <v>74.082279999999997</v>
      </c>
      <c r="BQ215" s="12">
        <v>72.272149999999996</v>
      </c>
      <c r="BR215" s="12">
        <v>98.455039999999997</v>
      </c>
      <c r="BS215" s="12">
        <v>106.5977</v>
      </c>
      <c r="BT215" s="12">
        <v>116.57689999999999</v>
      </c>
      <c r="BU215" s="12">
        <v>68.923370000000006</v>
      </c>
      <c r="BV215" s="12">
        <v>67.499399999999994</v>
      </c>
      <c r="BW215" s="12">
        <v>-27.796869999999998</v>
      </c>
      <c r="BX215" s="12">
        <v>-63.676490000000001</v>
      </c>
      <c r="BY215" s="12">
        <v>-11.033329999999999</v>
      </c>
      <c r="BZ215" s="12">
        <v>-16.615310000000001</v>
      </c>
      <c r="CA215" s="12">
        <v>-36.647970000000001</v>
      </c>
      <c r="CB215" s="12">
        <v>-208.69290000000001</v>
      </c>
      <c r="CC215" s="12">
        <v>-12.81391</v>
      </c>
      <c r="CD215" s="12">
        <v>44.201889999999999</v>
      </c>
      <c r="CE215" s="12">
        <v>-259.41309999999999</v>
      </c>
      <c r="CF215" s="12">
        <v>-865.60080000000005</v>
      </c>
      <c r="CG215" s="12">
        <v>4251.16</v>
      </c>
      <c r="CH215" s="12">
        <v>3190.4259999999999</v>
      </c>
      <c r="CI215" s="12">
        <v>2857.712</v>
      </c>
      <c r="CJ215" s="12">
        <v>2582.4360000000001</v>
      </c>
      <c r="CK215" s="12">
        <v>-793.68119999999999</v>
      </c>
      <c r="CL215" s="12">
        <v>-452.40370000000001</v>
      </c>
      <c r="CM215" s="12">
        <v>-414.41120000000001</v>
      </c>
      <c r="CN215" s="12">
        <v>-16.465630000000001</v>
      </c>
      <c r="CO215" s="12">
        <v>-14.857659999999999</v>
      </c>
      <c r="CP215" s="12">
        <v>3231.866</v>
      </c>
      <c r="CQ215" s="12">
        <v>1864.0640000000001</v>
      </c>
      <c r="CR215" s="12">
        <v>1700.912</v>
      </c>
      <c r="CS215" s="12">
        <v>1619</v>
      </c>
      <c r="CT215" s="12">
        <v>1614.742</v>
      </c>
      <c r="CU215" s="12">
        <v>1741.2850000000001</v>
      </c>
      <c r="CV215" s="12">
        <v>1411.4680000000001</v>
      </c>
      <c r="CW215" s="12">
        <v>1474.635</v>
      </c>
      <c r="CX215" s="12">
        <v>1545.3979999999999</v>
      </c>
      <c r="CY215" s="12">
        <v>2444.5120000000002</v>
      </c>
      <c r="CZ215" s="12">
        <v>4116.7309999999998</v>
      </c>
      <c r="DA215" s="12">
        <v>7602.4579999999996</v>
      </c>
      <c r="DB215" s="12">
        <v>6515.7380000000003</v>
      </c>
      <c r="DC215" s="12">
        <v>6817.0569999999998</v>
      </c>
      <c r="DD215" s="12">
        <v>7032.027</v>
      </c>
      <c r="DE215" s="12">
        <v>7059.6930000000002</v>
      </c>
      <c r="DF215" s="12">
        <v>7140.3429999999998</v>
      </c>
      <c r="DG215" s="12">
        <v>6933.1570000000002</v>
      </c>
      <c r="DH215" s="12">
        <v>6731.7110000000002</v>
      </c>
      <c r="DI215" s="12">
        <v>6839.4070000000002</v>
      </c>
      <c r="DJ215" s="12">
        <v>8328.0470000000005</v>
      </c>
      <c r="DK215">
        <v>8516.4889999999996</v>
      </c>
      <c r="DL215">
        <v>4289.6120000000001</v>
      </c>
      <c r="DM215">
        <v>3388.0659999999998</v>
      </c>
      <c r="DN215">
        <v>2716.971</v>
      </c>
      <c r="DO215">
        <v>5932.585</v>
      </c>
    </row>
    <row r="216" spans="1:119" x14ac:dyDescent="0.25">
      <c r="A216" s="12" t="s">
        <v>66</v>
      </c>
      <c r="B216" s="12" t="s">
        <v>65</v>
      </c>
      <c r="C216" s="12" t="s">
        <v>65</v>
      </c>
      <c r="D216" s="12" t="s">
        <v>33</v>
      </c>
      <c r="E216" s="12" t="s">
        <v>65</v>
      </c>
      <c r="F216" s="12" t="s">
        <v>65</v>
      </c>
      <c r="G216" s="12" t="s">
        <v>65</v>
      </c>
      <c r="H216" s="12" t="s">
        <v>157</v>
      </c>
      <c r="I216" s="12" t="s">
        <v>125</v>
      </c>
      <c r="J216" s="31">
        <v>42541</v>
      </c>
      <c r="K216" s="12">
        <v>16</v>
      </c>
      <c r="L216" s="12">
        <v>19</v>
      </c>
      <c r="M216" s="12">
        <v>238</v>
      </c>
      <c r="N216" s="12">
        <v>238</v>
      </c>
      <c r="O216" s="12">
        <v>241</v>
      </c>
      <c r="P216" s="12">
        <v>241</v>
      </c>
      <c r="Q216" s="12">
        <v>0</v>
      </c>
      <c r="R216" s="12">
        <v>0</v>
      </c>
      <c r="S216" s="12">
        <v>0</v>
      </c>
      <c r="T216" s="12">
        <v>0</v>
      </c>
      <c r="U216" s="12">
        <v>7291.5420000000004</v>
      </c>
      <c r="V216" s="12">
        <v>6914.0640000000003</v>
      </c>
      <c r="W216" s="12">
        <v>6790.9</v>
      </c>
      <c r="X216" s="12">
        <v>6866.5349999999999</v>
      </c>
      <c r="Y216" s="12">
        <v>7386.6779999999999</v>
      </c>
      <c r="Z216" s="12">
        <v>7939.21</v>
      </c>
      <c r="AA216" s="12">
        <v>8767.4500000000007</v>
      </c>
      <c r="AB216" s="12">
        <v>11046.68</v>
      </c>
      <c r="AC216" s="12">
        <v>14510.35</v>
      </c>
      <c r="AD216" s="12">
        <v>15940.09</v>
      </c>
      <c r="AE216" s="12">
        <v>17746.21</v>
      </c>
      <c r="AF216" s="12">
        <v>19201.22</v>
      </c>
      <c r="AG216" s="12">
        <v>20046.96</v>
      </c>
      <c r="AH216" s="12">
        <v>21195.1</v>
      </c>
      <c r="AI216" s="12">
        <v>23129.5</v>
      </c>
      <c r="AJ216" s="12">
        <v>19008.48</v>
      </c>
      <c r="AK216" s="12">
        <v>20059.14</v>
      </c>
      <c r="AL216" s="12">
        <v>20758.55</v>
      </c>
      <c r="AM216" s="12">
        <v>20918.8</v>
      </c>
      <c r="AN216" s="12">
        <v>23111.15</v>
      </c>
      <c r="AO216" s="12">
        <v>21222.3</v>
      </c>
      <c r="AP216" s="12">
        <v>17068.07</v>
      </c>
      <c r="AQ216" s="12">
        <v>10867.07</v>
      </c>
      <c r="AR216" s="12">
        <v>8246.2530000000006</v>
      </c>
      <c r="AS216" s="12">
        <v>20186.240000000002</v>
      </c>
      <c r="AT216" s="12">
        <v>67.025210000000001</v>
      </c>
      <c r="AU216" s="12">
        <v>65.434880000000007</v>
      </c>
      <c r="AV216" s="12">
        <v>64.044120000000007</v>
      </c>
      <c r="AW216" s="12">
        <v>62.888660000000002</v>
      </c>
      <c r="AX216" s="12">
        <v>62.033619999999999</v>
      </c>
      <c r="AY216" s="12">
        <v>61.08193</v>
      </c>
      <c r="AZ216" s="12">
        <v>61.672269999999997</v>
      </c>
      <c r="BA216" s="12">
        <v>65.233189999999993</v>
      </c>
      <c r="BB216" s="12">
        <v>69.02731</v>
      </c>
      <c r="BC216" s="12">
        <v>72.848740000000006</v>
      </c>
      <c r="BD216" s="12">
        <v>76.611339999999998</v>
      </c>
      <c r="BE216" s="12">
        <v>79.712180000000004</v>
      </c>
      <c r="BF216" s="12">
        <v>82.390749999999997</v>
      </c>
      <c r="BG216" s="12">
        <v>84.584029999999998</v>
      </c>
      <c r="BH216" s="12">
        <v>86.128150000000005</v>
      </c>
      <c r="BI216" s="12">
        <v>86.737399999999994</v>
      </c>
      <c r="BJ216" s="12">
        <v>86.909660000000002</v>
      </c>
      <c r="BK216" s="12">
        <v>85.974789999999999</v>
      </c>
      <c r="BL216" s="12">
        <v>83.611339999999998</v>
      </c>
      <c r="BM216" s="12">
        <v>79.714290000000005</v>
      </c>
      <c r="BN216" s="12">
        <v>76.174369999999996</v>
      </c>
      <c r="BO216" s="12">
        <v>73.493700000000004</v>
      </c>
      <c r="BP216" s="12">
        <v>71.172269999999997</v>
      </c>
      <c r="BQ216" s="12">
        <v>69.273110000000003</v>
      </c>
      <c r="BR216" s="12">
        <v>91.917240000000007</v>
      </c>
      <c r="BS216" s="12">
        <v>99.016779999999997</v>
      </c>
      <c r="BT216" s="12">
        <v>105.0766</v>
      </c>
      <c r="BU216" s="12">
        <v>59.97316</v>
      </c>
      <c r="BV216" s="12">
        <v>63.495820000000002</v>
      </c>
      <c r="BW216" s="12">
        <v>-25.75488</v>
      </c>
      <c r="BX216" s="12">
        <v>-56.703670000000002</v>
      </c>
      <c r="BY216" s="12">
        <v>-9.8161050000000003</v>
      </c>
      <c r="BZ216" s="12">
        <v>-36.436810000000001</v>
      </c>
      <c r="CA216" s="12">
        <v>-62.781010000000002</v>
      </c>
      <c r="CB216" s="12">
        <v>-233.154</v>
      </c>
      <c r="CC216" s="12">
        <v>-37.35286</v>
      </c>
      <c r="CD216" s="12">
        <v>19.283180000000002</v>
      </c>
      <c r="CE216" s="12">
        <v>-282.18090000000001</v>
      </c>
      <c r="CF216" s="12">
        <v>-884.75459999999998</v>
      </c>
      <c r="CG216" s="12">
        <v>4215.0959999999995</v>
      </c>
      <c r="CH216" s="12">
        <v>3161.0439999999999</v>
      </c>
      <c r="CI216" s="12">
        <v>2827.9659999999999</v>
      </c>
      <c r="CJ216" s="12">
        <v>2549.0880000000002</v>
      </c>
      <c r="CK216" s="12">
        <v>-839.96590000000003</v>
      </c>
      <c r="CL216" s="12">
        <v>-490.5745</v>
      </c>
      <c r="CM216" s="12">
        <v>-442.77080000000001</v>
      </c>
      <c r="CN216" s="12">
        <v>-48.514789999999998</v>
      </c>
      <c r="CO216" s="12">
        <v>-25.873729999999998</v>
      </c>
      <c r="CP216" s="12">
        <v>3199.355</v>
      </c>
      <c r="CQ216" s="12">
        <v>1796.07</v>
      </c>
      <c r="CR216" s="12">
        <v>1664.191</v>
      </c>
      <c r="CS216" s="12">
        <v>1571.2929999999999</v>
      </c>
      <c r="CT216" s="12">
        <v>1552.26</v>
      </c>
      <c r="CU216" s="12">
        <v>1688.5060000000001</v>
      </c>
      <c r="CV216" s="12">
        <v>1373.989</v>
      </c>
      <c r="CW216" s="12">
        <v>1484.4110000000001</v>
      </c>
      <c r="CX216" s="12">
        <v>1533.124</v>
      </c>
      <c r="CY216" s="12">
        <v>2272.018</v>
      </c>
      <c r="CZ216" s="12">
        <v>3710.221</v>
      </c>
      <c r="DA216" s="12">
        <v>6870.3850000000002</v>
      </c>
      <c r="DB216" s="12">
        <v>5994.268</v>
      </c>
      <c r="DC216" s="12">
        <v>6316.65</v>
      </c>
      <c r="DD216" s="12">
        <v>6668.39</v>
      </c>
      <c r="DE216" s="12">
        <v>6660.6809999999996</v>
      </c>
      <c r="DF216" s="12">
        <v>6665.1819999999998</v>
      </c>
      <c r="DG216" s="12">
        <v>6552.5150000000003</v>
      </c>
      <c r="DH216" s="12">
        <v>6286.7839999999997</v>
      </c>
      <c r="DI216" s="12">
        <v>6260.6620000000003</v>
      </c>
      <c r="DJ216" s="12">
        <v>7918.9380000000001</v>
      </c>
      <c r="DK216">
        <v>7931.9049999999997</v>
      </c>
      <c r="DL216">
        <v>4095.7370000000001</v>
      </c>
      <c r="DM216">
        <v>3025.8249999999998</v>
      </c>
      <c r="DN216">
        <v>2527.2109999999998</v>
      </c>
      <c r="DO216">
        <v>5514.0870000000004</v>
      </c>
    </row>
    <row r="217" spans="1:119" x14ac:dyDescent="0.25">
      <c r="A217" s="12" t="s">
        <v>66</v>
      </c>
      <c r="B217" s="12" t="s">
        <v>65</v>
      </c>
      <c r="C217" s="12" t="s">
        <v>65</v>
      </c>
      <c r="D217" s="12" t="s">
        <v>33</v>
      </c>
      <c r="E217" s="12" t="s">
        <v>65</v>
      </c>
      <c r="F217" s="12" t="s">
        <v>65</v>
      </c>
      <c r="G217" s="12" t="s">
        <v>65</v>
      </c>
      <c r="H217" s="12" t="s">
        <v>157</v>
      </c>
      <c r="I217" s="12" t="s">
        <v>125</v>
      </c>
      <c r="J217" s="31">
        <v>42542</v>
      </c>
      <c r="K217" s="12">
        <v>18</v>
      </c>
      <c r="L217" s="12">
        <v>19</v>
      </c>
      <c r="M217" s="12">
        <v>238</v>
      </c>
      <c r="N217" s="12">
        <v>238</v>
      </c>
      <c r="O217" s="12">
        <v>241</v>
      </c>
      <c r="P217" s="12">
        <v>241</v>
      </c>
      <c r="Q217" s="12">
        <v>0</v>
      </c>
      <c r="R217" s="12">
        <v>0</v>
      </c>
      <c r="S217" s="12">
        <v>0</v>
      </c>
      <c r="T217" s="12">
        <v>0</v>
      </c>
      <c r="U217" s="12">
        <v>7272.3149999999996</v>
      </c>
      <c r="V217" s="12">
        <v>6911.3760000000002</v>
      </c>
      <c r="W217" s="12">
        <v>6722.4089999999997</v>
      </c>
      <c r="X217" s="12">
        <v>6800.9669999999996</v>
      </c>
      <c r="Y217" s="12">
        <v>7474.942</v>
      </c>
      <c r="Z217" s="12">
        <v>8119.1670000000004</v>
      </c>
      <c r="AA217" s="12">
        <v>9087.4089999999997</v>
      </c>
      <c r="AB217" s="12">
        <v>11126.04</v>
      </c>
      <c r="AC217" s="12">
        <v>14731.93</v>
      </c>
      <c r="AD217" s="12">
        <v>16164.15</v>
      </c>
      <c r="AE217" s="12">
        <v>18351.310000000001</v>
      </c>
      <c r="AF217" s="12">
        <v>19951</v>
      </c>
      <c r="AG217" s="12">
        <v>20742.46</v>
      </c>
      <c r="AH217" s="12">
        <v>21473.16</v>
      </c>
      <c r="AI217" s="12">
        <v>22341.21</v>
      </c>
      <c r="AJ217" s="12">
        <v>23059.9</v>
      </c>
      <c r="AK217" s="12">
        <v>24405.599999999999</v>
      </c>
      <c r="AL217" s="12">
        <v>20236.16</v>
      </c>
      <c r="AM217" s="12">
        <v>21400.13</v>
      </c>
      <c r="AN217" s="12">
        <v>23694.3</v>
      </c>
      <c r="AO217" s="12">
        <v>21752.06</v>
      </c>
      <c r="AP217" s="12">
        <v>17390.21</v>
      </c>
      <c r="AQ217" s="12">
        <v>11319.76</v>
      </c>
      <c r="AR217" s="12">
        <v>8566.4789999999994</v>
      </c>
      <c r="AS217" s="12">
        <v>20818.14</v>
      </c>
      <c r="AT217" s="12">
        <v>68.130250000000004</v>
      </c>
      <c r="AU217" s="12">
        <v>66.649159999999995</v>
      </c>
      <c r="AV217" s="12">
        <v>65.216380000000001</v>
      </c>
      <c r="AW217" s="12">
        <v>64.063029999999998</v>
      </c>
      <c r="AX217" s="12">
        <v>63.033619999999999</v>
      </c>
      <c r="AY217" s="12">
        <v>62.193280000000001</v>
      </c>
      <c r="AZ217" s="12">
        <v>63.06512</v>
      </c>
      <c r="BA217" s="12">
        <v>67.094539999999995</v>
      </c>
      <c r="BB217" s="12">
        <v>70.974789999999999</v>
      </c>
      <c r="BC217" s="12">
        <v>74.983189999999993</v>
      </c>
      <c r="BD217" s="12">
        <v>78.993700000000004</v>
      </c>
      <c r="BE217" s="12">
        <v>82.481089999999995</v>
      </c>
      <c r="BF217" s="12">
        <v>85.352940000000004</v>
      </c>
      <c r="BG217" s="12">
        <v>87.558819999999997</v>
      </c>
      <c r="BH217" s="12">
        <v>89.302520000000001</v>
      </c>
      <c r="BI217" s="12">
        <v>89.94538</v>
      </c>
      <c r="BJ217" s="12">
        <v>89.065119999999993</v>
      </c>
      <c r="BK217" s="12">
        <v>87.993700000000004</v>
      </c>
      <c r="BL217" s="12">
        <v>85.514709999999994</v>
      </c>
      <c r="BM217" s="12">
        <v>81.821430000000007</v>
      </c>
      <c r="BN217" s="12">
        <v>77.254199999999997</v>
      </c>
      <c r="BO217" s="12">
        <v>73.705879999999993</v>
      </c>
      <c r="BP217" s="12">
        <v>71.373949999999994</v>
      </c>
      <c r="BQ217" s="12">
        <v>69.384450000000001</v>
      </c>
      <c r="BR217" s="12">
        <v>168.63200000000001</v>
      </c>
      <c r="BS217" s="12">
        <v>90.032480000000007</v>
      </c>
      <c r="BT217" s="12">
        <v>88.371690000000001</v>
      </c>
      <c r="BU217" s="12">
        <v>18.19641</v>
      </c>
      <c r="BV217" s="12">
        <v>-62.397840000000002</v>
      </c>
      <c r="BW217" s="12">
        <v>38.416939999999997</v>
      </c>
      <c r="BX217" s="12">
        <v>98.928449999999998</v>
      </c>
      <c r="BY217" s="12">
        <v>-32.413089999999997</v>
      </c>
      <c r="BZ217" s="12">
        <v>-295.1628</v>
      </c>
      <c r="CA217" s="12">
        <v>98.495639999999995</v>
      </c>
      <c r="CB217" s="12">
        <v>775.73580000000004</v>
      </c>
      <c r="CC217" s="12">
        <v>528.48130000000003</v>
      </c>
      <c r="CD217" s="12">
        <v>602.87210000000005</v>
      </c>
      <c r="CE217" s="12">
        <v>749.07349999999997</v>
      </c>
      <c r="CF217" s="12">
        <v>450.00970000000001</v>
      </c>
      <c r="CG217" s="12">
        <v>660.02719999999999</v>
      </c>
      <c r="CH217" s="12">
        <v>-382.95780000000002</v>
      </c>
      <c r="CI217" s="12">
        <v>3632.0210000000002</v>
      </c>
      <c r="CJ217" s="12">
        <v>2506.002</v>
      </c>
      <c r="CK217" s="12">
        <v>-527.12940000000003</v>
      </c>
      <c r="CL217" s="12">
        <v>333.52820000000003</v>
      </c>
      <c r="CM217" s="12">
        <v>154.16249999999999</v>
      </c>
      <c r="CN217" s="12">
        <v>50.696680000000001</v>
      </c>
      <c r="CO217" s="12">
        <v>173.2928</v>
      </c>
      <c r="CP217" s="12">
        <v>3071.5569999999998</v>
      </c>
      <c r="CQ217" s="12">
        <v>9864.6380000000008</v>
      </c>
      <c r="CR217" s="12">
        <v>9095.4179999999997</v>
      </c>
      <c r="CS217" s="12">
        <v>8797.0259999999998</v>
      </c>
      <c r="CT217" s="12">
        <v>8517.8209999999999</v>
      </c>
      <c r="CU217" s="12">
        <v>9345.68</v>
      </c>
      <c r="CV217" s="12">
        <v>7863.1729999999998</v>
      </c>
      <c r="CW217" s="12">
        <v>8389.4889999999996</v>
      </c>
      <c r="CX217" s="12">
        <v>9197.4660000000003</v>
      </c>
      <c r="CY217" s="12">
        <v>12679.14</v>
      </c>
      <c r="CZ217" s="12">
        <v>21490.57</v>
      </c>
      <c r="DA217" s="12">
        <v>38071.519999999997</v>
      </c>
      <c r="DB217" s="12">
        <v>33406.980000000003</v>
      </c>
      <c r="DC217" s="12">
        <v>35133.339999999997</v>
      </c>
      <c r="DD217" s="12">
        <v>36738.730000000003</v>
      </c>
      <c r="DE217" s="12">
        <v>37336.6</v>
      </c>
      <c r="DF217" s="12">
        <v>37504.79</v>
      </c>
      <c r="DG217" s="12">
        <v>36893.11</v>
      </c>
      <c r="DH217" s="12">
        <v>36307.75</v>
      </c>
      <c r="DI217" s="12">
        <v>36799.65</v>
      </c>
      <c r="DJ217" s="12">
        <v>46274.34</v>
      </c>
      <c r="DK217">
        <v>45580.07</v>
      </c>
      <c r="DL217">
        <v>22362.85</v>
      </c>
      <c r="DM217">
        <v>16306.57</v>
      </c>
      <c r="DN217">
        <v>13865.16</v>
      </c>
      <c r="DO217">
        <v>33067.5</v>
      </c>
    </row>
    <row r="218" spans="1:119" x14ac:dyDescent="0.25">
      <c r="A218" s="12" t="s">
        <v>66</v>
      </c>
      <c r="B218" s="12" t="s">
        <v>65</v>
      </c>
      <c r="C218" s="12" t="s">
        <v>65</v>
      </c>
      <c r="D218" s="12" t="s">
        <v>33</v>
      </c>
      <c r="E218" s="12" t="s">
        <v>65</v>
      </c>
      <c r="F218" s="12" t="s">
        <v>65</v>
      </c>
      <c r="G218" s="12" t="s">
        <v>65</v>
      </c>
      <c r="H218" s="12" t="s">
        <v>157</v>
      </c>
      <c r="I218" s="12" t="s">
        <v>125</v>
      </c>
      <c r="J218" s="31">
        <v>42543</v>
      </c>
      <c r="K218" s="12">
        <v>18</v>
      </c>
      <c r="L218" s="12">
        <v>19</v>
      </c>
      <c r="M218" s="12">
        <v>238</v>
      </c>
      <c r="N218" s="12">
        <v>238</v>
      </c>
      <c r="O218" s="12">
        <v>241</v>
      </c>
      <c r="P218" s="12">
        <v>241</v>
      </c>
      <c r="Q218" s="12">
        <v>0</v>
      </c>
      <c r="R218" s="12">
        <v>0</v>
      </c>
      <c r="S218" s="12">
        <v>0</v>
      </c>
      <c r="T218" s="12">
        <v>0</v>
      </c>
      <c r="U218" s="12">
        <v>7514.9059999999999</v>
      </c>
      <c r="V218" s="12">
        <v>7009.0429999999997</v>
      </c>
      <c r="W218" s="12">
        <v>6831.848</v>
      </c>
      <c r="X218" s="12">
        <v>7055.6989999999996</v>
      </c>
      <c r="Y218" s="12">
        <v>7775.3040000000001</v>
      </c>
      <c r="Z218" s="12">
        <v>8524.0290000000005</v>
      </c>
      <c r="AA218" s="12">
        <v>9428.3850000000002</v>
      </c>
      <c r="AB218" s="12">
        <v>11283.53</v>
      </c>
      <c r="AC218" s="12">
        <v>14619.38</v>
      </c>
      <c r="AD218" s="12">
        <v>15945.13</v>
      </c>
      <c r="AE218" s="12">
        <v>17520.72</v>
      </c>
      <c r="AF218" s="12">
        <v>18900.88</v>
      </c>
      <c r="AG218" s="12">
        <v>19697.259999999998</v>
      </c>
      <c r="AH218" s="12">
        <v>20379.490000000002</v>
      </c>
      <c r="AI218" s="12">
        <v>21307.46</v>
      </c>
      <c r="AJ218" s="12">
        <v>20946.349999999999</v>
      </c>
      <c r="AK218" s="12">
        <v>22198.53</v>
      </c>
      <c r="AL218" s="12">
        <v>18847.36</v>
      </c>
      <c r="AM218" s="12">
        <v>19714.439999999999</v>
      </c>
      <c r="AN218" s="12">
        <v>22122.14</v>
      </c>
      <c r="AO218" s="12">
        <v>20429.259999999998</v>
      </c>
      <c r="AP218" s="12">
        <v>16688.54</v>
      </c>
      <c r="AQ218" s="12">
        <v>10981.99</v>
      </c>
      <c r="AR218" s="12">
        <v>8393.3989999999994</v>
      </c>
      <c r="AS218" s="12">
        <v>19280.900000000001</v>
      </c>
      <c r="AT218" s="12">
        <v>67.579830000000001</v>
      </c>
      <c r="AU218" s="12">
        <v>66.092439999999996</v>
      </c>
      <c r="AV218" s="12">
        <v>65.142859999999999</v>
      </c>
      <c r="AW218" s="12">
        <v>63.644959999999998</v>
      </c>
      <c r="AX218" s="12">
        <v>62.600839999999998</v>
      </c>
      <c r="AY218" s="12">
        <v>61.598739999999999</v>
      </c>
      <c r="AZ218" s="12">
        <v>62.275210000000001</v>
      </c>
      <c r="BA218" s="12">
        <v>64.878150000000005</v>
      </c>
      <c r="BB218" s="12">
        <v>67.97269</v>
      </c>
      <c r="BC218" s="12">
        <v>71.16807</v>
      </c>
      <c r="BD218" s="12">
        <v>73.911770000000004</v>
      </c>
      <c r="BE218" s="12">
        <v>76.302520000000001</v>
      </c>
      <c r="BF218" s="12">
        <v>78.506299999999996</v>
      </c>
      <c r="BG218" s="12">
        <v>80.447479999999999</v>
      </c>
      <c r="BH218" s="12">
        <v>81.659660000000002</v>
      </c>
      <c r="BI218" s="12">
        <v>82.151259999999994</v>
      </c>
      <c r="BJ218" s="12">
        <v>81.964290000000005</v>
      </c>
      <c r="BK218" s="12">
        <v>80.976889999999997</v>
      </c>
      <c r="BL218" s="12">
        <v>78.792019999999994</v>
      </c>
      <c r="BM218" s="12">
        <v>75.796220000000005</v>
      </c>
      <c r="BN218" s="12">
        <v>72.16386</v>
      </c>
      <c r="BO218" s="12">
        <v>69.556719999999999</v>
      </c>
      <c r="BP218" s="12">
        <v>67.436970000000002</v>
      </c>
      <c r="BQ218" s="12">
        <v>65.563029999999998</v>
      </c>
      <c r="BR218" s="12">
        <v>178.08920000000001</v>
      </c>
      <c r="BS218" s="12">
        <v>100.21469999999999</v>
      </c>
      <c r="BT218" s="12">
        <v>99.367580000000004</v>
      </c>
      <c r="BU218" s="12">
        <v>43.02167</v>
      </c>
      <c r="BV218" s="12">
        <v>-49.10859</v>
      </c>
      <c r="BW218" s="12">
        <v>62.356839999999998</v>
      </c>
      <c r="BX218" s="12">
        <v>133.26439999999999</v>
      </c>
      <c r="BY218" s="12">
        <v>-19.809799999999999</v>
      </c>
      <c r="BZ218" s="12">
        <v>-291.56959999999998</v>
      </c>
      <c r="CA218" s="12">
        <v>10.734159999999999</v>
      </c>
      <c r="CB218" s="12">
        <v>646.88040000000001</v>
      </c>
      <c r="CC218" s="12">
        <v>431.94900000000001</v>
      </c>
      <c r="CD218" s="12">
        <v>534.25710000000004</v>
      </c>
      <c r="CE218" s="12">
        <v>590.99770000000001</v>
      </c>
      <c r="CF218" s="12">
        <v>329.30110000000002</v>
      </c>
      <c r="CG218" s="12">
        <v>548.41600000000005</v>
      </c>
      <c r="CH218" s="12">
        <v>-501.35270000000003</v>
      </c>
      <c r="CI218" s="12">
        <v>3553.4780000000001</v>
      </c>
      <c r="CJ218" s="12">
        <v>2457.7069999999999</v>
      </c>
      <c r="CK218" s="12">
        <v>-605.25319999999999</v>
      </c>
      <c r="CL218" s="12">
        <v>335.1071</v>
      </c>
      <c r="CM218" s="12">
        <v>188.84469999999999</v>
      </c>
      <c r="CN218" s="12">
        <v>81.825670000000002</v>
      </c>
      <c r="CO218" s="12">
        <v>205.8605</v>
      </c>
      <c r="CP218" s="12">
        <v>3008.1379999999999</v>
      </c>
      <c r="CQ218" s="12">
        <v>9482.8119999999999</v>
      </c>
      <c r="CR218" s="12">
        <v>8694.5229999999992</v>
      </c>
      <c r="CS218" s="12">
        <v>8362.9920000000002</v>
      </c>
      <c r="CT218" s="12">
        <v>8257.0640000000003</v>
      </c>
      <c r="CU218" s="12">
        <v>8932.8230000000003</v>
      </c>
      <c r="CV218" s="12">
        <v>7102.2129999999997</v>
      </c>
      <c r="CW218" s="12">
        <v>7297.04</v>
      </c>
      <c r="CX218" s="12">
        <v>7116.2920000000004</v>
      </c>
      <c r="CY218" s="12">
        <v>10903.04</v>
      </c>
      <c r="CZ218" s="12">
        <v>17444.689999999999</v>
      </c>
      <c r="DA218" s="12">
        <v>35197.089999999997</v>
      </c>
      <c r="DB218" s="12">
        <v>30581.99</v>
      </c>
      <c r="DC218" s="12">
        <v>32552.26</v>
      </c>
      <c r="DD218" s="12">
        <v>34194.589999999997</v>
      </c>
      <c r="DE218" s="12">
        <v>34545.660000000003</v>
      </c>
      <c r="DF218" s="12">
        <v>34712.639999999999</v>
      </c>
      <c r="DG218" s="12">
        <v>33839.33</v>
      </c>
      <c r="DH218" s="12">
        <v>31408.720000000001</v>
      </c>
      <c r="DI218" s="12">
        <v>30554.23</v>
      </c>
      <c r="DJ218" s="12">
        <v>37886.720000000001</v>
      </c>
      <c r="DK218">
        <v>38940.019999999997</v>
      </c>
      <c r="DL218">
        <v>21378.74</v>
      </c>
      <c r="DM218">
        <v>15831.62</v>
      </c>
      <c r="DN218">
        <v>13413.13</v>
      </c>
      <c r="DO218">
        <v>28297.9</v>
      </c>
    </row>
    <row r="219" spans="1:119" x14ac:dyDescent="0.25">
      <c r="A219" s="12" t="s">
        <v>66</v>
      </c>
      <c r="B219" s="12" t="s">
        <v>65</v>
      </c>
      <c r="C219" s="12" t="s">
        <v>65</v>
      </c>
      <c r="D219" s="12" t="s">
        <v>33</v>
      </c>
      <c r="E219" s="12" t="s">
        <v>65</v>
      </c>
      <c r="F219" s="12" t="s">
        <v>65</v>
      </c>
      <c r="G219" s="12" t="s">
        <v>65</v>
      </c>
      <c r="H219" s="12" t="s">
        <v>157</v>
      </c>
      <c r="I219" s="12" t="s">
        <v>125</v>
      </c>
      <c r="J219" s="31">
        <v>42548</v>
      </c>
      <c r="K219" s="12">
        <v>16</v>
      </c>
      <c r="L219" s="12">
        <v>19</v>
      </c>
      <c r="M219" s="12">
        <v>236</v>
      </c>
      <c r="N219" s="12">
        <v>236</v>
      </c>
      <c r="O219" s="12">
        <v>241</v>
      </c>
      <c r="P219" s="12">
        <v>241</v>
      </c>
      <c r="Q219" s="12">
        <v>0</v>
      </c>
      <c r="R219" s="12">
        <v>0</v>
      </c>
      <c r="S219" s="12">
        <v>0</v>
      </c>
      <c r="T219" s="12">
        <v>0</v>
      </c>
      <c r="U219" s="12">
        <v>7541.665</v>
      </c>
      <c r="V219" s="12">
        <v>7067.8459999999995</v>
      </c>
      <c r="W219" s="12">
        <v>6903.9229999999998</v>
      </c>
      <c r="X219" s="12">
        <v>7036.7280000000001</v>
      </c>
      <c r="Y219" s="12">
        <v>7691.9219999999996</v>
      </c>
      <c r="Z219" s="12">
        <v>8375.0329999999994</v>
      </c>
      <c r="AA219" s="12">
        <v>9617.6610000000001</v>
      </c>
      <c r="AB219" s="12">
        <v>12141.17</v>
      </c>
      <c r="AC219" s="12">
        <v>15922.48</v>
      </c>
      <c r="AD219" s="12">
        <v>17654.169999999998</v>
      </c>
      <c r="AE219" s="12">
        <v>19386.47</v>
      </c>
      <c r="AF219" s="12">
        <v>20794.48</v>
      </c>
      <c r="AG219" s="12">
        <v>21841.65</v>
      </c>
      <c r="AH219" s="12">
        <v>23248.99</v>
      </c>
      <c r="AI219" s="12">
        <v>24675.599999999999</v>
      </c>
      <c r="AJ219" s="12">
        <v>20177.61</v>
      </c>
      <c r="AK219" s="12">
        <v>21594.61</v>
      </c>
      <c r="AL219" s="12">
        <v>22220.73</v>
      </c>
      <c r="AM219" s="12">
        <v>22342.87</v>
      </c>
      <c r="AN219" s="12">
        <v>24960.080000000002</v>
      </c>
      <c r="AO219" s="12">
        <v>22837.98</v>
      </c>
      <c r="AP219" s="12">
        <v>18393.27</v>
      </c>
      <c r="AQ219" s="12">
        <v>11774.64</v>
      </c>
      <c r="AR219" s="12">
        <v>9051.6</v>
      </c>
      <c r="AS219" s="12">
        <v>21583.95</v>
      </c>
      <c r="AT219" s="12">
        <v>69.483050000000006</v>
      </c>
      <c r="AU219" s="12">
        <v>67.824150000000003</v>
      </c>
      <c r="AV219" s="12">
        <v>66.345339999999993</v>
      </c>
      <c r="AW219" s="12">
        <v>65.122879999999995</v>
      </c>
      <c r="AX219" s="12">
        <v>63.989409999999999</v>
      </c>
      <c r="AY219" s="12">
        <v>63.061439999999997</v>
      </c>
      <c r="AZ219" s="12">
        <v>63.781779999999998</v>
      </c>
      <c r="BA219" s="12">
        <v>67.252120000000005</v>
      </c>
      <c r="BB219" s="12">
        <v>71.150419999999997</v>
      </c>
      <c r="BC219" s="12">
        <v>74.722459999999998</v>
      </c>
      <c r="BD219" s="12">
        <v>78.777540000000002</v>
      </c>
      <c r="BE219" s="12">
        <v>82.54025</v>
      </c>
      <c r="BF219" s="12">
        <v>85.669489999999996</v>
      </c>
      <c r="BG219" s="12">
        <v>88.180080000000004</v>
      </c>
      <c r="BH219" s="12">
        <v>90.004230000000007</v>
      </c>
      <c r="BI219" s="12">
        <v>91.036019999999994</v>
      </c>
      <c r="BJ219" s="12">
        <v>90.529660000000007</v>
      </c>
      <c r="BK219" s="12">
        <v>89.800849999999997</v>
      </c>
      <c r="BL219" s="12">
        <v>88.006360000000001</v>
      </c>
      <c r="BM219" s="12">
        <v>84.883480000000006</v>
      </c>
      <c r="BN219" s="12">
        <v>80.527540000000002</v>
      </c>
      <c r="BO219" s="12">
        <v>77.141949999999994</v>
      </c>
      <c r="BP219" s="12">
        <v>75.027540000000002</v>
      </c>
      <c r="BQ219" s="12">
        <v>73.228809999999996</v>
      </c>
      <c r="BR219" s="12">
        <v>94.345089999999999</v>
      </c>
      <c r="BS219" s="12">
        <v>100.9175</v>
      </c>
      <c r="BT219" s="12">
        <v>110.1949</v>
      </c>
      <c r="BU219" s="12">
        <v>64.463840000000005</v>
      </c>
      <c r="BV219" s="12">
        <v>63.590649999999997</v>
      </c>
      <c r="BW219" s="12">
        <v>-25.079509999999999</v>
      </c>
      <c r="BX219" s="12">
        <v>-61.171120000000002</v>
      </c>
      <c r="BY219" s="12">
        <v>-12.88714</v>
      </c>
      <c r="BZ219" s="12">
        <v>-34.884059999999998</v>
      </c>
      <c r="CA219" s="12">
        <v>-57.467750000000002</v>
      </c>
      <c r="CB219" s="12">
        <v>-231.36930000000001</v>
      </c>
      <c r="CC219" s="12">
        <v>-33.387169999999998</v>
      </c>
      <c r="CD219" s="12">
        <v>20.9314</v>
      </c>
      <c r="CE219" s="12">
        <v>-283.274</v>
      </c>
      <c r="CF219" s="12">
        <v>-890.01480000000004</v>
      </c>
      <c r="CG219" s="12">
        <v>4224.4870000000001</v>
      </c>
      <c r="CH219" s="12">
        <v>3165.2179999999998</v>
      </c>
      <c r="CI219" s="12">
        <v>2831.105</v>
      </c>
      <c r="CJ219" s="12">
        <v>2547.8829999999998</v>
      </c>
      <c r="CK219" s="12">
        <v>-833.04</v>
      </c>
      <c r="CL219" s="12">
        <v>-482.82799999999997</v>
      </c>
      <c r="CM219" s="12">
        <v>-448.13979999999998</v>
      </c>
      <c r="CN219" s="12">
        <v>-48.604860000000002</v>
      </c>
      <c r="CO219" s="12">
        <v>-27.7317</v>
      </c>
      <c r="CP219" s="12">
        <v>3203.5819999999999</v>
      </c>
      <c r="CQ219" s="12">
        <v>1972.2380000000001</v>
      </c>
      <c r="CR219" s="12">
        <v>1903.23</v>
      </c>
      <c r="CS219" s="12">
        <v>1723.18</v>
      </c>
      <c r="CT219" s="12">
        <v>1680.818</v>
      </c>
      <c r="CU219" s="12">
        <v>1785.68</v>
      </c>
      <c r="CV219" s="12">
        <v>1457.5930000000001</v>
      </c>
      <c r="CW219" s="12">
        <v>1863.8869999999999</v>
      </c>
      <c r="CX219" s="12">
        <v>1690.634</v>
      </c>
      <c r="CY219" s="12">
        <v>2455.5419999999999</v>
      </c>
      <c r="CZ219" s="12">
        <v>3959.7669999999998</v>
      </c>
      <c r="DA219" s="12">
        <v>7416.9129999999996</v>
      </c>
      <c r="DB219" s="12">
        <v>6704.0789999999997</v>
      </c>
      <c r="DC219" s="12">
        <v>6821.6289999999999</v>
      </c>
      <c r="DD219" s="12">
        <v>7020.5659999999998</v>
      </c>
      <c r="DE219" s="12">
        <v>7095.8159999999998</v>
      </c>
      <c r="DF219" s="12">
        <v>7098.4690000000001</v>
      </c>
      <c r="DG219" s="12">
        <v>6953.0510000000004</v>
      </c>
      <c r="DH219" s="12">
        <v>6644.4070000000002</v>
      </c>
      <c r="DI219" s="12">
        <v>6666.0029999999997</v>
      </c>
      <c r="DJ219" s="12">
        <v>8537.0499999999993</v>
      </c>
      <c r="DK219">
        <v>8719.9519999999993</v>
      </c>
      <c r="DL219">
        <v>4533.5879999999997</v>
      </c>
      <c r="DM219">
        <v>3360.6120000000001</v>
      </c>
      <c r="DN219">
        <v>2855.32</v>
      </c>
      <c r="DO219">
        <v>5853.3209999999999</v>
      </c>
    </row>
    <row r="220" spans="1:119" x14ac:dyDescent="0.25">
      <c r="A220" s="12" t="s">
        <v>66</v>
      </c>
      <c r="B220" s="12" t="s">
        <v>65</v>
      </c>
      <c r="C220" s="12" t="s">
        <v>65</v>
      </c>
      <c r="D220" s="12" t="s">
        <v>33</v>
      </c>
      <c r="E220" s="12" t="s">
        <v>65</v>
      </c>
      <c r="F220" s="12" t="s">
        <v>65</v>
      </c>
      <c r="G220" s="12" t="s">
        <v>65</v>
      </c>
      <c r="H220" s="12" t="s">
        <v>157</v>
      </c>
      <c r="I220" s="12" t="s">
        <v>125</v>
      </c>
      <c r="J220" s="31">
        <v>42549</v>
      </c>
      <c r="K220" s="12">
        <v>16</v>
      </c>
      <c r="L220" s="12">
        <v>19</v>
      </c>
      <c r="M220" s="12">
        <v>237</v>
      </c>
      <c r="N220" s="12">
        <v>237</v>
      </c>
      <c r="O220" s="12">
        <v>241</v>
      </c>
      <c r="P220" s="12">
        <v>241</v>
      </c>
      <c r="Q220" s="12">
        <v>0</v>
      </c>
      <c r="R220" s="12">
        <v>0</v>
      </c>
      <c r="S220" s="12">
        <v>0</v>
      </c>
      <c r="T220" s="12">
        <v>0</v>
      </c>
      <c r="U220" s="12">
        <v>8061.3639999999996</v>
      </c>
      <c r="V220" s="12">
        <v>7581.5150000000003</v>
      </c>
      <c r="W220" s="12">
        <v>7380.6509999999998</v>
      </c>
      <c r="X220" s="12">
        <v>7411.0550000000003</v>
      </c>
      <c r="Y220" s="12">
        <v>8085.9939999999997</v>
      </c>
      <c r="Z220" s="12">
        <v>8824.2479999999996</v>
      </c>
      <c r="AA220" s="12">
        <v>10089.58</v>
      </c>
      <c r="AB220" s="12">
        <v>12283.89</v>
      </c>
      <c r="AC220" s="12">
        <v>16274.63</v>
      </c>
      <c r="AD220" s="12">
        <v>17738.150000000001</v>
      </c>
      <c r="AE220" s="12">
        <v>19636.25</v>
      </c>
      <c r="AF220" s="12">
        <v>21054.05</v>
      </c>
      <c r="AG220" s="12">
        <v>21661.37</v>
      </c>
      <c r="AH220" s="12">
        <v>22457.29</v>
      </c>
      <c r="AI220" s="12">
        <v>23643.21</v>
      </c>
      <c r="AJ220" s="12">
        <v>20429.02</v>
      </c>
      <c r="AK220" s="12">
        <v>21807.87</v>
      </c>
      <c r="AL220" s="12">
        <v>22048.54</v>
      </c>
      <c r="AM220" s="12">
        <v>22260.05</v>
      </c>
      <c r="AN220" s="12">
        <v>24099.24</v>
      </c>
      <c r="AO220" s="12">
        <v>22111.79</v>
      </c>
      <c r="AP220" s="12">
        <v>17689.05</v>
      </c>
      <c r="AQ220" s="12">
        <v>11355.09</v>
      </c>
      <c r="AR220" s="12">
        <v>8701.6659999999993</v>
      </c>
      <c r="AS220" s="12">
        <v>21636.37</v>
      </c>
      <c r="AT220" s="12">
        <v>71.504220000000004</v>
      </c>
      <c r="AU220" s="12">
        <v>70.046419999999998</v>
      </c>
      <c r="AV220" s="12">
        <v>68.8249</v>
      </c>
      <c r="AW220" s="12">
        <v>67.407169999999994</v>
      </c>
      <c r="AX220" s="12">
        <v>66.084389999999999</v>
      </c>
      <c r="AY220" s="12">
        <v>64.890299999999996</v>
      </c>
      <c r="AZ220" s="12">
        <v>65.01688</v>
      </c>
      <c r="BA220" s="12">
        <v>67.668779999999998</v>
      </c>
      <c r="BB220" s="12">
        <v>71.196209999999994</v>
      </c>
      <c r="BC220" s="12">
        <v>75.194090000000003</v>
      </c>
      <c r="BD220" s="12">
        <v>78.582279999999997</v>
      </c>
      <c r="BE220" s="12">
        <v>81.331220000000002</v>
      </c>
      <c r="BF220" s="12">
        <v>84.428269999999998</v>
      </c>
      <c r="BG220" s="12">
        <v>86.778480000000002</v>
      </c>
      <c r="BH220" s="12">
        <v>88.234179999999995</v>
      </c>
      <c r="BI220" s="12">
        <v>88.860759999999999</v>
      </c>
      <c r="BJ220" s="12">
        <v>88.331220000000002</v>
      </c>
      <c r="BK220" s="12">
        <v>86.639240000000001</v>
      </c>
      <c r="BL220" s="12">
        <v>84.48312</v>
      </c>
      <c r="BM220" s="12">
        <v>81.257390000000001</v>
      </c>
      <c r="BN220" s="12">
        <v>77.042190000000005</v>
      </c>
      <c r="BO220" s="12">
        <v>73.883960000000002</v>
      </c>
      <c r="BP220" s="12">
        <v>71.981009999999998</v>
      </c>
      <c r="BQ220" s="12">
        <v>70.128690000000006</v>
      </c>
      <c r="BR220" s="12">
        <v>79.657259999999994</v>
      </c>
      <c r="BS220" s="12">
        <v>86.654300000000006</v>
      </c>
      <c r="BT220" s="12">
        <v>97.361609999999999</v>
      </c>
      <c r="BU220" s="12">
        <v>47.532789999999999</v>
      </c>
      <c r="BV220" s="12">
        <v>92.118340000000003</v>
      </c>
      <c r="BW220" s="12">
        <v>9.0258859999999999</v>
      </c>
      <c r="BX220" s="12">
        <v>-50.972650000000002</v>
      </c>
      <c r="BY220" s="12">
        <v>-23.01276</v>
      </c>
      <c r="BZ220" s="12">
        <v>-65.359930000000006</v>
      </c>
      <c r="CA220" s="12">
        <v>-88.79871</v>
      </c>
      <c r="CB220" s="12">
        <v>-258.54500000000002</v>
      </c>
      <c r="CC220" s="12">
        <v>-65.134230000000002</v>
      </c>
      <c r="CD220" s="12">
        <v>-10.31968</v>
      </c>
      <c r="CE220" s="12">
        <v>-292.1146</v>
      </c>
      <c r="CF220" s="12">
        <v>-897.85199999999998</v>
      </c>
      <c r="CG220" s="12">
        <v>4187.04</v>
      </c>
      <c r="CH220" s="12">
        <v>3128.88</v>
      </c>
      <c r="CI220" s="12">
        <v>2785.7440000000001</v>
      </c>
      <c r="CJ220" s="12">
        <v>2507.33</v>
      </c>
      <c r="CK220" s="12">
        <v>-861.36159999999995</v>
      </c>
      <c r="CL220" s="12">
        <v>-508.92320000000001</v>
      </c>
      <c r="CM220" s="12">
        <v>-460.25749999999999</v>
      </c>
      <c r="CN220" s="12">
        <v>-18.278379999999999</v>
      </c>
      <c r="CO220" s="12">
        <v>-21.01502</v>
      </c>
      <c r="CP220" s="12">
        <v>3163.5160000000001</v>
      </c>
      <c r="CQ220" s="12">
        <v>2008.085</v>
      </c>
      <c r="CR220" s="12">
        <v>1996.367</v>
      </c>
      <c r="CS220" s="12">
        <v>1828.1579999999999</v>
      </c>
      <c r="CT220" s="12">
        <v>1948.701</v>
      </c>
      <c r="CU220" s="12">
        <v>2007.5309999999999</v>
      </c>
      <c r="CV220" s="12">
        <v>1494.7070000000001</v>
      </c>
      <c r="CW220" s="12">
        <v>1640.675</v>
      </c>
      <c r="CX220" s="12">
        <v>1721.0350000000001</v>
      </c>
      <c r="CY220" s="12">
        <v>2460.636</v>
      </c>
      <c r="CZ220" s="12">
        <v>3975.5940000000001</v>
      </c>
      <c r="DA220" s="12">
        <v>7356.9750000000004</v>
      </c>
      <c r="DB220" s="12">
        <v>6313.7910000000002</v>
      </c>
      <c r="DC220" s="12">
        <v>6583.0820000000003</v>
      </c>
      <c r="DD220" s="12">
        <v>6836.6819999999998</v>
      </c>
      <c r="DE220" s="12">
        <v>6915.6779999999999</v>
      </c>
      <c r="DF220" s="12">
        <v>6969.491</v>
      </c>
      <c r="DG220" s="12">
        <v>6941.6379999999999</v>
      </c>
      <c r="DH220" s="12">
        <v>6467.625</v>
      </c>
      <c r="DI220" s="12">
        <v>6487.6229999999996</v>
      </c>
      <c r="DJ220" s="12">
        <v>8256.652</v>
      </c>
      <c r="DK220">
        <v>8286.2909999999993</v>
      </c>
      <c r="DL220">
        <v>4311.4380000000001</v>
      </c>
      <c r="DM220">
        <v>3139.11</v>
      </c>
      <c r="DN220">
        <v>2608.8879999999999</v>
      </c>
      <c r="DO220">
        <v>5715.4859999999999</v>
      </c>
    </row>
    <row r="221" spans="1:119" x14ac:dyDescent="0.25">
      <c r="A221" s="12" t="s">
        <v>66</v>
      </c>
      <c r="B221" s="12" t="s">
        <v>65</v>
      </c>
      <c r="C221" s="12" t="s">
        <v>65</v>
      </c>
      <c r="D221" s="12" t="s">
        <v>33</v>
      </c>
      <c r="E221" s="12" t="s">
        <v>65</v>
      </c>
      <c r="F221" s="12" t="s">
        <v>65</v>
      </c>
      <c r="G221" s="12" t="s">
        <v>65</v>
      </c>
      <c r="H221" s="12" t="s">
        <v>157</v>
      </c>
      <c r="I221" s="12" t="s">
        <v>125</v>
      </c>
      <c r="J221" s="31">
        <v>42551</v>
      </c>
      <c r="K221" s="12">
        <v>17</v>
      </c>
      <c r="L221" s="12">
        <v>19</v>
      </c>
      <c r="M221" s="12">
        <v>115</v>
      </c>
      <c r="N221" s="12">
        <v>115</v>
      </c>
      <c r="O221" s="12">
        <v>118</v>
      </c>
      <c r="P221" s="12">
        <v>118</v>
      </c>
      <c r="Q221" s="12">
        <v>0</v>
      </c>
      <c r="R221" s="12">
        <v>0</v>
      </c>
      <c r="S221" s="12">
        <v>0</v>
      </c>
      <c r="T221" s="12">
        <v>0</v>
      </c>
      <c r="U221" s="12">
        <v>3879.4540000000002</v>
      </c>
      <c r="V221" s="12">
        <v>3632.163</v>
      </c>
      <c r="W221" s="12">
        <v>3601.0039999999999</v>
      </c>
      <c r="X221" s="12">
        <v>3605.1509999999998</v>
      </c>
      <c r="Y221" s="12">
        <v>3834.2179999999998</v>
      </c>
      <c r="Z221" s="12">
        <v>4252.8220000000001</v>
      </c>
      <c r="AA221" s="12">
        <v>5350.433</v>
      </c>
      <c r="AB221" s="12">
        <v>6742.4650000000001</v>
      </c>
      <c r="AC221" s="12">
        <v>8531.4770000000008</v>
      </c>
      <c r="AD221" s="12">
        <v>9288.65</v>
      </c>
      <c r="AE221" s="12">
        <v>9991.3189999999995</v>
      </c>
      <c r="AF221" s="12">
        <v>10742.71</v>
      </c>
      <c r="AG221" s="12">
        <v>11379.21</v>
      </c>
      <c r="AH221" s="12">
        <v>11997.39</v>
      </c>
      <c r="AI221" s="12">
        <v>12893.89</v>
      </c>
      <c r="AJ221" s="12">
        <v>13599.48</v>
      </c>
      <c r="AK221" s="12">
        <v>10839.77</v>
      </c>
      <c r="AL221" s="12">
        <v>11967.38</v>
      </c>
      <c r="AM221" s="12">
        <v>12238.77</v>
      </c>
      <c r="AN221" s="12">
        <v>14018.1</v>
      </c>
      <c r="AO221" s="12">
        <v>12514.55</v>
      </c>
      <c r="AP221" s="12">
        <v>9949.7369999999992</v>
      </c>
      <c r="AQ221" s="12">
        <v>6087.5919999999996</v>
      </c>
      <c r="AR221" s="12">
        <v>4496.4889999999996</v>
      </c>
      <c r="AS221" s="12">
        <v>11681.97</v>
      </c>
      <c r="AT221" s="12">
        <v>74.152180000000001</v>
      </c>
      <c r="AU221" s="12">
        <v>72.691310000000001</v>
      </c>
      <c r="AV221" s="12">
        <v>70.743480000000005</v>
      </c>
      <c r="AW221" s="12">
        <v>69.369569999999996</v>
      </c>
      <c r="AX221" s="12">
        <v>67.813040000000001</v>
      </c>
      <c r="AY221" s="12">
        <v>66.908699999999996</v>
      </c>
      <c r="AZ221" s="12">
        <v>66.856520000000003</v>
      </c>
      <c r="BA221" s="12">
        <v>69.665210000000002</v>
      </c>
      <c r="BB221" s="12">
        <v>74.282610000000005</v>
      </c>
      <c r="BC221" s="12">
        <v>78.573909999999998</v>
      </c>
      <c r="BD221" s="12">
        <v>82.304339999999996</v>
      </c>
      <c r="BE221" s="12">
        <v>86.269559999999998</v>
      </c>
      <c r="BF221" s="12">
        <v>90.373919999999998</v>
      </c>
      <c r="BG221" s="12">
        <v>93.1</v>
      </c>
      <c r="BH221" s="12">
        <v>95.178259999999995</v>
      </c>
      <c r="BI221" s="12">
        <v>96.691310000000001</v>
      </c>
      <c r="BJ221" s="12">
        <v>97.330439999999996</v>
      </c>
      <c r="BK221" s="12">
        <v>96.634780000000006</v>
      </c>
      <c r="BL221" s="12">
        <v>94.708690000000004</v>
      </c>
      <c r="BM221" s="12">
        <v>91.652180000000001</v>
      </c>
      <c r="BN221" s="12">
        <v>87.347819999999999</v>
      </c>
      <c r="BO221" s="12">
        <v>83.908699999999996</v>
      </c>
      <c r="BP221" s="12">
        <v>81.326089999999994</v>
      </c>
      <c r="BQ221" s="12">
        <v>78.978260000000006</v>
      </c>
      <c r="BR221" s="12">
        <v>-34.285319999999999</v>
      </c>
      <c r="BS221" s="12">
        <v>-47.899059999999999</v>
      </c>
      <c r="BT221" s="12">
        <v>-87.90504</v>
      </c>
      <c r="BU221" s="12">
        <v>-10.085190000000001</v>
      </c>
      <c r="BV221" s="12">
        <v>-24.883890000000001</v>
      </c>
      <c r="BW221" s="12">
        <v>39.76285</v>
      </c>
      <c r="BX221" s="12">
        <v>-60.825800000000001</v>
      </c>
      <c r="BY221" s="12">
        <v>-75.704340000000002</v>
      </c>
      <c r="BZ221" s="12">
        <v>36.035609999999998</v>
      </c>
      <c r="CA221" s="12">
        <v>79.468779999999995</v>
      </c>
      <c r="CB221" s="12">
        <v>452.93529999999998</v>
      </c>
      <c r="CC221" s="12">
        <v>312.54689999999999</v>
      </c>
      <c r="CD221" s="12">
        <v>291.5641</v>
      </c>
      <c r="CE221" s="12">
        <v>215.48820000000001</v>
      </c>
      <c r="CF221" s="12">
        <v>-160.2021</v>
      </c>
      <c r="CG221" s="12">
        <v>-506.85169999999999</v>
      </c>
      <c r="CH221" s="12">
        <v>2476.2139999999999</v>
      </c>
      <c r="CI221" s="12">
        <v>1794.683</v>
      </c>
      <c r="CJ221" s="12">
        <v>1415.2940000000001</v>
      </c>
      <c r="CK221" s="12">
        <v>-549.3605</v>
      </c>
      <c r="CL221" s="12">
        <v>-170.82480000000001</v>
      </c>
      <c r="CM221" s="12">
        <v>-132.6191</v>
      </c>
      <c r="CN221" s="12">
        <v>-46.709490000000002</v>
      </c>
      <c r="CO221" s="12">
        <v>-59.119340000000001</v>
      </c>
      <c r="CP221" s="12">
        <v>1895.8589999999999</v>
      </c>
      <c r="CQ221" s="12">
        <v>3715.1080000000002</v>
      </c>
      <c r="CR221" s="12">
        <v>3412.636</v>
      </c>
      <c r="CS221" s="12">
        <v>3234.3879999999999</v>
      </c>
      <c r="CT221" s="12">
        <v>3244.3609999999999</v>
      </c>
      <c r="CU221" s="12">
        <v>3604.94</v>
      </c>
      <c r="CV221" s="12">
        <v>2691.471</v>
      </c>
      <c r="CW221" s="12">
        <v>3045.0970000000002</v>
      </c>
      <c r="CX221" s="12">
        <v>3107.8560000000002</v>
      </c>
      <c r="CY221" s="12">
        <v>4443.2619999999997</v>
      </c>
      <c r="CZ221" s="12">
        <v>6520.5829999999996</v>
      </c>
      <c r="DA221" s="12">
        <v>9014.4789999999994</v>
      </c>
      <c r="DB221" s="12">
        <v>8632.0879999999997</v>
      </c>
      <c r="DC221" s="12">
        <v>8885.0750000000007</v>
      </c>
      <c r="DD221" s="12">
        <v>9414.91</v>
      </c>
      <c r="DE221" s="12">
        <v>9641.6839999999993</v>
      </c>
      <c r="DF221" s="12">
        <v>9632.616</v>
      </c>
      <c r="DG221" s="12">
        <v>9258.652</v>
      </c>
      <c r="DH221" s="12">
        <v>8999.3119999999999</v>
      </c>
      <c r="DI221" s="12">
        <v>9906.42</v>
      </c>
      <c r="DJ221" s="12">
        <v>12838.66</v>
      </c>
      <c r="DK221">
        <v>11663.51</v>
      </c>
      <c r="DL221">
        <v>8543.3670000000002</v>
      </c>
      <c r="DM221">
        <v>5929.5940000000001</v>
      </c>
      <c r="DN221">
        <v>4814.8720000000003</v>
      </c>
      <c r="DO221">
        <v>7753.6589999999997</v>
      </c>
    </row>
    <row r="222" spans="1:119" x14ac:dyDescent="0.25">
      <c r="A222" s="12" t="s">
        <v>66</v>
      </c>
      <c r="B222" s="12" t="s">
        <v>65</v>
      </c>
      <c r="C222" s="12" t="s">
        <v>65</v>
      </c>
      <c r="D222" s="12" t="s">
        <v>33</v>
      </c>
      <c r="E222" s="12" t="s">
        <v>65</v>
      </c>
      <c r="F222" s="12" t="s">
        <v>65</v>
      </c>
      <c r="G222" s="12" t="s">
        <v>65</v>
      </c>
      <c r="H222" s="12" t="s">
        <v>157</v>
      </c>
      <c r="I222" s="12" t="s">
        <v>125</v>
      </c>
      <c r="J222" s="31">
        <v>42564</v>
      </c>
      <c r="K222" s="12">
        <v>17</v>
      </c>
      <c r="L222" s="12">
        <v>19</v>
      </c>
      <c r="M222" s="12">
        <v>234</v>
      </c>
      <c r="N222" s="12">
        <v>234</v>
      </c>
      <c r="O222" s="12">
        <v>239</v>
      </c>
      <c r="P222" s="12">
        <v>239</v>
      </c>
      <c r="Q222" s="12">
        <v>0</v>
      </c>
      <c r="R222" s="12">
        <v>0</v>
      </c>
      <c r="S222" s="12">
        <v>0</v>
      </c>
      <c r="T222" s="12">
        <v>0</v>
      </c>
      <c r="U222" s="12">
        <v>7190.7089999999998</v>
      </c>
      <c r="V222" s="12">
        <v>6830.2340000000004</v>
      </c>
      <c r="W222" s="12">
        <v>6772.5330000000004</v>
      </c>
      <c r="X222" s="12">
        <v>6886.4579999999996</v>
      </c>
      <c r="Y222" s="12">
        <v>7583.2659999999996</v>
      </c>
      <c r="Z222" s="12">
        <v>8277.5580000000009</v>
      </c>
      <c r="AA222" s="12">
        <v>9151.7309999999998</v>
      </c>
      <c r="AB222" s="12">
        <v>11013.65</v>
      </c>
      <c r="AC222" s="12">
        <v>14230.32</v>
      </c>
      <c r="AD222" s="12">
        <v>15686.06</v>
      </c>
      <c r="AE222" s="12">
        <v>17529.93</v>
      </c>
      <c r="AF222" s="12">
        <v>19259.830000000002</v>
      </c>
      <c r="AG222" s="12">
        <v>20004.03</v>
      </c>
      <c r="AH222" s="12">
        <v>20857.59</v>
      </c>
      <c r="AI222" s="12">
        <v>21864.75</v>
      </c>
      <c r="AJ222" s="12">
        <v>23231.919999999998</v>
      </c>
      <c r="AK222" s="12">
        <v>19074.34</v>
      </c>
      <c r="AL222" s="12">
        <v>20331.95</v>
      </c>
      <c r="AM222" s="12">
        <v>20978.400000000001</v>
      </c>
      <c r="AN222" s="12">
        <v>23735.61</v>
      </c>
      <c r="AO222" s="12">
        <v>21546.81</v>
      </c>
      <c r="AP222" s="12">
        <v>17167.05</v>
      </c>
      <c r="AQ222" s="12">
        <v>11096.79</v>
      </c>
      <c r="AR222" s="12">
        <v>8502.1290000000008</v>
      </c>
      <c r="AS222" s="12">
        <v>20128.23</v>
      </c>
      <c r="AT222" s="12">
        <v>64.80556</v>
      </c>
      <c r="AU222" s="12">
        <v>63.98077</v>
      </c>
      <c r="AV222" s="12">
        <v>62.918799999999997</v>
      </c>
      <c r="AW222" s="12">
        <v>61.965809999999998</v>
      </c>
      <c r="AX222" s="12">
        <v>61.104700000000001</v>
      </c>
      <c r="AY222" s="12">
        <v>60.303420000000003</v>
      </c>
      <c r="AZ222" s="12">
        <v>60.863250000000001</v>
      </c>
      <c r="BA222" s="12">
        <v>63.978630000000003</v>
      </c>
      <c r="BB222" s="12">
        <v>67.767099999999999</v>
      </c>
      <c r="BC222" s="12">
        <v>71.901709999999994</v>
      </c>
      <c r="BD222" s="12">
        <v>75.788460000000001</v>
      </c>
      <c r="BE222" s="12">
        <v>79.365390000000005</v>
      </c>
      <c r="BF222" s="12">
        <v>82.536320000000003</v>
      </c>
      <c r="BG222" s="12">
        <v>85.30556</v>
      </c>
      <c r="BH222" s="12">
        <v>87.175219999999996</v>
      </c>
      <c r="BI222" s="12">
        <v>88.222219999999993</v>
      </c>
      <c r="BJ222" s="12">
        <v>88.775639999999996</v>
      </c>
      <c r="BK222" s="12">
        <v>88.173079999999999</v>
      </c>
      <c r="BL222" s="12">
        <v>86.226489999999998</v>
      </c>
      <c r="BM222" s="12">
        <v>83.288460000000001</v>
      </c>
      <c r="BN222" s="12">
        <v>78.90598</v>
      </c>
      <c r="BO222" s="12">
        <v>75.429490000000001</v>
      </c>
      <c r="BP222" s="12">
        <v>72.835470000000001</v>
      </c>
      <c r="BQ222" s="12">
        <v>70.916659999999993</v>
      </c>
      <c r="BR222" s="12">
        <v>-20.48893</v>
      </c>
      <c r="BS222" s="12">
        <v>-45.48556</v>
      </c>
      <c r="BT222" s="12">
        <v>-116.6425</v>
      </c>
      <c r="BU222" s="12">
        <v>-20.510179999999998</v>
      </c>
      <c r="BV222" s="12">
        <v>-62.315550000000002</v>
      </c>
      <c r="BW222" s="12">
        <v>10.90305</v>
      </c>
      <c r="BX222" s="12">
        <v>26.702999999999999</v>
      </c>
      <c r="BY222" s="12">
        <v>-13.951610000000001</v>
      </c>
      <c r="BZ222" s="12">
        <v>-65.851100000000002</v>
      </c>
      <c r="CA222" s="12">
        <v>162.8424</v>
      </c>
      <c r="CB222" s="12">
        <v>793.25670000000002</v>
      </c>
      <c r="CC222" s="12">
        <v>444.13929999999999</v>
      </c>
      <c r="CD222" s="12">
        <v>482.30610000000001</v>
      </c>
      <c r="CE222" s="12">
        <v>453.7808</v>
      </c>
      <c r="CF222" s="12">
        <v>-104.9533</v>
      </c>
      <c r="CG222" s="12">
        <v>-771.81399999999996</v>
      </c>
      <c r="CH222" s="12">
        <v>4052.3539999999998</v>
      </c>
      <c r="CI222" s="12">
        <v>2960.6039999999998</v>
      </c>
      <c r="CJ222" s="12">
        <v>2381.5349999999999</v>
      </c>
      <c r="CK222" s="12">
        <v>-876.4941</v>
      </c>
      <c r="CL222" s="12">
        <v>-34.16234</v>
      </c>
      <c r="CM222" s="12">
        <v>-44.141480000000001</v>
      </c>
      <c r="CN222" s="12">
        <v>-10.42113</v>
      </c>
      <c r="CO222" s="12">
        <v>-10.23593</v>
      </c>
      <c r="CP222" s="12">
        <v>3122.7950000000001</v>
      </c>
      <c r="CQ222" s="12">
        <v>6008.384</v>
      </c>
      <c r="CR222" s="12">
        <v>5549.665</v>
      </c>
      <c r="CS222" s="12">
        <v>5347.3159999999998</v>
      </c>
      <c r="CT222" s="12">
        <v>5280.5410000000002</v>
      </c>
      <c r="CU222" s="12">
        <v>5741.5410000000002</v>
      </c>
      <c r="CV222" s="12">
        <v>4750.5460000000003</v>
      </c>
      <c r="CW222" s="12">
        <v>5211.643</v>
      </c>
      <c r="CX222" s="12">
        <v>5186.6549999999997</v>
      </c>
      <c r="CY222" s="12">
        <v>7654.1949999999997</v>
      </c>
      <c r="CZ222" s="12">
        <v>13046.14</v>
      </c>
      <c r="DA222" s="12">
        <v>25209.8</v>
      </c>
      <c r="DB222" s="12">
        <v>21860.54</v>
      </c>
      <c r="DC222" s="12">
        <v>23310.11</v>
      </c>
      <c r="DD222" s="12">
        <v>24499.23</v>
      </c>
      <c r="DE222" s="12">
        <v>24651.91</v>
      </c>
      <c r="DF222" s="12">
        <v>24685.759999999998</v>
      </c>
      <c r="DG222" s="12">
        <v>24172.880000000001</v>
      </c>
      <c r="DH222" s="12">
        <v>23067.11</v>
      </c>
      <c r="DI222" s="12">
        <v>22687.21</v>
      </c>
      <c r="DJ222" s="12">
        <v>28625.63</v>
      </c>
      <c r="DK222">
        <v>28700.71</v>
      </c>
      <c r="DL222">
        <v>13892.48</v>
      </c>
      <c r="DM222">
        <v>10085.16</v>
      </c>
      <c r="DN222">
        <v>8516.2759999999998</v>
      </c>
      <c r="DO222">
        <v>20455.29</v>
      </c>
    </row>
    <row r="223" spans="1:119" x14ac:dyDescent="0.25">
      <c r="A223" s="12" t="s">
        <v>66</v>
      </c>
      <c r="B223" s="12" t="s">
        <v>65</v>
      </c>
      <c r="C223" s="12" t="s">
        <v>65</v>
      </c>
      <c r="D223" s="12" t="s">
        <v>33</v>
      </c>
      <c r="E223" s="12" t="s">
        <v>65</v>
      </c>
      <c r="F223" s="12" t="s">
        <v>65</v>
      </c>
      <c r="G223" s="12" t="s">
        <v>65</v>
      </c>
      <c r="H223" s="12" t="s">
        <v>157</v>
      </c>
      <c r="I223" s="12" t="s">
        <v>125</v>
      </c>
      <c r="J223" s="31">
        <v>42565</v>
      </c>
      <c r="K223" s="12">
        <v>17</v>
      </c>
      <c r="L223" s="12">
        <v>19</v>
      </c>
      <c r="M223" s="12">
        <v>234</v>
      </c>
      <c r="N223" s="12">
        <v>234</v>
      </c>
      <c r="O223" s="12">
        <v>239</v>
      </c>
      <c r="P223" s="12">
        <v>239</v>
      </c>
      <c r="Q223" s="12">
        <v>0</v>
      </c>
      <c r="R223" s="12">
        <v>0</v>
      </c>
      <c r="S223" s="12">
        <v>0</v>
      </c>
      <c r="T223" s="12">
        <v>0</v>
      </c>
      <c r="U223" s="12">
        <v>7514.1030000000001</v>
      </c>
      <c r="V223" s="12">
        <v>7079.4390000000003</v>
      </c>
      <c r="W223" s="12">
        <v>6935.7430000000004</v>
      </c>
      <c r="X223" s="12">
        <v>6955.6660000000002</v>
      </c>
      <c r="Y223" s="12">
        <v>7463.5330000000004</v>
      </c>
      <c r="Z223" s="12">
        <v>8236.8310000000001</v>
      </c>
      <c r="AA223" s="12">
        <v>9378.741</v>
      </c>
      <c r="AB223" s="12">
        <v>11584.98</v>
      </c>
      <c r="AC223" s="12">
        <v>15371.73</v>
      </c>
      <c r="AD223" s="12">
        <v>16991.8</v>
      </c>
      <c r="AE223" s="12">
        <v>18779.36</v>
      </c>
      <c r="AF223" s="12">
        <v>20414.14</v>
      </c>
      <c r="AG223" s="12">
        <v>21268.15</v>
      </c>
      <c r="AH223" s="12">
        <v>21907.59</v>
      </c>
      <c r="AI223" s="12">
        <v>23252.73</v>
      </c>
      <c r="AJ223" s="12">
        <v>24118.42</v>
      </c>
      <c r="AK223" s="12">
        <v>19829.34</v>
      </c>
      <c r="AL223" s="12">
        <v>21143.55</v>
      </c>
      <c r="AM223" s="12">
        <v>21543.22</v>
      </c>
      <c r="AN223" s="12">
        <v>23611.26</v>
      </c>
      <c r="AO223" s="12">
        <v>21716.57</v>
      </c>
      <c r="AP223" s="12">
        <v>17188.03</v>
      </c>
      <c r="AQ223" s="12">
        <v>11160.41</v>
      </c>
      <c r="AR223" s="12">
        <v>8496.527</v>
      </c>
      <c r="AS223" s="12">
        <v>20838.71</v>
      </c>
      <c r="AT223" s="12">
        <v>69.149569999999997</v>
      </c>
      <c r="AU223" s="12">
        <v>67.95299</v>
      </c>
      <c r="AV223" s="12">
        <v>66.474360000000004</v>
      </c>
      <c r="AW223" s="12">
        <v>65.311970000000002</v>
      </c>
      <c r="AX223" s="12">
        <v>64.324780000000004</v>
      </c>
      <c r="AY223" s="12">
        <v>63.322650000000003</v>
      </c>
      <c r="AZ223" s="12">
        <v>63.583329999999997</v>
      </c>
      <c r="BA223" s="12">
        <v>66.566239999999993</v>
      </c>
      <c r="BB223" s="12">
        <v>70.288460000000001</v>
      </c>
      <c r="BC223" s="12">
        <v>74.235050000000001</v>
      </c>
      <c r="BD223" s="12">
        <v>78.532049999999998</v>
      </c>
      <c r="BE223" s="12">
        <v>81.621799999999993</v>
      </c>
      <c r="BF223" s="12">
        <v>83.861109999999996</v>
      </c>
      <c r="BG223" s="12">
        <v>85.632480000000001</v>
      </c>
      <c r="BH223" s="12">
        <v>86.735050000000001</v>
      </c>
      <c r="BI223" s="12">
        <v>87.726489999999998</v>
      </c>
      <c r="BJ223" s="12">
        <v>87.726489999999998</v>
      </c>
      <c r="BK223" s="12">
        <v>87.002139999999997</v>
      </c>
      <c r="BL223" s="12">
        <v>84.294870000000003</v>
      </c>
      <c r="BM223" s="12">
        <v>80.294870000000003</v>
      </c>
      <c r="BN223" s="12">
        <v>75.837609999999998</v>
      </c>
      <c r="BO223" s="12">
        <v>71.959400000000002</v>
      </c>
      <c r="BP223" s="12">
        <v>69.683760000000007</v>
      </c>
      <c r="BQ223" s="12">
        <v>68.132480000000001</v>
      </c>
      <c r="BR223" s="12">
        <v>-43.645389999999999</v>
      </c>
      <c r="BS223" s="12">
        <v>-66.996269999999996</v>
      </c>
      <c r="BT223" s="12">
        <v>-140.38759999999999</v>
      </c>
      <c r="BU223" s="12">
        <v>-46.910029999999999</v>
      </c>
      <c r="BV223" s="12">
        <v>-74.111459999999994</v>
      </c>
      <c r="BW223" s="12">
        <v>14.856669999999999</v>
      </c>
      <c r="BX223" s="12">
        <v>36.506039999999999</v>
      </c>
      <c r="BY223" s="12">
        <v>-14.088789999999999</v>
      </c>
      <c r="BZ223" s="12">
        <v>-67.168559999999999</v>
      </c>
      <c r="CA223" s="12">
        <v>163.9084</v>
      </c>
      <c r="CB223" s="12">
        <v>793.16549999999995</v>
      </c>
      <c r="CC223" s="12">
        <v>442.76429999999999</v>
      </c>
      <c r="CD223" s="12">
        <v>475.04579999999999</v>
      </c>
      <c r="CE223" s="12">
        <v>444.94040000000001</v>
      </c>
      <c r="CF223" s="12">
        <v>-120.9315</v>
      </c>
      <c r="CG223" s="12">
        <v>-784.19060000000002</v>
      </c>
      <c r="CH223" s="12">
        <v>4027.2040000000002</v>
      </c>
      <c r="CI223" s="12">
        <v>2937.864</v>
      </c>
      <c r="CJ223" s="12">
        <v>2360.3029999999999</v>
      </c>
      <c r="CK223" s="12">
        <v>-886.3981</v>
      </c>
      <c r="CL223" s="12">
        <v>-40.058399999999999</v>
      </c>
      <c r="CM223" s="12">
        <v>-29.49804</v>
      </c>
      <c r="CN223" s="12">
        <v>14.394069999999999</v>
      </c>
      <c r="CO223" s="12">
        <v>21.098459999999999</v>
      </c>
      <c r="CP223" s="12">
        <v>3100.0309999999999</v>
      </c>
      <c r="CQ223" s="12">
        <v>5872.5050000000001</v>
      </c>
      <c r="CR223" s="12">
        <v>5439.1890000000003</v>
      </c>
      <c r="CS223" s="12">
        <v>5235.134</v>
      </c>
      <c r="CT223" s="12">
        <v>5157.55</v>
      </c>
      <c r="CU223" s="12">
        <v>5740.0770000000002</v>
      </c>
      <c r="CV223" s="12">
        <v>4678.2129999999997</v>
      </c>
      <c r="CW223" s="12">
        <v>5121.2849999999999</v>
      </c>
      <c r="CX223" s="12">
        <v>5131.3850000000002</v>
      </c>
      <c r="CY223" s="12">
        <v>7513.5050000000001</v>
      </c>
      <c r="CZ223" s="12">
        <v>12863.26</v>
      </c>
      <c r="DA223" s="12">
        <v>25021.95</v>
      </c>
      <c r="DB223" s="12">
        <v>21516.92</v>
      </c>
      <c r="DC223" s="12">
        <v>23002.57</v>
      </c>
      <c r="DD223" s="12">
        <v>24023.03</v>
      </c>
      <c r="DE223" s="12">
        <v>24200.97</v>
      </c>
      <c r="DF223" s="12">
        <v>24162.04</v>
      </c>
      <c r="DG223" s="12">
        <v>23644.39</v>
      </c>
      <c r="DH223" s="12">
        <v>22506.38</v>
      </c>
      <c r="DI223" s="12">
        <v>22105.439999999999</v>
      </c>
      <c r="DJ223" s="12">
        <v>27880.86</v>
      </c>
      <c r="DK223">
        <v>27882.18</v>
      </c>
      <c r="DL223">
        <v>13426.67</v>
      </c>
      <c r="DM223">
        <v>9719.2990000000009</v>
      </c>
      <c r="DN223">
        <v>8284.3140000000003</v>
      </c>
      <c r="DO223">
        <v>19934.900000000001</v>
      </c>
    </row>
    <row r="224" spans="1:119" x14ac:dyDescent="0.25">
      <c r="A224" s="12" t="s">
        <v>66</v>
      </c>
      <c r="B224" s="12" t="s">
        <v>65</v>
      </c>
      <c r="C224" s="12" t="s">
        <v>65</v>
      </c>
      <c r="D224" s="12" t="s">
        <v>33</v>
      </c>
      <c r="E224" s="12" t="s">
        <v>65</v>
      </c>
      <c r="F224" s="12" t="s">
        <v>65</v>
      </c>
      <c r="G224" s="12" t="s">
        <v>65</v>
      </c>
      <c r="H224" s="12" t="s">
        <v>157</v>
      </c>
      <c r="I224" s="12" t="s">
        <v>125</v>
      </c>
      <c r="J224" s="31">
        <v>42577</v>
      </c>
      <c r="K224" s="12">
        <v>16</v>
      </c>
      <c r="L224" s="12">
        <v>19</v>
      </c>
      <c r="M224" s="12">
        <v>232</v>
      </c>
      <c r="N224" s="12">
        <v>232</v>
      </c>
      <c r="O224" s="12">
        <v>239</v>
      </c>
      <c r="P224" s="12">
        <v>239</v>
      </c>
      <c r="Q224" s="12">
        <v>0</v>
      </c>
      <c r="R224" s="12">
        <v>0</v>
      </c>
      <c r="S224" s="12">
        <v>0</v>
      </c>
      <c r="T224" s="12">
        <v>0</v>
      </c>
      <c r="U224" s="12">
        <v>7829.0519999999997</v>
      </c>
      <c r="V224" s="12">
        <v>7328.5829999999996</v>
      </c>
      <c r="W224" s="12">
        <v>7117.884</v>
      </c>
      <c r="X224" s="12">
        <v>7788.9179999999997</v>
      </c>
      <c r="Y224" s="12">
        <v>8238.3340000000007</v>
      </c>
      <c r="Z224" s="12">
        <v>8995.3670000000002</v>
      </c>
      <c r="AA224" s="12">
        <v>10078.75</v>
      </c>
      <c r="AB224" s="12">
        <v>12060.13</v>
      </c>
      <c r="AC224" s="12">
        <v>15552.65</v>
      </c>
      <c r="AD224" s="12">
        <v>17126.32</v>
      </c>
      <c r="AE224" s="12">
        <v>18934.650000000001</v>
      </c>
      <c r="AF224" s="12">
        <v>20723.21</v>
      </c>
      <c r="AG224" s="12">
        <v>21982.85</v>
      </c>
      <c r="AH224" s="12">
        <v>23389.49</v>
      </c>
      <c r="AI224" s="12">
        <v>24825.03</v>
      </c>
      <c r="AJ224" s="12">
        <v>20854.689999999999</v>
      </c>
      <c r="AK224" s="12">
        <v>22218.799999999999</v>
      </c>
      <c r="AL224" s="12">
        <v>22827.01</v>
      </c>
      <c r="AM224" s="12">
        <v>22906.87</v>
      </c>
      <c r="AN224" s="12">
        <v>25113.7</v>
      </c>
      <c r="AO224" s="12">
        <v>23209.65</v>
      </c>
      <c r="AP224" s="12">
        <v>18121.650000000001</v>
      </c>
      <c r="AQ224" s="12">
        <v>11440.26</v>
      </c>
      <c r="AR224" s="12">
        <v>8906.33</v>
      </c>
      <c r="AS224" s="12">
        <v>22201.84</v>
      </c>
      <c r="AT224" s="12">
        <v>67.894390000000001</v>
      </c>
      <c r="AU224" s="12">
        <v>66.840519999999998</v>
      </c>
      <c r="AV224" s="12">
        <v>65.532330000000002</v>
      </c>
      <c r="AW224" s="12">
        <v>64.75</v>
      </c>
      <c r="AX224" s="12">
        <v>63.765090000000001</v>
      </c>
      <c r="AY224" s="12">
        <v>63.254309999999997</v>
      </c>
      <c r="AZ224" s="12">
        <v>63.566809999999997</v>
      </c>
      <c r="BA224" s="12">
        <v>66.112070000000003</v>
      </c>
      <c r="BB224" s="12">
        <v>70.204740000000001</v>
      </c>
      <c r="BC224" s="12">
        <v>74.351299999999995</v>
      </c>
      <c r="BD224" s="12">
        <v>78.762929999999997</v>
      </c>
      <c r="BE224" s="12">
        <v>82.905169999999998</v>
      </c>
      <c r="BF224" s="12">
        <v>86.728449999999995</v>
      </c>
      <c r="BG224" s="12">
        <v>90.18965</v>
      </c>
      <c r="BH224" s="12">
        <v>92.172420000000002</v>
      </c>
      <c r="BI224" s="12">
        <v>93.114230000000006</v>
      </c>
      <c r="BJ224" s="12">
        <v>92.741380000000007</v>
      </c>
      <c r="BK224" s="12">
        <v>92.094830000000002</v>
      </c>
      <c r="BL224" s="12">
        <v>90.49785</v>
      </c>
      <c r="BM224" s="12">
        <v>86.678880000000007</v>
      </c>
      <c r="BN224" s="12">
        <v>81.844830000000002</v>
      </c>
      <c r="BO224" s="12">
        <v>78.278019999999998</v>
      </c>
      <c r="BP224" s="12">
        <v>75.700429999999997</v>
      </c>
      <c r="BQ224" s="12">
        <v>73.775859999999994</v>
      </c>
      <c r="BR224" s="12">
        <v>-40.511229999999998</v>
      </c>
      <c r="BS224" s="12">
        <v>-96.862099999999998</v>
      </c>
      <c r="BT224" s="12">
        <v>-89.014210000000006</v>
      </c>
      <c r="BU224" s="12">
        <v>-573.07590000000005</v>
      </c>
      <c r="BV224" s="12">
        <v>-385.2792</v>
      </c>
      <c r="BW224" s="12">
        <v>-328.78930000000003</v>
      </c>
      <c r="BX224" s="12">
        <v>-111.59269999999999</v>
      </c>
      <c r="BY224" s="12">
        <v>-22.224509999999999</v>
      </c>
      <c r="BZ224" s="12">
        <v>-83.792249999999996</v>
      </c>
      <c r="CA224" s="12">
        <v>226.73480000000001</v>
      </c>
      <c r="CB224" s="12">
        <v>1141.6559999999999</v>
      </c>
      <c r="CC224" s="12">
        <v>872.34339999999997</v>
      </c>
      <c r="CD224" s="12">
        <v>770.55430000000001</v>
      </c>
      <c r="CE224" s="12">
        <v>285.18090000000001</v>
      </c>
      <c r="CF224" s="12">
        <v>-342.99579999999997</v>
      </c>
      <c r="CG224" s="12">
        <v>4114.8959999999997</v>
      </c>
      <c r="CH224" s="12">
        <v>3205.5709999999999</v>
      </c>
      <c r="CI224" s="12">
        <v>2855.4430000000002</v>
      </c>
      <c r="CJ224" s="12">
        <v>2529.7379999999998</v>
      </c>
      <c r="CK224" s="12">
        <v>-399.3347</v>
      </c>
      <c r="CL224" s="12">
        <v>293.22129999999999</v>
      </c>
      <c r="CM224" s="12">
        <v>318.07350000000002</v>
      </c>
      <c r="CN224" s="12">
        <v>208.70259999999999</v>
      </c>
      <c r="CO224" s="12">
        <v>108.7347</v>
      </c>
      <c r="CP224" s="12">
        <v>3175.2950000000001</v>
      </c>
      <c r="CQ224" s="12">
        <v>6920.4380000000001</v>
      </c>
      <c r="CR224" s="12">
        <v>6358.4880000000003</v>
      </c>
      <c r="CS224" s="12">
        <v>6127.3869999999997</v>
      </c>
      <c r="CT224" s="12">
        <v>6019.4660000000003</v>
      </c>
      <c r="CU224" s="12">
        <v>6618.18</v>
      </c>
      <c r="CV224" s="12">
        <v>5415.6120000000001</v>
      </c>
      <c r="CW224" s="12">
        <v>5595.4769999999999</v>
      </c>
      <c r="CX224" s="12">
        <v>5825.4979999999996</v>
      </c>
      <c r="CY224" s="12">
        <v>8433.5310000000009</v>
      </c>
      <c r="CZ224" s="12">
        <v>13862.22</v>
      </c>
      <c r="DA224" s="12">
        <v>26121.32</v>
      </c>
      <c r="DB224" s="12">
        <v>23080.73</v>
      </c>
      <c r="DC224" s="12">
        <v>24140.98</v>
      </c>
      <c r="DD224" s="12">
        <v>25164.3</v>
      </c>
      <c r="DE224" s="12">
        <v>25548.51</v>
      </c>
      <c r="DF224" s="12">
        <v>25822.080000000002</v>
      </c>
      <c r="DG224" s="12">
        <v>25626.39</v>
      </c>
      <c r="DH224" s="12">
        <v>24813.97</v>
      </c>
      <c r="DI224" s="12">
        <v>24883.57</v>
      </c>
      <c r="DJ224" s="12">
        <v>30748.19</v>
      </c>
      <c r="DK224">
        <v>30991.439999999999</v>
      </c>
      <c r="DL224">
        <v>16353.06</v>
      </c>
      <c r="DM224">
        <v>11861.73</v>
      </c>
      <c r="DN224">
        <v>9721.652</v>
      </c>
      <c r="DO224">
        <v>21392.69</v>
      </c>
    </row>
    <row r="225" spans="1:119" x14ac:dyDescent="0.25">
      <c r="A225" s="12" t="s">
        <v>66</v>
      </c>
      <c r="B225" s="12" t="s">
        <v>65</v>
      </c>
      <c r="C225" s="12" t="s">
        <v>65</v>
      </c>
      <c r="D225" s="12" t="s">
        <v>33</v>
      </c>
      <c r="E225" s="12" t="s">
        <v>65</v>
      </c>
      <c r="F225" s="12" t="s">
        <v>65</v>
      </c>
      <c r="G225" s="12" t="s">
        <v>65</v>
      </c>
      <c r="H225" s="12" t="s">
        <v>157</v>
      </c>
      <c r="I225" s="12" t="s">
        <v>125</v>
      </c>
      <c r="J225" s="31">
        <v>42578</v>
      </c>
      <c r="K225" s="12">
        <v>16</v>
      </c>
      <c r="L225" s="12">
        <v>19</v>
      </c>
      <c r="M225" s="12">
        <v>234</v>
      </c>
      <c r="N225" s="12">
        <v>234</v>
      </c>
      <c r="O225" s="12">
        <v>239</v>
      </c>
      <c r="P225" s="12">
        <v>239</v>
      </c>
      <c r="Q225" s="12">
        <v>0</v>
      </c>
      <c r="R225" s="12">
        <v>0</v>
      </c>
      <c r="S225" s="12">
        <v>0</v>
      </c>
      <c r="T225" s="12">
        <v>0</v>
      </c>
      <c r="U225" s="12">
        <v>7957.39</v>
      </c>
      <c r="V225" s="12">
        <v>7549.482</v>
      </c>
      <c r="W225" s="12">
        <v>7417.13</v>
      </c>
      <c r="X225" s="12">
        <v>8237.9310000000005</v>
      </c>
      <c r="Y225" s="12">
        <v>8699.5939999999991</v>
      </c>
      <c r="Z225" s="12">
        <v>9755.9750000000004</v>
      </c>
      <c r="AA225" s="12">
        <v>10915.84</v>
      </c>
      <c r="AB225" s="12">
        <v>13087.92</v>
      </c>
      <c r="AC225" s="12">
        <v>16723.060000000001</v>
      </c>
      <c r="AD225" s="12">
        <v>18331.48</v>
      </c>
      <c r="AE225" s="12">
        <v>20137.8</v>
      </c>
      <c r="AF225" s="12">
        <v>21658.28</v>
      </c>
      <c r="AG225" s="12">
        <v>22528.36</v>
      </c>
      <c r="AH225" s="12">
        <v>23733.32</v>
      </c>
      <c r="AI225" s="12">
        <v>25029.68</v>
      </c>
      <c r="AJ225" s="12">
        <v>20890.86</v>
      </c>
      <c r="AK225" s="12">
        <v>21890.87</v>
      </c>
      <c r="AL225" s="12">
        <v>22670.560000000001</v>
      </c>
      <c r="AM225" s="12">
        <v>22625.59</v>
      </c>
      <c r="AN225" s="12">
        <v>24515.06</v>
      </c>
      <c r="AO225" s="12">
        <v>22727.75</v>
      </c>
      <c r="AP225" s="12">
        <v>17762.099999999999</v>
      </c>
      <c r="AQ225" s="12">
        <v>11695.17</v>
      </c>
      <c r="AR225" s="12">
        <v>9147.6149999999998</v>
      </c>
      <c r="AS225" s="12">
        <v>22019.47</v>
      </c>
      <c r="AT225" s="12">
        <v>72.299149999999997</v>
      </c>
      <c r="AU225" s="12">
        <v>71.241460000000004</v>
      </c>
      <c r="AV225" s="12">
        <v>69.611109999999996</v>
      </c>
      <c r="AW225" s="12">
        <v>67.974360000000004</v>
      </c>
      <c r="AX225" s="12">
        <v>66.95299</v>
      </c>
      <c r="AY225" s="12">
        <v>66.087609999999998</v>
      </c>
      <c r="AZ225" s="12">
        <v>66.222219999999993</v>
      </c>
      <c r="BA225" s="12">
        <v>68.410259999999994</v>
      </c>
      <c r="BB225" s="12">
        <v>72.431629999999998</v>
      </c>
      <c r="BC225" s="12">
        <v>76.621799999999993</v>
      </c>
      <c r="BD225" s="12">
        <v>80.908119999999997</v>
      </c>
      <c r="BE225" s="12">
        <v>84.521370000000005</v>
      </c>
      <c r="BF225" s="12">
        <v>87.493589999999998</v>
      </c>
      <c r="BG225" s="12">
        <v>89.837609999999998</v>
      </c>
      <c r="BH225" s="12">
        <v>91.232900000000001</v>
      </c>
      <c r="BI225" s="12">
        <v>91.888890000000004</v>
      </c>
      <c r="BJ225" s="12">
        <v>91.326920000000001</v>
      </c>
      <c r="BK225" s="12">
        <v>89.670940000000002</v>
      </c>
      <c r="BL225" s="12">
        <v>87.023510000000002</v>
      </c>
      <c r="BM225" s="12">
        <v>83.168800000000005</v>
      </c>
      <c r="BN225" s="12">
        <v>78.673079999999999</v>
      </c>
      <c r="BO225" s="12">
        <v>75.916659999999993</v>
      </c>
      <c r="BP225" s="12">
        <v>73.440169999999995</v>
      </c>
      <c r="BQ225" s="12">
        <v>71.735050000000001</v>
      </c>
      <c r="BR225" s="12">
        <v>-41.087870000000002</v>
      </c>
      <c r="BS225" s="12">
        <v>-96.621420000000001</v>
      </c>
      <c r="BT225" s="12">
        <v>-89.875799999999998</v>
      </c>
      <c r="BU225" s="12">
        <v>-575.5009</v>
      </c>
      <c r="BV225" s="12">
        <v>-386.82339999999999</v>
      </c>
      <c r="BW225" s="12">
        <v>-324.18740000000003</v>
      </c>
      <c r="BX225" s="12">
        <v>-95.998670000000004</v>
      </c>
      <c r="BY225" s="12">
        <v>-23.443529999999999</v>
      </c>
      <c r="BZ225" s="12">
        <v>-78.857749999999996</v>
      </c>
      <c r="CA225" s="12">
        <v>213.34190000000001</v>
      </c>
      <c r="CB225" s="12">
        <v>1125.9939999999999</v>
      </c>
      <c r="CC225" s="12">
        <v>862.13649999999996</v>
      </c>
      <c r="CD225" s="12">
        <v>759.10599999999999</v>
      </c>
      <c r="CE225" s="12">
        <v>274.3349</v>
      </c>
      <c r="CF225" s="12">
        <v>-347.47699999999998</v>
      </c>
      <c r="CG225" s="12">
        <v>4078.32</v>
      </c>
      <c r="CH225" s="12">
        <v>3155.65</v>
      </c>
      <c r="CI225" s="12">
        <v>2766.9929999999999</v>
      </c>
      <c r="CJ225" s="12">
        <v>2433.6950000000002</v>
      </c>
      <c r="CK225" s="12">
        <v>-430.34750000000003</v>
      </c>
      <c r="CL225" s="12">
        <v>241.5849</v>
      </c>
      <c r="CM225" s="12">
        <v>300.97859999999997</v>
      </c>
      <c r="CN225" s="12">
        <v>197.10509999999999</v>
      </c>
      <c r="CO225" s="12">
        <v>112.7624</v>
      </c>
      <c r="CP225" s="12">
        <v>3104.8510000000001</v>
      </c>
      <c r="CQ225" s="12">
        <v>6840.1090000000004</v>
      </c>
      <c r="CR225" s="12">
        <v>6252.567</v>
      </c>
      <c r="CS225" s="12">
        <v>6007.1549999999997</v>
      </c>
      <c r="CT225" s="12">
        <v>6056.0029999999997</v>
      </c>
      <c r="CU225" s="12">
        <v>6412.0829999999996</v>
      </c>
      <c r="CV225" s="12">
        <v>5260.7969999999996</v>
      </c>
      <c r="CW225" s="12">
        <v>5619.268</v>
      </c>
      <c r="CX225" s="12">
        <v>5739.491</v>
      </c>
      <c r="CY225" s="12">
        <v>8265.6360000000004</v>
      </c>
      <c r="CZ225" s="12">
        <v>13402.73</v>
      </c>
      <c r="DA225" s="12">
        <v>25419.439999999999</v>
      </c>
      <c r="DB225" s="12">
        <v>21931.97</v>
      </c>
      <c r="DC225" s="12">
        <v>23035.7</v>
      </c>
      <c r="DD225" s="12">
        <v>24143.55</v>
      </c>
      <c r="DE225" s="12">
        <v>24438.55</v>
      </c>
      <c r="DF225" s="12">
        <v>24588.62</v>
      </c>
      <c r="DG225" s="12">
        <v>24157.47</v>
      </c>
      <c r="DH225" s="12">
        <v>23323.71</v>
      </c>
      <c r="DI225" s="12">
        <v>23762.86</v>
      </c>
      <c r="DJ225" s="12">
        <v>29514.79</v>
      </c>
      <c r="DK225">
        <v>29486.49</v>
      </c>
      <c r="DL225">
        <v>14909.33</v>
      </c>
      <c r="DM225">
        <v>10788.98</v>
      </c>
      <c r="DN225">
        <v>9391.4660000000003</v>
      </c>
      <c r="DO225">
        <v>20491.099999999999</v>
      </c>
    </row>
    <row r="226" spans="1:119" x14ac:dyDescent="0.25">
      <c r="A226" s="12" t="s">
        <v>66</v>
      </c>
      <c r="B226" s="12" t="s">
        <v>65</v>
      </c>
      <c r="C226" s="12" t="s">
        <v>65</v>
      </c>
      <c r="D226" s="12" t="s">
        <v>33</v>
      </c>
      <c r="E226" s="12" t="s">
        <v>65</v>
      </c>
      <c r="F226" s="12" t="s">
        <v>65</v>
      </c>
      <c r="G226" s="12" t="s">
        <v>65</v>
      </c>
      <c r="H226" s="12" t="s">
        <v>157</v>
      </c>
      <c r="I226" s="12" t="s">
        <v>125</v>
      </c>
      <c r="J226" s="31">
        <v>42579</v>
      </c>
      <c r="K226" s="12">
        <v>16</v>
      </c>
      <c r="L226" s="12">
        <v>19</v>
      </c>
      <c r="M226" s="12">
        <v>229</v>
      </c>
      <c r="N226" s="12">
        <v>229</v>
      </c>
      <c r="O226" s="12">
        <v>239</v>
      </c>
      <c r="P226" s="12">
        <v>239</v>
      </c>
      <c r="Q226" s="12">
        <v>0</v>
      </c>
      <c r="R226" s="12">
        <v>0</v>
      </c>
      <c r="S226" s="12">
        <v>0</v>
      </c>
      <c r="T226" s="12">
        <v>0</v>
      </c>
      <c r="U226" s="12">
        <v>8006.5919999999996</v>
      </c>
      <c r="V226" s="12">
        <v>7562.7520000000004</v>
      </c>
      <c r="W226" s="12">
        <v>7418.5240000000003</v>
      </c>
      <c r="X226" s="12">
        <v>8076.1419999999998</v>
      </c>
      <c r="Y226" s="12">
        <v>8407.4179999999997</v>
      </c>
      <c r="Z226" s="12">
        <v>9235.0499999999993</v>
      </c>
      <c r="AA226" s="12">
        <v>10528.92</v>
      </c>
      <c r="AB226" s="12">
        <v>12712.77</v>
      </c>
      <c r="AC226" s="12">
        <v>16201.92</v>
      </c>
      <c r="AD226" s="12">
        <v>17541.04</v>
      </c>
      <c r="AE226" s="12">
        <v>19340.310000000001</v>
      </c>
      <c r="AF226" s="12">
        <v>20774.150000000001</v>
      </c>
      <c r="AG226" s="12">
        <v>21763.23</v>
      </c>
      <c r="AH226" s="12">
        <v>23163.13</v>
      </c>
      <c r="AI226" s="12">
        <v>24191.02</v>
      </c>
      <c r="AJ226" s="12">
        <v>20235.61</v>
      </c>
      <c r="AK226" s="12">
        <v>21428.04</v>
      </c>
      <c r="AL226" s="12">
        <v>21758.97</v>
      </c>
      <c r="AM226" s="12">
        <v>22027.46</v>
      </c>
      <c r="AN226" s="12">
        <v>23813.41</v>
      </c>
      <c r="AO226" s="12">
        <v>21986.77</v>
      </c>
      <c r="AP226" s="12">
        <v>17459.36</v>
      </c>
      <c r="AQ226" s="12">
        <v>11643.11</v>
      </c>
      <c r="AR226" s="12">
        <v>9019.6569999999992</v>
      </c>
      <c r="AS226" s="12">
        <v>21362.52</v>
      </c>
      <c r="AT226" s="12">
        <v>70.242360000000005</v>
      </c>
      <c r="AU226" s="12">
        <v>68.628820000000005</v>
      </c>
      <c r="AV226" s="12">
        <v>67.683400000000006</v>
      </c>
      <c r="AW226" s="12">
        <v>66.888649999999998</v>
      </c>
      <c r="AX226" s="12">
        <v>66.054590000000005</v>
      </c>
      <c r="AY226" s="12">
        <v>64.864630000000005</v>
      </c>
      <c r="AZ226" s="12">
        <v>64.432310000000001</v>
      </c>
      <c r="BA226" s="12">
        <v>65.862440000000007</v>
      </c>
      <c r="BB226" s="12">
        <v>69.155019999999993</v>
      </c>
      <c r="BC226" s="12">
        <v>72.965069999999997</v>
      </c>
      <c r="BD226" s="12">
        <v>76.965069999999997</v>
      </c>
      <c r="BE226" s="12">
        <v>80.772930000000002</v>
      </c>
      <c r="BF226" s="12">
        <v>84.002179999999996</v>
      </c>
      <c r="BG226" s="12">
        <v>86.838419999999999</v>
      </c>
      <c r="BH226" s="12">
        <v>88.558949999999996</v>
      </c>
      <c r="BI226" s="12">
        <v>89.128820000000005</v>
      </c>
      <c r="BJ226" s="12">
        <v>89.393010000000004</v>
      </c>
      <c r="BK226" s="12">
        <v>88.318780000000004</v>
      </c>
      <c r="BL226" s="12">
        <v>86.198689999999999</v>
      </c>
      <c r="BM226" s="12">
        <v>82.412670000000006</v>
      </c>
      <c r="BN226" s="12">
        <v>78.135369999999995</v>
      </c>
      <c r="BO226" s="12">
        <v>75.052400000000006</v>
      </c>
      <c r="BP226" s="12">
        <v>73.002179999999996</v>
      </c>
      <c r="BQ226" s="12">
        <v>71.262010000000004</v>
      </c>
      <c r="BR226" s="12">
        <v>-57.743160000000003</v>
      </c>
      <c r="BS226" s="12">
        <v>-115.1259</v>
      </c>
      <c r="BT226" s="12">
        <v>-125.3597</v>
      </c>
      <c r="BU226" s="12">
        <v>-571.4624</v>
      </c>
      <c r="BV226" s="12">
        <v>-369.50729999999999</v>
      </c>
      <c r="BW226" s="12">
        <v>-315.14850000000001</v>
      </c>
      <c r="BX226" s="12">
        <v>-76.238709999999998</v>
      </c>
      <c r="BY226" s="12">
        <v>-14.84886</v>
      </c>
      <c r="BZ226" s="12">
        <v>-115.1914</v>
      </c>
      <c r="CA226" s="12">
        <v>197.71</v>
      </c>
      <c r="CB226" s="12">
        <v>1154.306</v>
      </c>
      <c r="CC226" s="12">
        <v>851.18849999999998</v>
      </c>
      <c r="CD226" s="12">
        <v>736.83450000000005</v>
      </c>
      <c r="CE226" s="12">
        <v>265.26319999999998</v>
      </c>
      <c r="CF226" s="12">
        <v>-366.17189999999999</v>
      </c>
      <c r="CG226" s="12">
        <v>4058.8180000000002</v>
      </c>
      <c r="CH226" s="12">
        <v>3112.8960000000002</v>
      </c>
      <c r="CI226" s="12">
        <v>2674.2860000000001</v>
      </c>
      <c r="CJ226" s="12">
        <v>2336.23</v>
      </c>
      <c r="CK226" s="12">
        <v>-400.17520000000002</v>
      </c>
      <c r="CL226" s="12">
        <v>275.88260000000002</v>
      </c>
      <c r="CM226" s="12">
        <v>344.97289999999998</v>
      </c>
      <c r="CN226" s="12">
        <v>225.8246</v>
      </c>
      <c r="CO226" s="12">
        <v>148.68459999999999</v>
      </c>
      <c r="CP226" s="12">
        <v>3041.7910000000002</v>
      </c>
      <c r="CQ226" s="12">
        <v>6746.0309999999999</v>
      </c>
      <c r="CR226" s="12">
        <v>6252.5320000000002</v>
      </c>
      <c r="CS226" s="12">
        <v>5956.0789999999997</v>
      </c>
      <c r="CT226" s="12">
        <v>5907.826</v>
      </c>
      <c r="CU226" s="12">
        <v>6451.8739999999998</v>
      </c>
      <c r="CV226" s="12">
        <v>5309.6310000000003</v>
      </c>
      <c r="CW226" s="12">
        <v>5683.7839999999997</v>
      </c>
      <c r="CX226" s="12">
        <v>5706.643</v>
      </c>
      <c r="CY226" s="12">
        <v>8116.5529999999999</v>
      </c>
      <c r="CZ226" s="12">
        <v>13392.33</v>
      </c>
      <c r="DA226" s="12">
        <v>25640.89</v>
      </c>
      <c r="DB226" s="12">
        <v>22218.880000000001</v>
      </c>
      <c r="DC226" s="12">
        <v>23590.9</v>
      </c>
      <c r="DD226" s="12">
        <v>24628.49</v>
      </c>
      <c r="DE226" s="12">
        <v>24793.61</v>
      </c>
      <c r="DF226" s="12">
        <v>24968.94</v>
      </c>
      <c r="DG226" s="12">
        <v>24462.43</v>
      </c>
      <c r="DH226" s="12">
        <v>23528.89</v>
      </c>
      <c r="DI226" s="12">
        <v>23815.83</v>
      </c>
      <c r="DJ226" s="12">
        <v>30117.42</v>
      </c>
      <c r="DK226">
        <v>30261.52</v>
      </c>
      <c r="DL226">
        <v>14815.3</v>
      </c>
      <c r="DM226">
        <v>10478.879999999999</v>
      </c>
      <c r="DN226">
        <v>9431.3119999999999</v>
      </c>
      <c r="DO226">
        <v>20821.43</v>
      </c>
    </row>
    <row r="227" spans="1:119" x14ac:dyDescent="0.25">
      <c r="A227" s="12" t="s">
        <v>66</v>
      </c>
      <c r="B227" s="12" t="s">
        <v>65</v>
      </c>
      <c r="C227" s="12" t="s">
        <v>65</v>
      </c>
      <c r="D227" s="12" t="s">
        <v>33</v>
      </c>
      <c r="E227" s="12" t="s">
        <v>65</v>
      </c>
      <c r="F227" s="12" t="s">
        <v>65</v>
      </c>
      <c r="G227" s="12" t="s">
        <v>65</v>
      </c>
      <c r="H227" s="12" t="s">
        <v>157</v>
      </c>
      <c r="I227" s="12" t="s">
        <v>125</v>
      </c>
      <c r="J227" s="31">
        <v>42597</v>
      </c>
      <c r="K227" s="12">
        <v>16</v>
      </c>
      <c r="L227" s="12">
        <v>19</v>
      </c>
      <c r="M227" s="12">
        <v>212</v>
      </c>
      <c r="N227" s="12">
        <v>212</v>
      </c>
      <c r="O227" s="12">
        <v>217</v>
      </c>
      <c r="P227" s="12">
        <v>217</v>
      </c>
      <c r="Q227" s="12">
        <v>0</v>
      </c>
      <c r="R227" s="12">
        <v>0</v>
      </c>
      <c r="S227" s="12">
        <v>0</v>
      </c>
      <c r="T227" s="12">
        <v>0</v>
      </c>
      <c r="U227" s="12">
        <v>6783.7460000000001</v>
      </c>
      <c r="V227" s="12">
        <v>6318.8779999999997</v>
      </c>
      <c r="W227" s="12">
        <v>6129.1909999999998</v>
      </c>
      <c r="X227" s="12">
        <v>6683.4989999999998</v>
      </c>
      <c r="Y227" s="12">
        <v>6802.7070000000003</v>
      </c>
      <c r="Z227" s="12">
        <v>7246.8850000000002</v>
      </c>
      <c r="AA227" s="12">
        <v>8060.0039999999999</v>
      </c>
      <c r="AB227" s="12">
        <v>9384.9380000000001</v>
      </c>
      <c r="AC227" s="12">
        <v>11577.04</v>
      </c>
      <c r="AD227" s="12">
        <v>12531.72</v>
      </c>
      <c r="AE227" s="12">
        <v>13282.54</v>
      </c>
      <c r="AF227" s="12">
        <v>14240.49</v>
      </c>
      <c r="AG227" s="12">
        <v>14861</v>
      </c>
      <c r="AH227" s="12">
        <v>15993.59</v>
      </c>
      <c r="AI227" s="12">
        <v>17167.55</v>
      </c>
      <c r="AJ227" s="12">
        <v>13568.05</v>
      </c>
      <c r="AK227" s="12">
        <v>14551.27</v>
      </c>
      <c r="AL227" s="12">
        <v>15074.34</v>
      </c>
      <c r="AM227" s="12">
        <v>15141.63</v>
      </c>
      <c r="AN227" s="12">
        <v>17419.259999999998</v>
      </c>
      <c r="AO227" s="12">
        <v>16565.810000000001</v>
      </c>
      <c r="AP227" s="12">
        <v>13783.92</v>
      </c>
      <c r="AQ227" s="12">
        <v>9417.4060000000009</v>
      </c>
      <c r="AR227" s="12">
        <v>7621.2809999999999</v>
      </c>
      <c r="AS227" s="12">
        <v>14583.82</v>
      </c>
      <c r="AT227" s="12">
        <v>66.655659999999997</v>
      </c>
      <c r="AU227" s="12">
        <v>65.108490000000003</v>
      </c>
      <c r="AV227" s="12">
        <v>64.122640000000004</v>
      </c>
      <c r="AW227" s="12">
        <v>63.297170000000001</v>
      </c>
      <c r="AX227" s="12">
        <v>62.25</v>
      </c>
      <c r="AY227" s="12">
        <v>61.721699999999998</v>
      </c>
      <c r="AZ227" s="12">
        <v>61.14387</v>
      </c>
      <c r="BA227" s="12">
        <v>62.433959999999999</v>
      </c>
      <c r="BB227" s="12">
        <v>64.601420000000005</v>
      </c>
      <c r="BC227" s="12">
        <v>67.235849999999999</v>
      </c>
      <c r="BD227" s="12">
        <v>70.64622</v>
      </c>
      <c r="BE227" s="12">
        <v>74.695760000000007</v>
      </c>
      <c r="BF227" s="12">
        <v>78.10378</v>
      </c>
      <c r="BG227" s="12">
        <v>80.681600000000003</v>
      </c>
      <c r="BH227" s="12">
        <v>82.325469999999996</v>
      </c>
      <c r="BI227" s="12">
        <v>83.655659999999997</v>
      </c>
      <c r="BJ227" s="12">
        <v>83.990560000000002</v>
      </c>
      <c r="BK227" s="12">
        <v>83.122640000000004</v>
      </c>
      <c r="BL227" s="12">
        <v>81.183959999999999</v>
      </c>
      <c r="BM227" s="12">
        <v>77.459909999999994</v>
      </c>
      <c r="BN227" s="12">
        <v>73.566040000000001</v>
      </c>
      <c r="BO227" s="12">
        <v>70.905659999999997</v>
      </c>
      <c r="BP227" s="12">
        <v>68.752359999999996</v>
      </c>
      <c r="BQ227" s="12">
        <v>67.148579999999995</v>
      </c>
      <c r="BR227" s="12">
        <v>-63.236429999999999</v>
      </c>
      <c r="BS227" s="12">
        <v>-139.48140000000001</v>
      </c>
      <c r="BT227" s="12">
        <v>-151.01830000000001</v>
      </c>
      <c r="BU227" s="12">
        <v>-324.91879999999998</v>
      </c>
      <c r="BV227" s="12">
        <v>-191.44329999999999</v>
      </c>
      <c r="BW227" s="12">
        <v>-156.5069</v>
      </c>
      <c r="BX227" s="12">
        <v>63.9848</v>
      </c>
      <c r="BY227" s="12">
        <v>26.900790000000001</v>
      </c>
      <c r="BZ227" s="12">
        <v>-66.755179999999996</v>
      </c>
      <c r="CA227" s="12">
        <v>102.4659</v>
      </c>
      <c r="CB227" s="12">
        <v>461.5521</v>
      </c>
      <c r="CC227" s="12">
        <v>226.02510000000001</v>
      </c>
      <c r="CD227" s="12">
        <v>235.04640000000001</v>
      </c>
      <c r="CE227" s="12">
        <v>-293.92349999999999</v>
      </c>
      <c r="CF227" s="12">
        <v>-796.67719999999997</v>
      </c>
      <c r="CG227" s="12">
        <v>3174.4369999999999</v>
      </c>
      <c r="CH227" s="12">
        <v>2520.0259999999998</v>
      </c>
      <c r="CI227" s="12">
        <v>2190.2860000000001</v>
      </c>
      <c r="CJ227" s="12">
        <v>2215.5</v>
      </c>
      <c r="CK227" s="12">
        <v>-362.22570000000002</v>
      </c>
      <c r="CL227" s="12">
        <v>233.10290000000001</v>
      </c>
      <c r="CM227" s="12">
        <v>130.05600000000001</v>
      </c>
      <c r="CN227" s="12">
        <v>48.044490000000003</v>
      </c>
      <c r="CO227" s="12">
        <v>83.39143</v>
      </c>
      <c r="CP227" s="12">
        <v>2516.701</v>
      </c>
      <c r="CQ227" s="12">
        <v>4699.3689999999997</v>
      </c>
      <c r="CR227" s="12">
        <v>4231.7030000000004</v>
      </c>
      <c r="CS227" s="12">
        <v>4038.393</v>
      </c>
      <c r="CT227" s="12">
        <v>3916.7190000000001</v>
      </c>
      <c r="CU227" s="12">
        <v>4131.8419999999996</v>
      </c>
      <c r="CV227" s="12">
        <v>3043.5219999999999</v>
      </c>
      <c r="CW227" s="12">
        <v>3318.3159999999998</v>
      </c>
      <c r="CX227" s="12">
        <v>2999.7559999999999</v>
      </c>
      <c r="CY227" s="12">
        <v>4047.7530000000002</v>
      </c>
      <c r="CZ227" s="12">
        <v>6095.3540000000003</v>
      </c>
      <c r="DA227" s="12">
        <v>10066.48</v>
      </c>
      <c r="DB227" s="12">
        <v>7332.5919999999996</v>
      </c>
      <c r="DC227" s="12">
        <v>8262.6869999999999</v>
      </c>
      <c r="DD227" s="12">
        <v>8984.8080000000009</v>
      </c>
      <c r="DE227" s="12">
        <v>9267.2810000000009</v>
      </c>
      <c r="DF227" s="12">
        <v>9633.9699999999993</v>
      </c>
      <c r="DG227" s="12">
        <v>9445.0460000000003</v>
      </c>
      <c r="DH227" s="12">
        <v>8613.1039999999994</v>
      </c>
      <c r="DI227" s="12">
        <v>8221.4609999999993</v>
      </c>
      <c r="DJ227" s="12">
        <v>11153.33</v>
      </c>
      <c r="DK227">
        <v>14035.39</v>
      </c>
      <c r="DL227">
        <v>7963.5060000000003</v>
      </c>
      <c r="DM227">
        <v>6153.3209999999999</v>
      </c>
      <c r="DN227">
        <v>6033.299</v>
      </c>
      <c r="DO227">
        <v>7481.4870000000001</v>
      </c>
    </row>
    <row r="228" spans="1:119" x14ac:dyDescent="0.25">
      <c r="A228" s="12" t="s">
        <v>66</v>
      </c>
      <c r="B228" s="12" t="s">
        <v>65</v>
      </c>
      <c r="C228" s="12" t="s">
        <v>65</v>
      </c>
      <c r="D228" s="12" t="s">
        <v>33</v>
      </c>
      <c r="E228" s="12" t="s">
        <v>65</v>
      </c>
      <c r="F228" s="12" t="s">
        <v>65</v>
      </c>
      <c r="G228" s="12" t="s">
        <v>65</v>
      </c>
      <c r="H228" s="12" t="s">
        <v>157</v>
      </c>
      <c r="I228" s="12" t="s">
        <v>125</v>
      </c>
      <c r="J228" s="31">
        <v>42598</v>
      </c>
      <c r="K228" s="12">
        <v>16</v>
      </c>
      <c r="L228" s="12">
        <v>19</v>
      </c>
      <c r="M228" s="12">
        <v>210</v>
      </c>
      <c r="N228" s="12">
        <v>210</v>
      </c>
      <c r="O228" s="12">
        <v>217</v>
      </c>
      <c r="P228" s="12">
        <v>217</v>
      </c>
      <c r="Q228" s="12">
        <v>0</v>
      </c>
      <c r="R228" s="12">
        <v>0</v>
      </c>
      <c r="S228" s="12">
        <v>0</v>
      </c>
      <c r="T228" s="12">
        <v>0</v>
      </c>
      <c r="U228" s="12">
        <v>6674.5659999999998</v>
      </c>
      <c r="V228" s="12">
        <v>6333.2780000000002</v>
      </c>
      <c r="W228" s="12">
        <v>6168.6869999999999</v>
      </c>
      <c r="X228" s="12">
        <v>6735.3609999999999</v>
      </c>
      <c r="Y228" s="12">
        <v>6936.95</v>
      </c>
      <c r="Z228" s="12">
        <v>7434.4790000000003</v>
      </c>
      <c r="AA228" s="12">
        <v>8045.1459999999997</v>
      </c>
      <c r="AB228" s="12">
        <v>9345.2690000000002</v>
      </c>
      <c r="AC228" s="12">
        <v>11548.51</v>
      </c>
      <c r="AD228" s="12">
        <v>12372.6</v>
      </c>
      <c r="AE228" s="12">
        <v>13313.28</v>
      </c>
      <c r="AF228" s="12">
        <v>14377.87</v>
      </c>
      <c r="AG228" s="12">
        <v>14959.62</v>
      </c>
      <c r="AH228" s="12">
        <v>16002.48</v>
      </c>
      <c r="AI228" s="12">
        <v>17000.36</v>
      </c>
      <c r="AJ228" s="12">
        <v>13777.67</v>
      </c>
      <c r="AK228" s="12">
        <v>14629.43</v>
      </c>
      <c r="AL228" s="12">
        <v>15326.95</v>
      </c>
      <c r="AM228" s="12">
        <v>15297.17</v>
      </c>
      <c r="AN228" s="12">
        <v>17564.75</v>
      </c>
      <c r="AO228" s="12">
        <v>16691.53</v>
      </c>
      <c r="AP228" s="12">
        <v>13865.16</v>
      </c>
      <c r="AQ228" s="12">
        <v>9327.259</v>
      </c>
      <c r="AR228" s="12">
        <v>7358.1170000000002</v>
      </c>
      <c r="AS228" s="12">
        <v>14757.81</v>
      </c>
      <c r="AT228" s="12">
        <v>65.559520000000006</v>
      </c>
      <c r="AU228" s="12">
        <v>64.645240000000001</v>
      </c>
      <c r="AV228" s="12">
        <v>63.559519999999999</v>
      </c>
      <c r="AW228" s="12">
        <v>62.535710000000002</v>
      </c>
      <c r="AX228" s="12">
        <v>61.826189999999997</v>
      </c>
      <c r="AY228" s="12">
        <v>61.207140000000003</v>
      </c>
      <c r="AZ228" s="12">
        <v>60.75</v>
      </c>
      <c r="BA228" s="12">
        <v>62.211910000000003</v>
      </c>
      <c r="BB228" s="12">
        <v>64.730950000000007</v>
      </c>
      <c r="BC228" s="12">
        <v>67.807140000000004</v>
      </c>
      <c r="BD228" s="12">
        <v>71.219049999999996</v>
      </c>
      <c r="BE228" s="12">
        <v>75.071430000000007</v>
      </c>
      <c r="BF228" s="12">
        <v>78.05</v>
      </c>
      <c r="BG228" s="12">
        <v>81.192859999999996</v>
      </c>
      <c r="BH228" s="12">
        <v>83.011899999999997</v>
      </c>
      <c r="BI228" s="12">
        <v>84.735720000000001</v>
      </c>
      <c r="BJ228" s="12">
        <v>84.9</v>
      </c>
      <c r="BK228" s="12">
        <v>84.166659999999993</v>
      </c>
      <c r="BL228" s="12">
        <v>82.004760000000005</v>
      </c>
      <c r="BM228" s="12">
        <v>77.966669999999993</v>
      </c>
      <c r="BN228" s="12">
        <v>74.083340000000007</v>
      </c>
      <c r="BO228" s="12">
        <v>71.628569999999996</v>
      </c>
      <c r="BP228" s="12">
        <v>69.519049999999993</v>
      </c>
      <c r="BQ228" s="12">
        <v>68.378569999999996</v>
      </c>
      <c r="BR228" s="12">
        <v>-35.844459999999998</v>
      </c>
      <c r="BS228" s="12">
        <v>-115.4804</v>
      </c>
      <c r="BT228" s="12">
        <v>-122.786</v>
      </c>
      <c r="BU228" s="12">
        <v>-297.7953</v>
      </c>
      <c r="BV228" s="12">
        <v>-173.6789</v>
      </c>
      <c r="BW228" s="12">
        <v>-140.929</v>
      </c>
      <c r="BX228" s="12">
        <v>60.078830000000004</v>
      </c>
      <c r="BY228" s="12">
        <v>32.925350000000002</v>
      </c>
      <c r="BZ228" s="12">
        <v>-65.679699999999997</v>
      </c>
      <c r="CA228" s="12">
        <v>63.847850000000001</v>
      </c>
      <c r="CB228" s="12">
        <v>352.41789999999997</v>
      </c>
      <c r="CC228" s="12">
        <v>134.66380000000001</v>
      </c>
      <c r="CD228" s="12">
        <v>142.6704</v>
      </c>
      <c r="CE228" s="12">
        <v>-389.30459999999999</v>
      </c>
      <c r="CF228" s="12">
        <v>-901.91899999999998</v>
      </c>
      <c r="CG228" s="12">
        <v>3086.6729999999998</v>
      </c>
      <c r="CH228" s="12">
        <v>2435.1030000000001</v>
      </c>
      <c r="CI228" s="12">
        <v>2105.027</v>
      </c>
      <c r="CJ228" s="12">
        <v>2142.6239999999998</v>
      </c>
      <c r="CK228" s="12">
        <v>-430.88220000000001</v>
      </c>
      <c r="CL228" s="12">
        <v>167.00190000000001</v>
      </c>
      <c r="CM228" s="12">
        <v>114.17529999999999</v>
      </c>
      <c r="CN228" s="12">
        <v>60.668419999999998</v>
      </c>
      <c r="CO228" s="12">
        <v>101.3138</v>
      </c>
      <c r="CP228" s="12">
        <v>2434.0529999999999</v>
      </c>
      <c r="CQ228" s="12">
        <v>4685.5320000000002</v>
      </c>
      <c r="CR228" s="12">
        <v>4232.3819999999996</v>
      </c>
      <c r="CS228" s="12">
        <v>4030.11</v>
      </c>
      <c r="CT228" s="12">
        <v>3907.1309999999999</v>
      </c>
      <c r="CU228" s="12">
        <v>4096.076</v>
      </c>
      <c r="CV228" s="12">
        <v>3045.53</v>
      </c>
      <c r="CW228" s="12">
        <v>3325.6590000000001</v>
      </c>
      <c r="CX228" s="12">
        <v>2991.36</v>
      </c>
      <c r="CY228" s="12">
        <v>4061.7370000000001</v>
      </c>
      <c r="CZ228" s="12">
        <v>5901.7110000000002</v>
      </c>
      <c r="DA228" s="12">
        <v>9689.1620000000003</v>
      </c>
      <c r="DB228" s="12">
        <v>7195.826</v>
      </c>
      <c r="DC228" s="12">
        <v>8111.6189999999997</v>
      </c>
      <c r="DD228" s="12">
        <v>8857.777</v>
      </c>
      <c r="DE228" s="12">
        <v>9107.6630000000005</v>
      </c>
      <c r="DF228" s="12">
        <v>9473.1929999999993</v>
      </c>
      <c r="DG228" s="12">
        <v>9292.0470000000005</v>
      </c>
      <c r="DH228" s="12">
        <v>8462.2530000000006</v>
      </c>
      <c r="DI228" s="12">
        <v>8069.8320000000003</v>
      </c>
      <c r="DJ228" s="12">
        <v>10836.99</v>
      </c>
      <c r="DK228">
        <v>13572.05</v>
      </c>
      <c r="DL228">
        <v>7985.857</v>
      </c>
      <c r="DM228">
        <v>6182.4709999999995</v>
      </c>
      <c r="DN228">
        <v>6067.0529999999999</v>
      </c>
      <c r="DO228">
        <v>7320.2759999999998</v>
      </c>
    </row>
    <row r="229" spans="1:119" x14ac:dyDescent="0.25">
      <c r="A229" s="12" t="s">
        <v>66</v>
      </c>
      <c r="B229" s="12" t="s">
        <v>65</v>
      </c>
      <c r="C229" s="12" t="s">
        <v>65</v>
      </c>
      <c r="D229" s="12" t="s">
        <v>33</v>
      </c>
      <c r="E229" s="12" t="s">
        <v>65</v>
      </c>
      <c r="F229" s="12" t="s">
        <v>65</v>
      </c>
      <c r="G229" s="12" t="s">
        <v>65</v>
      </c>
      <c r="H229" s="12" t="s">
        <v>157</v>
      </c>
      <c r="I229" s="12" t="s">
        <v>125</v>
      </c>
      <c r="J229" s="31">
        <v>42599</v>
      </c>
      <c r="K229" s="12">
        <v>16</v>
      </c>
      <c r="L229" s="12">
        <v>19</v>
      </c>
      <c r="M229" s="12">
        <v>213</v>
      </c>
      <c r="N229" s="12">
        <v>213</v>
      </c>
      <c r="O229" s="12">
        <v>217</v>
      </c>
      <c r="P229" s="12">
        <v>217</v>
      </c>
      <c r="Q229" s="12">
        <v>0</v>
      </c>
      <c r="R229" s="12">
        <v>0</v>
      </c>
      <c r="S229" s="12">
        <v>0</v>
      </c>
      <c r="T229" s="12">
        <v>0</v>
      </c>
      <c r="U229" s="12">
        <v>6586.8090000000002</v>
      </c>
      <c r="V229" s="12">
        <v>6214.5780000000004</v>
      </c>
      <c r="W229" s="12">
        <v>6122.777</v>
      </c>
      <c r="X229" s="12">
        <v>6828.7359999999999</v>
      </c>
      <c r="Y229" s="12">
        <v>7101.6480000000001</v>
      </c>
      <c r="Z229" s="12">
        <v>7512.8190000000004</v>
      </c>
      <c r="AA229" s="12">
        <v>8234.6530000000002</v>
      </c>
      <c r="AB229" s="12">
        <v>9521.7099999999991</v>
      </c>
      <c r="AC229" s="12">
        <v>11763.59</v>
      </c>
      <c r="AD229" s="12">
        <v>12737.87</v>
      </c>
      <c r="AE229" s="12">
        <v>13597.44</v>
      </c>
      <c r="AF229" s="12">
        <v>14801.34</v>
      </c>
      <c r="AG229" s="12">
        <v>15348.95</v>
      </c>
      <c r="AH229" s="12">
        <v>16595.53</v>
      </c>
      <c r="AI229" s="12">
        <v>17449.82</v>
      </c>
      <c r="AJ229" s="12">
        <v>13676.36</v>
      </c>
      <c r="AK229" s="12">
        <v>14492.53</v>
      </c>
      <c r="AL229" s="12">
        <v>15130.9</v>
      </c>
      <c r="AM229" s="12">
        <v>15157.88</v>
      </c>
      <c r="AN229" s="12">
        <v>17923.509999999998</v>
      </c>
      <c r="AO229" s="12">
        <v>17059.02</v>
      </c>
      <c r="AP229" s="12">
        <v>13953.48</v>
      </c>
      <c r="AQ229" s="12">
        <v>9395.8880000000008</v>
      </c>
      <c r="AR229" s="12">
        <v>7343.2960000000003</v>
      </c>
      <c r="AS229" s="12">
        <v>14614.42</v>
      </c>
      <c r="AT229" s="12">
        <v>67.237089999999995</v>
      </c>
      <c r="AU229" s="12">
        <v>66.061040000000006</v>
      </c>
      <c r="AV229" s="12">
        <v>64.661969999999997</v>
      </c>
      <c r="AW229" s="12">
        <v>63.424880000000002</v>
      </c>
      <c r="AX229" s="12">
        <v>62.617370000000001</v>
      </c>
      <c r="AY229" s="12">
        <v>62.126759999999997</v>
      </c>
      <c r="AZ229" s="12">
        <v>62.01878</v>
      </c>
      <c r="BA229" s="12">
        <v>63.462440000000001</v>
      </c>
      <c r="BB229" s="12">
        <v>66.553989999999999</v>
      </c>
      <c r="BC229" s="12">
        <v>70.215969999999999</v>
      </c>
      <c r="BD229" s="12">
        <v>74.281689999999998</v>
      </c>
      <c r="BE229" s="12">
        <v>78.133799999999994</v>
      </c>
      <c r="BF229" s="12">
        <v>80.934269999999998</v>
      </c>
      <c r="BG229" s="12">
        <v>83.004689999999997</v>
      </c>
      <c r="BH229" s="12">
        <v>84.492959999999997</v>
      </c>
      <c r="BI229" s="12">
        <v>85.701880000000003</v>
      </c>
      <c r="BJ229" s="12">
        <v>85.922539999999998</v>
      </c>
      <c r="BK229" s="12">
        <v>84.950710000000001</v>
      </c>
      <c r="BL229" s="12">
        <v>82.281689999999998</v>
      </c>
      <c r="BM229" s="12">
        <v>78.650239999999997</v>
      </c>
      <c r="BN229" s="12">
        <v>75.053989999999999</v>
      </c>
      <c r="BO229" s="12">
        <v>72.497649999999993</v>
      </c>
      <c r="BP229" s="12">
        <v>70.659620000000004</v>
      </c>
      <c r="BQ229" s="12">
        <v>68.920190000000005</v>
      </c>
      <c r="BR229" s="12">
        <v>-69.850200000000001</v>
      </c>
      <c r="BS229" s="12">
        <v>-148.8553</v>
      </c>
      <c r="BT229" s="12">
        <v>-157.72630000000001</v>
      </c>
      <c r="BU229" s="12">
        <v>-328.15289999999999</v>
      </c>
      <c r="BV229" s="12">
        <v>-196.17930000000001</v>
      </c>
      <c r="BW229" s="12">
        <v>-158.31909999999999</v>
      </c>
      <c r="BX229" s="12">
        <v>64.024109999999993</v>
      </c>
      <c r="BY229" s="12">
        <v>29.483640000000001</v>
      </c>
      <c r="BZ229" s="12">
        <v>-63.148260000000001</v>
      </c>
      <c r="CA229" s="12">
        <v>103.81319999999999</v>
      </c>
      <c r="CB229" s="12">
        <v>461.50459999999998</v>
      </c>
      <c r="CC229" s="12">
        <v>227.1412</v>
      </c>
      <c r="CD229" s="12">
        <v>235.32730000000001</v>
      </c>
      <c r="CE229" s="12">
        <v>-292.36529999999999</v>
      </c>
      <c r="CF229" s="12">
        <v>-799.84580000000005</v>
      </c>
      <c r="CG229" s="12">
        <v>3160.8850000000002</v>
      </c>
      <c r="CH229" s="12">
        <v>2510.0639999999999</v>
      </c>
      <c r="CI229" s="12">
        <v>2181.5459999999998</v>
      </c>
      <c r="CJ229" s="12">
        <v>2206.6350000000002</v>
      </c>
      <c r="CK229" s="12">
        <v>-359.584</v>
      </c>
      <c r="CL229" s="12">
        <v>232.8707</v>
      </c>
      <c r="CM229" s="12">
        <v>129.87180000000001</v>
      </c>
      <c r="CN229" s="12">
        <v>43.678339999999999</v>
      </c>
      <c r="CO229" s="12">
        <v>74.332530000000006</v>
      </c>
      <c r="CP229" s="12">
        <v>2506.4690000000001</v>
      </c>
      <c r="CQ229" s="12">
        <v>4609.8670000000002</v>
      </c>
      <c r="CR229" s="12">
        <v>4173.91</v>
      </c>
      <c r="CS229" s="12">
        <v>3982.7829999999999</v>
      </c>
      <c r="CT229" s="12">
        <v>3859.74</v>
      </c>
      <c r="CU229" s="12">
        <v>4025.674</v>
      </c>
      <c r="CV229" s="12">
        <v>2999.6889999999999</v>
      </c>
      <c r="CW229" s="12">
        <v>3271.5630000000001</v>
      </c>
      <c r="CX229" s="12">
        <v>2960.8690000000001</v>
      </c>
      <c r="CY229" s="12">
        <v>4007.8429999999998</v>
      </c>
      <c r="CZ229" s="12">
        <v>6024.3329999999996</v>
      </c>
      <c r="DA229" s="12">
        <v>9899.1640000000007</v>
      </c>
      <c r="DB229" s="12">
        <v>7249.7610000000004</v>
      </c>
      <c r="DC229" s="12">
        <v>8255.1540000000005</v>
      </c>
      <c r="DD229" s="12">
        <v>8883.4150000000009</v>
      </c>
      <c r="DE229" s="12">
        <v>9167.4709999999995</v>
      </c>
      <c r="DF229" s="12">
        <v>9506.3009999999995</v>
      </c>
      <c r="DG229" s="12">
        <v>9319.6419999999998</v>
      </c>
      <c r="DH229" s="12">
        <v>8496.4840000000004</v>
      </c>
      <c r="DI229" s="12">
        <v>8132.1629999999996</v>
      </c>
      <c r="DJ229" s="12">
        <v>10997</v>
      </c>
      <c r="DK229">
        <v>13845.89</v>
      </c>
      <c r="DL229">
        <v>7854.8450000000003</v>
      </c>
      <c r="DM229">
        <v>6075.3980000000001</v>
      </c>
      <c r="DN229">
        <v>5985.4549999999999</v>
      </c>
      <c r="DO229">
        <v>7388.4679999999998</v>
      </c>
    </row>
    <row r="230" spans="1:119" x14ac:dyDescent="0.25">
      <c r="A230" s="12" t="s">
        <v>66</v>
      </c>
      <c r="B230" s="12" t="s">
        <v>65</v>
      </c>
      <c r="C230" s="12" t="s">
        <v>65</v>
      </c>
      <c r="D230" s="12" t="s">
        <v>33</v>
      </c>
      <c r="E230" s="12" t="s">
        <v>65</v>
      </c>
      <c r="F230" s="12" t="s">
        <v>65</v>
      </c>
      <c r="G230" s="12" t="s">
        <v>65</v>
      </c>
      <c r="H230" s="12" t="s">
        <v>157</v>
      </c>
      <c r="I230" s="12" t="s">
        <v>125</v>
      </c>
      <c r="J230" s="31">
        <v>42632</v>
      </c>
      <c r="K230" s="12">
        <v>17</v>
      </c>
      <c r="L230" s="12">
        <v>19</v>
      </c>
      <c r="M230" s="12">
        <v>212</v>
      </c>
      <c r="N230" s="12">
        <v>212</v>
      </c>
      <c r="O230" s="12">
        <v>216</v>
      </c>
      <c r="P230" s="12">
        <v>216</v>
      </c>
      <c r="Q230" s="12">
        <v>0</v>
      </c>
      <c r="R230" s="12">
        <v>0</v>
      </c>
      <c r="S230" s="12">
        <v>0</v>
      </c>
      <c r="T230" s="12">
        <v>0</v>
      </c>
      <c r="U230" s="12">
        <v>6259.4759999999997</v>
      </c>
      <c r="V230" s="12">
        <v>5834.9059999999999</v>
      </c>
      <c r="W230" s="12">
        <v>5670.1450000000004</v>
      </c>
      <c r="X230" s="12">
        <v>5766.1670000000004</v>
      </c>
      <c r="Y230" s="12">
        <v>6097.4859999999999</v>
      </c>
      <c r="Z230" s="12">
        <v>6298.86</v>
      </c>
      <c r="AA230" s="12">
        <v>7028.8609999999999</v>
      </c>
      <c r="AB230" s="12">
        <v>8104.5820000000003</v>
      </c>
      <c r="AC230" s="12">
        <v>10366.799999999999</v>
      </c>
      <c r="AD230" s="12">
        <v>11557</v>
      </c>
      <c r="AE230" s="12">
        <v>12152.9</v>
      </c>
      <c r="AF230" s="12">
        <v>12962.13</v>
      </c>
      <c r="AG230" s="12">
        <v>13576.19</v>
      </c>
      <c r="AH230" s="12">
        <v>14102.12</v>
      </c>
      <c r="AI230" s="12">
        <v>14751.6</v>
      </c>
      <c r="AJ230" s="12">
        <v>16021.24</v>
      </c>
      <c r="AK230" s="12">
        <v>12112.3</v>
      </c>
      <c r="AL230" s="12">
        <v>13048.42</v>
      </c>
      <c r="AM230" s="12">
        <v>13400.43</v>
      </c>
      <c r="AN230" s="12">
        <v>16459.11</v>
      </c>
      <c r="AO230" s="12">
        <v>15069.59</v>
      </c>
      <c r="AP230" s="12">
        <v>12765.95</v>
      </c>
      <c r="AQ230" s="12">
        <v>8929.5439999999999</v>
      </c>
      <c r="AR230" s="12">
        <v>7233.7659999999996</v>
      </c>
      <c r="AS230" s="12">
        <v>12853.72</v>
      </c>
      <c r="AT230" s="12">
        <v>70.308959999999999</v>
      </c>
      <c r="AU230" s="12">
        <v>68.790090000000006</v>
      </c>
      <c r="AV230" s="12">
        <v>67.52122</v>
      </c>
      <c r="AW230" s="12">
        <v>66.226420000000005</v>
      </c>
      <c r="AX230" s="12">
        <v>65.379710000000003</v>
      </c>
      <c r="AY230" s="12">
        <v>64.563680000000005</v>
      </c>
      <c r="AZ230" s="12">
        <v>64.155659999999997</v>
      </c>
      <c r="BA230" s="12">
        <v>65.334909999999994</v>
      </c>
      <c r="BB230" s="12">
        <v>70.221689999999995</v>
      </c>
      <c r="BC230" s="12">
        <v>75.252359999999996</v>
      </c>
      <c r="BD230" s="12">
        <v>80.264150000000001</v>
      </c>
      <c r="BE230" s="12">
        <v>84.476420000000005</v>
      </c>
      <c r="BF230" s="12">
        <v>87.412729999999996</v>
      </c>
      <c r="BG230" s="12">
        <v>90.188680000000005</v>
      </c>
      <c r="BH230" s="12">
        <v>92.054239999999993</v>
      </c>
      <c r="BI230" s="12">
        <v>92.792450000000002</v>
      </c>
      <c r="BJ230" s="12">
        <v>92.233490000000003</v>
      </c>
      <c r="BK230" s="12">
        <v>90.030659999999997</v>
      </c>
      <c r="BL230" s="12">
        <v>85.915090000000006</v>
      </c>
      <c r="BM230" s="12">
        <v>81.582549999999998</v>
      </c>
      <c r="BN230" s="12">
        <v>78.106129999999993</v>
      </c>
      <c r="BO230" s="12">
        <v>75.42689</v>
      </c>
      <c r="BP230" s="12">
        <v>73.712270000000004</v>
      </c>
      <c r="BQ230" s="12">
        <v>72.318399999999997</v>
      </c>
      <c r="BR230" s="12">
        <v>-93.342240000000004</v>
      </c>
      <c r="BS230" s="12">
        <v>-126.21810000000001</v>
      </c>
      <c r="BT230" s="12">
        <v>-117.5686</v>
      </c>
      <c r="BU230" s="12">
        <v>-88.534049999999993</v>
      </c>
      <c r="BV230" s="12">
        <v>-222.23849999999999</v>
      </c>
      <c r="BW230" s="12">
        <v>-84.095280000000002</v>
      </c>
      <c r="BX230" s="12">
        <v>7.8445780000000003</v>
      </c>
      <c r="BY230" s="12">
        <v>40.69408</v>
      </c>
      <c r="BZ230" s="12">
        <v>-12.06944</v>
      </c>
      <c r="CA230" s="12">
        <v>91.824479999999994</v>
      </c>
      <c r="CB230" s="12">
        <v>468.80720000000002</v>
      </c>
      <c r="CC230" s="12">
        <v>293.98379999999997</v>
      </c>
      <c r="CD230" s="12">
        <v>345.43560000000002</v>
      </c>
      <c r="CE230" s="12">
        <v>363.51420000000002</v>
      </c>
      <c r="CF230" s="12">
        <v>-113.8717</v>
      </c>
      <c r="CG230" s="12">
        <v>-708.84249999999997</v>
      </c>
      <c r="CH230" s="12">
        <v>3475.1280000000002</v>
      </c>
      <c r="CI230" s="12">
        <v>2709.277</v>
      </c>
      <c r="CJ230" s="12">
        <v>2298.5360000000001</v>
      </c>
      <c r="CK230" s="12">
        <v>-459.13709999999998</v>
      </c>
      <c r="CL230" s="12">
        <v>252.40610000000001</v>
      </c>
      <c r="CM230" s="12">
        <v>202.23490000000001</v>
      </c>
      <c r="CN230" s="12">
        <v>251.10310000000001</v>
      </c>
      <c r="CO230" s="12">
        <v>151.16399999999999</v>
      </c>
      <c r="CP230" s="12">
        <v>2825.64</v>
      </c>
      <c r="CQ230" s="12">
        <v>3331.3130000000001</v>
      </c>
      <c r="CR230" s="12">
        <v>2995.15</v>
      </c>
      <c r="CS230" s="12">
        <v>2745.453</v>
      </c>
      <c r="CT230" s="12">
        <v>2660.777</v>
      </c>
      <c r="CU230" s="12">
        <v>2883.5070000000001</v>
      </c>
      <c r="CV230" s="12">
        <v>2199.576</v>
      </c>
      <c r="CW230" s="12">
        <v>2001.434</v>
      </c>
      <c r="CX230" s="12">
        <v>2017.57</v>
      </c>
      <c r="CY230" s="12">
        <v>3193.0909999999999</v>
      </c>
      <c r="CZ230" s="12">
        <v>3932.8270000000002</v>
      </c>
      <c r="DA230" s="12">
        <v>6444.1790000000001</v>
      </c>
      <c r="DB230" s="12">
        <v>4745.6719999999996</v>
      </c>
      <c r="DC230" s="12">
        <v>5765.8940000000002</v>
      </c>
      <c r="DD230" s="12">
        <v>6287.152</v>
      </c>
      <c r="DE230" s="12">
        <v>6518.5249999999996</v>
      </c>
      <c r="DF230" s="12">
        <v>6615.0169999999998</v>
      </c>
      <c r="DG230" s="12">
        <v>6231.6350000000002</v>
      </c>
      <c r="DH230" s="12">
        <v>5503.0060000000003</v>
      </c>
      <c r="DI230" s="12">
        <v>4765.085</v>
      </c>
      <c r="DJ230" s="12">
        <v>6431.6890000000003</v>
      </c>
      <c r="DK230">
        <v>8251.1869999999999</v>
      </c>
      <c r="DL230">
        <v>4494.4750000000004</v>
      </c>
      <c r="DM230">
        <v>5339.24</v>
      </c>
      <c r="DN230">
        <v>4876.7939999999999</v>
      </c>
      <c r="DO230">
        <v>4684.0780000000004</v>
      </c>
    </row>
    <row r="231" spans="1:119" x14ac:dyDescent="0.25">
      <c r="A231" s="12" t="s">
        <v>66</v>
      </c>
      <c r="B231" s="12" t="s">
        <v>65</v>
      </c>
      <c r="C231" s="12" t="s">
        <v>65</v>
      </c>
      <c r="D231" s="12" t="s">
        <v>33</v>
      </c>
      <c r="E231" s="12" t="s">
        <v>65</v>
      </c>
      <c r="F231" s="12" t="s">
        <v>65</v>
      </c>
      <c r="G231" s="12" t="s">
        <v>65</v>
      </c>
      <c r="H231" s="12" t="s">
        <v>157</v>
      </c>
      <c r="I231" s="12" t="s">
        <v>125</v>
      </c>
      <c r="J231" s="31">
        <v>42639</v>
      </c>
      <c r="K231" s="12">
        <v>17</v>
      </c>
      <c r="L231" s="12">
        <v>19</v>
      </c>
      <c r="M231" s="12">
        <v>208</v>
      </c>
      <c r="N231" s="12">
        <v>208</v>
      </c>
      <c r="O231" s="12">
        <v>216</v>
      </c>
      <c r="P231" s="12">
        <v>216</v>
      </c>
      <c r="Q231" s="12">
        <v>0</v>
      </c>
      <c r="R231" s="12">
        <v>0</v>
      </c>
      <c r="S231" s="12">
        <v>0</v>
      </c>
      <c r="T231" s="12">
        <v>0</v>
      </c>
      <c r="U231" s="12">
        <v>6180.0619999999999</v>
      </c>
      <c r="V231" s="12">
        <v>5711.4129999999996</v>
      </c>
      <c r="W231" s="12">
        <v>5551.6480000000001</v>
      </c>
      <c r="X231" s="12">
        <v>5642.7759999999998</v>
      </c>
      <c r="Y231" s="12">
        <v>6079.0969999999998</v>
      </c>
      <c r="Z231" s="12">
        <v>6270.9740000000002</v>
      </c>
      <c r="AA231" s="12">
        <v>6983.2790000000005</v>
      </c>
      <c r="AB231" s="12">
        <v>8090.1289999999999</v>
      </c>
      <c r="AC231" s="12">
        <v>9953.3529999999992</v>
      </c>
      <c r="AD231" s="12">
        <v>11111.3</v>
      </c>
      <c r="AE231" s="12">
        <v>11922.13</v>
      </c>
      <c r="AF231" s="12">
        <v>12944.45</v>
      </c>
      <c r="AG231" s="12">
        <v>13646.55</v>
      </c>
      <c r="AH231" s="12">
        <v>14326.95</v>
      </c>
      <c r="AI231" s="12">
        <v>15423.72</v>
      </c>
      <c r="AJ231" s="12">
        <v>16134.3</v>
      </c>
      <c r="AK231" s="12">
        <v>12120.06</v>
      </c>
      <c r="AL231" s="12">
        <v>13316.84</v>
      </c>
      <c r="AM231" s="12">
        <v>13616.79</v>
      </c>
      <c r="AN231" s="12">
        <v>16762.13</v>
      </c>
      <c r="AO231" s="12">
        <v>15165.09</v>
      </c>
      <c r="AP231" s="12">
        <v>12835.48</v>
      </c>
      <c r="AQ231" s="12">
        <v>8909.2170000000006</v>
      </c>
      <c r="AR231" s="12">
        <v>7240.7650000000003</v>
      </c>
      <c r="AS231" s="12">
        <v>13017.9</v>
      </c>
      <c r="AT231" s="12">
        <v>70.158649999999994</v>
      </c>
      <c r="AU231" s="12">
        <v>68.71875</v>
      </c>
      <c r="AV231" s="12">
        <v>66.846149999999994</v>
      </c>
      <c r="AW231" s="12">
        <v>65.418270000000007</v>
      </c>
      <c r="AX231" s="12">
        <v>64.747600000000006</v>
      </c>
      <c r="AY231" s="12">
        <v>64.286060000000006</v>
      </c>
      <c r="AZ231" s="12">
        <v>63.716349999999998</v>
      </c>
      <c r="BA231" s="12">
        <v>64.769229999999993</v>
      </c>
      <c r="BB231" s="12">
        <v>70.098560000000006</v>
      </c>
      <c r="BC231" s="12">
        <v>76.286060000000006</v>
      </c>
      <c r="BD231" s="12">
        <v>81.985579999999999</v>
      </c>
      <c r="BE231" s="12">
        <v>86.336539999999999</v>
      </c>
      <c r="BF231" s="12">
        <v>89.807689999999994</v>
      </c>
      <c r="BG231" s="12">
        <v>92.84375</v>
      </c>
      <c r="BH231" s="12">
        <v>94.925479999999993</v>
      </c>
      <c r="BI231" s="12">
        <v>95.495189999999994</v>
      </c>
      <c r="BJ231" s="12">
        <v>95.435100000000006</v>
      </c>
      <c r="BK231" s="12">
        <v>93.509609999999995</v>
      </c>
      <c r="BL231" s="12">
        <v>89.310100000000006</v>
      </c>
      <c r="BM231" s="12">
        <v>83.372600000000006</v>
      </c>
      <c r="BN231" s="12">
        <v>79.233170000000001</v>
      </c>
      <c r="BO231" s="12">
        <v>76.125</v>
      </c>
      <c r="BP231" s="12">
        <v>74.605770000000007</v>
      </c>
      <c r="BQ231" s="12">
        <v>72.365390000000005</v>
      </c>
      <c r="BR231" s="12">
        <v>-74.191500000000005</v>
      </c>
      <c r="BS231" s="12">
        <v>-106.1538</v>
      </c>
      <c r="BT231" s="12">
        <v>-100.60420000000001</v>
      </c>
      <c r="BU231" s="12">
        <v>-76.563159999999996</v>
      </c>
      <c r="BV231" s="12">
        <v>-223.02109999999999</v>
      </c>
      <c r="BW231" s="12">
        <v>-88.927769999999995</v>
      </c>
      <c r="BX231" s="12">
        <v>12.7712</v>
      </c>
      <c r="BY231" s="12">
        <v>29.052099999999999</v>
      </c>
      <c r="BZ231" s="12">
        <v>-11.97607</v>
      </c>
      <c r="CA231" s="12">
        <v>100.6377</v>
      </c>
      <c r="CB231" s="12">
        <v>488.36869999999999</v>
      </c>
      <c r="CC231" s="12">
        <v>318.49169999999998</v>
      </c>
      <c r="CD231" s="12">
        <v>369.7047</v>
      </c>
      <c r="CE231" s="12">
        <v>388.5813</v>
      </c>
      <c r="CF231" s="12">
        <v>-95.463489999999993</v>
      </c>
      <c r="CG231" s="12">
        <v>-689.28629999999998</v>
      </c>
      <c r="CH231" s="12">
        <v>3541.201</v>
      </c>
      <c r="CI231" s="12">
        <v>2754.3040000000001</v>
      </c>
      <c r="CJ231" s="12">
        <v>2333.6320000000001</v>
      </c>
      <c r="CK231" s="12">
        <v>-472.46820000000002</v>
      </c>
      <c r="CL231" s="12">
        <v>251.47569999999999</v>
      </c>
      <c r="CM231" s="12">
        <v>200.50579999999999</v>
      </c>
      <c r="CN231" s="12">
        <v>246.04679999999999</v>
      </c>
      <c r="CO231" s="12">
        <v>128.3526</v>
      </c>
      <c r="CP231" s="12">
        <v>2874.3330000000001</v>
      </c>
      <c r="CQ231" s="12">
        <v>3479.62</v>
      </c>
      <c r="CR231" s="12">
        <v>3251.9119999999998</v>
      </c>
      <c r="CS231" s="12">
        <v>3161.8249999999998</v>
      </c>
      <c r="CT231" s="12">
        <v>2777.5</v>
      </c>
      <c r="CU231" s="12">
        <v>2985.5169999999998</v>
      </c>
      <c r="CV231" s="12">
        <v>2284.23</v>
      </c>
      <c r="CW231" s="12">
        <v>2079.29</v>
      </c>
      <c r="CX231" s="12">
        <v>2088.61</v>
      </c>
      <c r="CY231" s="12">
        <v>3399.998</v>
      </c>
      <c r="CZ231" s="12">
        <v>4196.723</v>
      </c>
      <c r="DA231" s="12">
        <v>6851.1540000000005</v>
      </c>
      <c r="DB231" s="12">
        <v>5050.2820000000002</v>
      </c>
      <c r="DC231" s="12">
        <v>6116.69</v>
      </c>
      <c r="DD231" s="12">
        <v>6639.2160000000003</v>
      </c>
      <c r="DE231" s="12">
        <v>6926.067</v>
      </c>
      <c r="DF231" s="12">
        <v>7031.66</v>
      </c>
      <c r="DG231" s="12">
        <v>6610.4679999999998</v>
      </c>
      <c r="DH231" s="12">
        <v>5856.3729999999996</v>
      </c>
      <c r="DI231" s="12">
        <v>5057.1229999999996</v>
      </c>
      <c r="DJ231" s="12">
        <v>6876.6779999999999</v>
      </c>
      <c r="DK231">
        <v>8848.5439999999999</v>
      </c>
      <c r="DL231">
        <v>4763.3770000000004</v>
      </c>
      <c r="DM231">
        <v>5626.6589999999997</v>
      </c>
      <c r="DN231">
        <v>5082.3879999999999</v>
      </c>
      <c r="DO231">
        <v>4982.04</v>
      </c>
    </row>
    <row r="232" spans="1:119" x14ac:dyDescent="0.25">
      <c r="A232" s="12" t="s">
        <v>66</v>
      </c>
      <c r="B232" s="12" t="s">
        <v>65</v>
      </c>
      <c r="C232" s="12" t="s">
        <v>65</v>
      </c>
      <c r="D232" s="12" t="s">
        <v>33</v>
      </c>
      <c r="E232" s="12" t="s">
        <v>65</v>
      </c>
      <c r="F232" s="12" t="s">
        <v>65</v>
      </c>
      <c r="G232" s="12" t="s">
        <v>65</v>
      </c>
      <c r="H232" s="12" t="s">
        <v>157</v>
      </c>
      <c r="I232" s="12" t="s">
        <v>125</v>
      </c>
      <c r="J232" s="31">
        <v>42640</v>
      </c>
      <c r="K232" s="12">
        <v>17</v>
      </c>
      <c r="L232" s="12">
        <v>19</v>
      </c>
      <c r="M232" s="12">
        <v>213</v>
      </c>
      <c r="N232" s="12">
        <v>213</v>
      </c>
      <c r="O232" s="12">
        <v>216</v>
      </c>
      <c r="P232" s="12">
        <v>216</v>
      </c>
      <c r="Q232" s="12">
        <v>0</v>
      </c>
      <c r="R232" s="12">
        <v>0</v>
      </c>
      <c r="S232" s="12">
        <v>0</v>
      </c>
      <c r="T232" s="12">
        <v>0</v>
      </c>
      <c r="U232" s="12">
        <v>6400.3190000000004</v>
      </c>
      <c r="V232" s="12">
        <v>5976.34</v>
      </c>
      <c r="W232" s="12">
        <v>5765.7129999999997</v>
      </c>
      <c r="X232" s="12">
        <v>5704.5309999999999</v>
      </c>
      <c r="Y232" s="12">
        <v>6227.9750000000004</v>
      </c>
      <c r="Z232" s="12">
        <v>6399.5559999999996</v>
      </c>
      <c r="AA232" s="12">
        <v>7248.3019999999997</v>
      </c>
      <c r="AB232" s="12">
        <v>8264.8829999999998</v>
      </c>
      <c r="AC232" s="12">
        <v>10169.549999999999</v>
      </c>
      <c r="AD232" s="12">
        <v>11316.04</v>
      </c>
      <c r="AE232" s="12">
        <v>11974.29</v>
      </c>
      <c r="AF232" s="12">
        <v>12805.39</v>
      </c>
      <c r="AG232" s="12">
        <v>13376.12</v>
      </c>
      <c r="AH232" s="12">
        <v>13947.76</v>
      </c>
      <c r="AI232" s="12">
        <v>14946.58</v>
      </c>
      <c r="AJ232" s="12">
        <v>15643.23</v>
      </c>
      <c r="AK232" s="12">
        <v>11700.53</v>
      </c>
      <c r="AL232" s="12">
        <v>12577.26</v>
      </c>
      <c r="AM232" s="12">
        <v>13089.92</v>
      </c>
      <c r="AN232" s="12">
        <v>16069.17</v>
      </c>
      <c r="AO232" s="12">
        <v>14481.14</v>
      </c>
      <c r="AP232" s="12">
        <v>12234.73</v>
      </c>
      <c r="AQ232" s="12">
        <v>8637.5360000000001</v>
      </c>
      <c r="AR232" s="12">
        <v>6955.9539999999997</v>
      </c>
      <c r="AS232" s="12">
        <v>12455.9</v>
      </c>
      <c r="AT232" s="12">
        <v>70.164320000000004</v>
      </c>
      <c r="AU232" s="12">
        <v>68.603290000000001</v>
      </c>
      <c r="AV232" s="12">
        <v>67.298119999999997</v>
      </c>
      <c r="AW232" s="12">
        <v>65.915490000000005</v>
      </c>
      <c r="AX232" s="12">
        <v>64.758219999999994</v>
      </c>
      <c r="AY232" s="12">
        <v>63.769950000000001</v>
      </c>
      <c r="AZ232" s="12">
        <v>63.084510000000002</v>
      </c>
      <c r="BA232" s="12">
        <v>64.323939999999993</v>
      </c>
      <c r="BB232" s="12">
        <v>69.265259999999998</v>
      </c>
      <c r="BC232" s="12">
        <v>74.612679999999997</v>
      </c>
      <c r="BD232" s="12">
        <v>79.823939999999993</v>
      </c>
      <c r="BE232" s="12">
        <v>83.992959999999997</v>
      </c>
      <c r="BF232" s="12">
        <v>86.575119999999998</v>
      </c>
      <c r="BG232" s="12">
        <v>88.962440000000001</v>
      </c>
      <c r="BH232" s="12">
        <v>90.340379999999996</v>
      </c>
      <c r="BI232" s="12">
        <v>90.211269999999999</v>
      </c>
      <c r="BJ232" s="12">
        <v>89.624409999999997</v>
      </c>
      <c r="BK232" s="12">
        <v>87.206569999999999</v>
      </c>
      <c r="BL232" s="12">
        <v>82.530519999999996</v>
      </c>
      <c r="BM232" s="12">
        <v>76.784030000000001</v>
      </c>
      <c r="BN232" s="12">
        <v>73.523480000000006</v>
      </c>
      <c r="BO232" s="12">
        <v>71.253519999999995</v>
      </c>
      <c r="BP232" s="12">
        <v>69.539910000000006</v>
      </c>
      <c r="BQ232" s="12">
        <v>67.861500000000007</v>
      </c>
      <c r="BR232" s="12">
        <v>-100.68429999999999</v>
      </c>
      <c r="BS232" s="12">
        <v>-131.2346</v>
      </c>
      <c r="BT232" s="12">
        <v>-122.11</v>
      </c>
      <c r="BU232" s="12">
        <v>-93.87397</v>
      </c>
      <c r="BV232" s="12">
        <v>-227.7321</v>
      </c>
      <c r="BW232" s="12">
        <v>-88.499430000000004</v>
      </c>
      <c r="BX232" s="12">
        <v>20.182870000000001</v>
      </c>
      <c r="BY232" s="12">
        <v>36.376390000000001</v>
      </c>
      <c r="BZ232" s="12">
        <v>-13.26892</v>
      </c>
      <c r="CA232" s="12">
        <v>95.737020000000001</v>
      </c>
      <c r="CB232" s="12">
        <v>476.27690000000001</v>
      </c>
      <c r="CC232" s="12">
        <v>305.46289999999999</v>
      </c>
      <c r="CD232" s="12">
        <v>350.81700000000001</v>
      </c>
      <c r="CE232" s="12">
        <v>370.62959999999998</v>
      </c>
      <c r="CF232" s="12">
        <v>-100.8073</v>
      </c>
      <c r="CG232" s="12">
        <v>-687.38019999999995</v>
      </c>
      <c r="CH232" s="12">
        <v>3517.4960000000001</v>
      </c>
      <c r="CI232" s="12">
        <v>2748.9340000000002</v>
      </c>
      <c r="CJ232" s="12">
        <v>2330.5129999999999</v>
      </c>
      <c r="CK232" s="12">
        <v>-468.26400000000001</v>
      </c>
      <c r="CL232" s="12">
        <v>250.59630000000001</v>
      </c>
      <c r="CM232" s="12">
        <v>202.36439999999999</v>
      </c>
      <c r="CN232" s="12">
        <v>242.8451</v>
      </c>
      <c r="CO232" s="12">
        <v>141.4316</v>
      </c>
      <c r="CP232" s="12">
        <v>2863.65</v>
      </c>
      <c r="CQ232" s="12">
        <v>3332.319</v>
      </c>
      <c r="CR232" s="12">
        <v>3074.9650000000001</v>
      </c>
      <c r="CS232" s="12">
        <v>2778.85</v>
      </c>
      <c r="CT232" s="12">
        <v>2671.1849999999999</v>
      </c>
      <c r="CU232" s="12">
        <v>2914.569</v>
      </c>
      <c r="CV232" s="12">
        <v>2208.6529999999998</v>
      </c>
      <c r="CW232" s="12">
        <v>2019.778</v>
      </c>
      <c r="CX232" s="12">
        <v>2021.9939999999999</v>
      </c>
      <c r="CY232" s="12">
        <v>3176.7579999999998</v>
      </c>
      <c r="CZ232" s="12">
        <v>3946.989</v>
      </c>
      <c r="DA232" s="12">
        <v>6443.3779999999997</v>
      </c>
      <c r="DB232" s="12">
        <v>4786.9260000000004</v>
      </c>
      <c r="DC232" s="12">
        <v>5801.7709999999997</v>
      </c>
      <c r="DD232" s="12">
        <v>6305.1180000000004</v>
      </c>
      <c r="DE232" s="12">
        <v>6596.817</v>
      </c>
      <c r="DF232" s="12">
        <v>6679.1319999999996</v>
      </c>
      <c r="DG232" s="12">
        <v>6287.7150000000001</v>
      </c>
      <c r="DH232" s="12">
        <v>5555.7479999999996</v>
      </c>
      <c r="DI232" s="12">
        <v>4822.0550000000003</v>
      </c>
      <c r="DJ232" s="12">
        <v>6533.6440000000002</v>
      </c>
      <c r="DK232">
        <v>8399.098</v>
      </c>
      <c r="DL232">
        <v>4459.8829999999998</v>
      </c>
      <c r="DM232">
        <v>5228.6959999999999</v>
      </c>
      <c r="DN232">
        <v>4819.3370000000004</v>
      </c>
      <c r="DO232">
        <v>4732.3469999999998</v>
      </c>
    </row>
    <row r="233" spans="1:119" x14ac:dyDescent="0.25">
      <c r="A233" s="12" t="s">
        <v>66</v>
      </c>
      <c r="B233" s="12" t="s">
        <v>65</v>
      </c>
      <c r="C233" s="12" t="s">
        <v>65</v>
      </c>
      <c r="D233" s="12" t="s">
        <v>33</v>
      </c>
      <c r="E233" s="12" t="s">
        <v>65</v>
      </c>
      <c r="F233" s="12" t="s">
        <v>65</v>
      </c>
      <c r="G233" s="12" t="s">
        <v>65</v>
      </c>
      <c r="H233" s="12" t="s">
        <v>157</v>
      </c>
      <c r="I233" s="12" t="s">
        <v>125</v>
      </c>
      <c r="K233" s="12">
        <v>16</v>
      </c>
      <c r="L233" s="12">
        <v>19</v>
      </c>
      <c r="M233" s="12">
        <v>227</v>
      </c>
      <c r="N233" s="12">
        <v>227</v>
      </c>
      <c r="O233" s="12">
        <v>233</v>
      </c>
      <c r="P233" s="12">
        <v>233</v>
      </c>
      <c r="Q233" s="12">
        <v>0</v>
      </c>
      <c r="R233" s="12">
        <v>0</v>
      </c>
      <c r="S233" s="12">
        <v>0</v>
      </c>
      <c r="T233" s="12">
        <v>0</v>
      </c>
      <c r="U233" s="12">
        <v>7431.6610000000001</v>
      </c>
      <c r="V233" s="12">
        <v>7007.1390000000001</v>
      </c>
      <c r="W233" s="12">
        <v>6849.1319999999996</v>
      </c>
      <c r="X233" s="12">
        <v>7281.7820000000002</v>
      </c>
      <c r="Y233" s="12">
        <v>7727.65</v>
      </c>
      <c r="Z233" s="12">
        <v>8384.6810000000005</v>
      </c>
      <c r="AA233" s="12">
        <v>9382.5889999999999</v>
      </c>
      <c r="AB233" s="12">
        <v>11324.16</v>
      </c>
      <c r="AC233" s="12">
        <v>14552.6</v>
      </c>
      <c r="AD233" s="12">
        <v>15914.4</v>
      </c>
      <c r="AE233" s="12">
        <v>17469.54</v>
      </c>
      <c r="AF233" s="12">
        <v>18874.75</v>
      </c>
      <c r="AG233" s="12">
        <v>19711.95</v>
      </c>
      <c r="AH233" s="12">
        <v>20894.5</v>
      </c>
      <c r="AI233" s="12">
        <v>22175.81</v>
      </c>
      <c r="AJ233" s="12">
        <v>18337.8</v>
      </c>
      <c r="AK233" s="12">
        <v>19489.77</v>
      </c>
      <c r="AL233" s="12">
        <v>20088.509999999998</v>
      </c>
      <c r="AM233" s="12">
        <v>20182.64</v>
      </c>
      <c r="AN233" s="12">
        <v>22384.639999999999</v>
      </c>
      <c r="AO233" s="12">
        <v>20759.349999999999</v>
      </c>
      <c r="AP233" s="12">
        <v>16657.080000000002</v>
      </c>
      <c r="AQ233" s="12">
        <v>10944.15</v>
      </c>
      <c r="AR233" s="12">
        <v>8470.4850000000006</v>
      </c>
      <c r="AS233" s="12">
        <v>19524.68</v>
      </c>
      <c r="AT233" s="12">
        <v>68.557789999999997</v>
      </c>
      <c r="AU233" s="12">
        <v>67.239220000000003</v>
      </c>
      <c r="AV233" s="12">
        <v>65.996129999999994</v>
      </c>
      <c r="AW233" s="12">
        <v>64.853210000000004</v>
      </c>
      <c r="AX233" s="12">
        <v>63.898710000000001</v>
      </c>
      <c r="AY233" s="12">
        <v>63.083170000000003</v>
      </c>
      <c r="AZ233" s="12">
        <v>63.19256</v>
      </c>
      <c r="BA233" s="12">
        <v>65.596990000000005</v>
      </c>
      <c r="BB233" s="12">
        <v>69.080479999999994</v>
      </c>
      <c r="BC233" s="12">
        <v>72.838009999999997</v>
      </c>
      <c r="BD233" s="12">
        <v>76.758340000000004</v>
      </c>
      <c r="BE233" s="12">
        <v>80.44014</v>
      </c>
      <c r="BF233" s="12">
        <v>83.572909999999993</v>
      </c>
      <c r="BG233" s="12">
        <v>86.23845</v>
      </c>
      <c r="BH233" s="12">
        <v>87.901769999999999</v>
      </c>
      <c r="BI233" s="12">
        <v>88.8583</v>
      </c>
      <c r="BJ233" s="12">
        <v>88.802809999999994</v>
      </c>
      <c r="BK233" s="12">
        <v>87.747569999999996</v>
      </c>
      <c r="BL233" s="12">
        <v>85.558239999999998</v>
      </c>
      <c r="BM233" s="12">
        <v>81.838430000000002</v>
      </c>
      <c r="BN233" s="12">
        <v>77.598889999999997</v>
      </c>
      <c r="BO233" s="12">
        <v>74.577119999999994</v>
      </c>
      <c r="BP233" s="12">
        <v>72.333690000000004</v>
      </c>
      <c r="BQ233" s="12">
        <v>70.612300000000005</v>
      </c>
      <c r="BR233" s="12">
        <v>5.9950299999999999</v>
      </c>
      <c r="BS233" s="12">
        <v>-31.45149</v>
      </c>
      <c r="BT233" s="12">
        <v>-30.139600000000002</v>
      </c>
      <c r="BU233" s="12">
        <v>-242.04830000000001</v>
      </c>
      <c r="BV233" s="12">
        <v>-140.8776</v>
      </c>
      <c r="BW233" s="12">
        <v>-149.0034</v>
      </c>
      <c r="BX233" s="12">
        <v>-32.898600000000002</v>
      </c>
      <c r="BY233" s="12">
        <v>-2.8190490000000001</v>
      </c>
      <c r="BZ233" s="12">
        <v>-62.657319999999999</v>
      </c>
      <c r="CA233" s="12">
        <v>65.749470000000002</v>
      </c>
      <c r="CB233" s="12">
        <v>374.16770000000002</v>
      </c>
      <c r="CC233" s="12">
        <v>301.18810000000002</v>
      </c>
      <c r="CD233" s="12">
        <v>294.459</v>
      </c>
      <c r="CE233" s="12">
        <v>-128.2757</v>
      </c>
      <c r="CF233" s="12">
        <v>-712.31600000000003</v>
      </c>
      <c r="CG233" s="12">
        <v>3866.0549999999998</v>
      </c>
      <c r="CH233" s="12">
        <v>2966.587</v>
      </c>
      <c r="CI233" s="12">
        <v>2614.989</v>
      </c>
      <c r="CJ233" s="12">
        <v>2411.96</v>
      </c>
      <c r="CK233" s="12">
        <v>-573.68020000000001</v>
      </c>
      <c r="CL233" s="12">
        <v>-51.241689999999998</v>
      </c>
      <c r="CM233" s="12">
        <v>-44.880209999999998</v>
      </c>
      <c r="CN233" s="12">
        <v>64.746769999999998</v>
      </c>
      <c r="CO233" s="12">
        <v>53.673099999999998</v>
      </c>
      <c r="CP233" s="12">
        <v>2966.0909999999999</v>
      </c>
      <c r="CQ233" s="12">
        <v>421.14760000000001</v>
      </c>
      <c r="CR233" s="12">
        <v>387.42849999999999</v>
      </c>
      <c r="CS233" s="12">
        <v>368.58659999999998</v>
      </c>
      <c r="CT233" s="12">
        <v>364.4171</v>
      </c>
      <c r="CU233" s="12">
        <v>389.27929999999998</v>
      </c>
      <c r="CV233" s="12">
        <v>307.80939999999998</v>
      </c>
      <c r="CW233" s="12">
        <v>332.49149999999997</v>
      </c>
      <c r="CX233" s="12">
        <v>326.84460000000001</v>
      </c>
      <c r="CY233" s="12">
        <v>465.30189999999999</v>
      </c>
      <c r="CZ233" s="12">
        <v>743.76840000000004</v>
      </c>
      <c r="DA233" s="12">
        <v>1359.307</v>
      </c>
      <c r="DB233" s="12">
        <v>1143.9090000000001</v>
      </c>
      <c r="DC233" s="12">
        <v>1217.761</v>
      </c>
      <c r="DD233" s="12">
        <v>1280.5440000000001</v>
      </c>
      <c r="DE233" s="12">
        <v>1298.8920000000001</v>
      </c>
      <c r="DF233" s="12">
        <v>1316.9960000000001</v>
      </c>
      <c r="DG233" s="12">
        <v>1295.1959999999999</v>
      </c>
      <c r="DH233" s="12">
        <v>1232.0409999999999</v>
      </c>
      <c r="DI233" s="12">
        <v>1229.6849999999999</v>
      </c>
      <c r="DJ233" s="12">
        <v>1561.9480000000001</v>
      </c>
      <c r="DK233">
        <v>1654.56</v>
      </c>
      <c r="DL233">
        <v>870.34799999999996</v>
      </c>
      <c r="DM233">
        <v>644.16999999999996</v>
      </c>
      <c r="DN233">
        <v>572.95100000000002</v>
      </c>
      <c r="DO233">
        <v>1077.6489999999999</v>
      </c>
    </row>
    <row r="234" spans="1:119" x14ac:dyDescent="0.25">
      <c r="A234" s="12" t="s">
        <v>66</v>
      </c>
      <c r="B234" s="12" t="s">
        <v>65</v>
      </c>
      <c r="C234" s="12" t="s">
        <v>65</v>
      </c>
      <c r="D234" s="12" t="s">
        <v>33</v>
      </c>
      <c r="E234" s="12" t="s">
        <v>65</v>
      </c>
      <c r="F234" s="12" t="s">
        <v>65</v>
      </c>
      <c r="G234" s="12" t="s">
        <v>65</v>
      </c>
      <c r="H234" s="12" t="s">
        <v>157</v>
      </c>
      <c r="I234" s="12" t="s">
        <v>127</v>
      </c>
      <c r="J234" s="31">
        <v>42524</v>
      </c>
      <c r="K234" s="12">
        <v>16</v>
      </c>
      <c r="L234" s="12">
        <v>19</v>
      </c>
      <c r="M234" s="12">
        <v>94</v>
      </c>
      <c r="N234" s="12">
        <v>93</v>
      </c>
      <c r="O234" s="12">
        <v>98</v>
      </c>
      <c r="P234" s="12">
        <v>98</v>
      </c>
      <c r="Q234" s="12">
        <v>1</v>
      </c>
      <c r="R234" s="12">
        <v>0</v>
      </c>
      <c r="S234" s="12">
        <v>0</v>
      </c>
      <c r="T234" s="12">
        <v>1</v>
      </c>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v>66.822580000000002</v>
      </c>
      <c r="AU234" s="12">
        <v>65.478489999999994</v>
      </c>
      <c r="AV234" s="12">
        <v>64.301079999999999</v>
      </c>
      <c r="AW234" s="12">
        <v>63.118279999999999</v>
      </c>
      <c r="AX234" s="12">
        <v>62.489249999999998</v>
      </c>
      <c r="AY234" s="12">
        <v>61.435479999999998</v>
      </c>
      <c r="AZ234" s="12">
        <v>62.172040000000003</v>
      </c>
      <c r="BA234" s="12">
        <v>66.532259999999994</v>
      </c>
      <c r="BB234" s="12">
        <v>71.784940000000006</v>
      </c>
      <c r="BC234" s="12">
        <v>77.161289999999994</v>
      </c>
      <c r="BD234" s="12">
        <v>81.962360000000004</v>
      </c>
      <c r="BE234" s="12">
        <v>86.172039999999996</v>
      </c>
      <c r="BF234" s="12">
        <v>89.408600000000007</v>
      </c>
      <c r="BG234" s="12">
        <v>92.263440000000003</v>
      </c>
      <c r="BH234" s="12">
        <v>93.876339999999999</v>
      </c>
      <c r="BI234" s="12">
        <v>95.005380000000002</v>
      </c>
      <c r="BJ234" s="12">
        <v>95.344089999999994</v>
      </c>
      <c r="BK234" s="12">
        <v>94.403229999999994</v>
      </c>
      <c r="BL234" s="12">
        <v>91.881720000000001</v>
      </c>
      <c r="BM234" s="12">
        <v>87.182789999999997</v>
      </c>
      <c r="BN234" s="12">
        <v>81.387100000000004</v>
      </c>
      <c r="BO234" s="12">
        <v>77.317210000000003</v>
      </c>
      <c r="BP234" s="12">
        <v>74.252690000000001</v>
      </c>
      <c r="BQ234" s="12">
        <v>72.021510000000006</v>
      </c>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H234" s="12"/>
      <c r="DI234" s="12"/>
      <c r="DJ234" s="12"/>
    </row>
    <row r="235" spans="1:119" x14ac:dyDescent="0.25">
      <c r="A235" s="12" t="s">
        <v>66</v>
      </c>
      <c r="B235" s="12" t="s">
        <v>65</v>
      </c>
      <c r="C235" s="12" t="s">
        <v>65</v>
      </c>
      <c r="D235" s="12" t="s">
        <v>33</v>
      </c>
      <c r="E235" s="12" t="s">
        <v>65</v>
      </c>
      <c r="F235" s="12" t="s">
        <v>65</v>
      </c>
      <c r="G235" s="12" t="s">
        <v>65</v>
      </c>
      <c r="H235" s="12" t="s">
        <v>157</v>
      </c>
      <c r="I235" s="12" t="s">
        <v>127</v>
      </c>
      <c r="J235" s="31">
        <v>42541</v>
      </c>
      <c r="K235" s="12">
        <v>16</v>
      </c>
      <c r="L235" s="12">
        <v>19</v>
      </c>
      <c r="M235" s="12">
        <v>94</v>
      </c>
      <c r="N235" s="12">
        <v>93</v>
      </c>
      <c r="O235" s="12">
        <v>98</v>
      </c>
      <c r="P235" s="12">
        <v>98</v>
      </c>
      <c r="Q235" s="12">
        <v>1</v>
      </c>
      <c r="R235" s="12">
        <v>0</v>
      </c>
      <c r="S235" s="12">
        <v>0</v>
      </c>
      <c r="T235" s="12">
        <v>1</v>
      </c>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v>65.677419999999998</v>
      </c>
      <c r="AU235" s="12">
        <v>63.973120000000002</v>
      </c>
      <c r="AV235" s="12">
        <v>62.596780000000003</v>
      </c>
      <c r="AW235" s="12">
        <v>61.580649999999999</v>
      </c>
      <c r="AX235" s="12">
        <v>60.489249999999998</v>
      </c>
      <c r="AY235" s="12">
        <v>59.462359999999997</v>
      </c>
      <c r="AZ235" s="12">
        <v>60.0914</v>
      </c>
      <c r="BA235" s="12">
        <v>64.026880000000006</v>
      </c>
      <c r="BB235" s="12">
        <v>68.161289999999994</v>
      </c>
      <c r="BC235" s="12">
        <v>72.489249999999998</v>
      </c>
      <c r="BD235" s="12">
        <v>76.548389999999998</v>
      </c>
      <c r="BE235" s="12">
        <v>79.827960000000004</v>
      </c>
      <c r="BF235" s="12">
        <v>82.806449999999998</v>
      </c>
      <c r="BG235" s="12">
        <v>85.263440000000003</v>
      </c>
      <c r="BH235" s="12">
        <v>86.462360000000004</v>
      </c>
      <c r="BI235" s="12">
        <v>86.81183</v>
      </c>
      <c r="BJ235" s="12">
        <v>86.419359999999998</v>
      </c>
      <c r="BK235" s="12">
        <v>85.161289999999994</v>
      </c>
      <c r="BL235" s="12">
        <v>82.677419999999998</v>
      </c>
      <c r="BM235" s="12">
        <v>78.720429999999993</v>
      </c>
      <c r="BN235" s="12">
        <v>74.854839999999996</v>
      </c>
      <c r="BO235" s="12">
        <v>71.983869999999996</v>
      </c>
      <c r="BP235" s="12">
        <v>69.720429999999993</v>
      </c>
      <c r="BQ235" s="12">
        <v>67.795699999999997</v>
      </c>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H235" s="12"/>
      <c r="DI235" s="12"/>
      <c r="DJ235" s="12"/>
    </row>
    <row r="236" spans="1:119" x14ac:dyDescent="0.25">
      <c r="A236" s="12" t="s">
        <v>66</v>
      </c>
      <c r="B236" s="12" t="s">
        <v>65</v>
      </c>
      <c r="C236" s="12" t="s">
        <v>65</v>
      </c>
      <c r="D236" s="12" t="s">
        <v>33</v>
      </c>
      <c r="E236" s="12" t="s">
        <v>65</v>
      </c>
      <c r="F236" s="12" t="s">
        <v>65</v>
      </c>
      <c r="G236" s="12" t="s">
        <v>65</v>
      </c>
      <c r="H236" s="12" t="s">
        <v>157</v>
      </c>
      <c r="I236" s="12" t="s">
        <v>127</v>
      </c>
      <c r="J236" s="31">
        <v>42542</v>
      </c>
      <c r="K236" s="12">
        <v>18</v>
      </c>
      <c r="L236" s="12">
        <v>19</v>
      </c>
      <c r="M236" s="12">
        <v>96</v>
      </c>
      <c r="N236" s="12">
        <v>95</v>
      </c>
      <c r="O236" s="12">
        <v>98</v>
      </c>
      <c r="P236" s="12">
        <v>98</v>
      </c>
      <c r="Q236" s="12">
        <v>1</v>
      </c>
      <c r="R236" s="12">
        <v>0</v>
      </c>
      <c r="S236" s="12">
        <v>0</v>
      </c>
      <c r="T236" s="12">
        <v>1</v>
      </c>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v>66.552639999999997</v>
      </c>
      <c r="AU236" s="12">
        <v>65.421049999999994</v>
      </c>
      <c r="AV236" s="12">
        <v>64.194739999999996</v>
      </c>
      <c r="AW236" s="12">
        <v>62.826320000000003</v>
      </c>
      <c r="AX236" s="12">
        <v>61.9</v>
      </c>
      <c r="AY236" s="12">
        <v>60.952629999999999</v>
      </c>
      <c r="AZ236" s="12">
        <v>62.031579999999998</v>
      </c>
      <c r="BA236" s="12">
        <v>65.978949999999998</v>
      </c>
      <c r="BB236" s="12">
        <v>69.936840000000004</v>
      </c>
      <c r="BC236" s="12">
        <v>74.363159999999993</v>
      </c>
      <c r="BD236" s="12">
        <v>78.721050000000005</v>
      </c>
      <c r="BE236" s="12">
        <v>82.694739999999996</v>
      </c>
      <c r="BF236" s="12">
        <v>86.426320000000004</v>
      </c>
      <c r="BG236" s="12">
        <v>88.515789999999996</v>
      </c>
      <c r="BH236" s="12">
        <v>90.215789999999998</v>
      </c>
      <c r="BI236" s="12">
        <v>90.468419999999995</v>
      </c>
      <c r="BJ236" s="12">
        <v>89.421049999999994</v>
      </c>
      <c r="BK236" s="12">
        <v>87.910529999999994</v>
      </c>
      <c r="BL236" s="12">
        <v>84.794740000000004</v>
      </c>
      <c r="BM236" s="12">
        <v>80.573679999999996</v>
      </c>
      <c r="BN236" s="12">
        <v>75.547370000000001</v>
      </c>
      <c r="BO236" s="12">
        <v>71.63158</v>
      </c>
      <c r="BP236" s="12">
        <v>69.026309999999995</v>
      </c>
      <c r="BQ236" s="12">
        <v>66.589470000000006</v>
      </c>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H236" s="12"/>
      <c r="DI236" s="12"/>
      <c r="DJ236" s="12"/>
    </row>
    <row r="237" spans="1:119" x14ac:dyDescent="0.25">
      <c r="A237" s="12" t="s">
        <v>66</v>
      </c>
      <c r="B237" s="12" t="s">
        <v>65</v>
      </c>
      <c r="C237" s="12" t="s">
        <v>65</v>
      </c>
      <c r="D237" s="12" t="s">
        <v>33</v>
      </c>
      <c r="E237" s="12" t="s">
        <v>65</v>
      </c>
      <c r="F237" s="12" t="s">
        <v>65</v>
      </c>
      <c r="G237" s="12" t="s">
        <v>65</v>
      </c>
      <c r="H237" s="12" t="s">
        <v>157</v>
      </c>
      <c r="I237" s="12" t="s">
        <v>127</v>
      </c>
      <c r="J237" s="31">
        <v>42543</v>
      </c>
      <c r="K237" s="12">
        <v>18</v>
      </c>
      <c r="L237" s="12">
        <v>19</v>
      </c>
      <c r="M237" s="12">
        <v>94</v>
      </c>
      <c r="N237" s="12">
        <v>93</v>
      </c>
      <c r="O237" s="12">
        <v>98</v>
      </c>
      <c r="P237" s="12">
        <v>98</v>
      </c>
      <c r="Q237" s="12">
        <v>1</v>
      </c>
      <c r="R237" s="12">
        <v>0</v>
      </c>
      <c r="S237" s="12">
        <v>0</v>
      </c>
      <c r="T237" s="12">
        <v>1</v>
      </c>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v>65.268810000000002</v>
      </c>
      <c r="AU237" s="12">
        <v>63.924729999999997</v>
      </c>
      <c r="AV237" s="12">
        <v>62.989249999999998</v>
      </c>
      <c r="AW237" s="12">
        <v>61.940860000000001</v>
      </c>
      <c r="AX237" s="12">
        <v>61.059139999999999</v>
      </c>
      <c r="AY237" s="12">
        <v>60.005369999999999</v>
      </c>
      <c r="AZ237" s="12">
        <v>60.532260000000001</v>
      </c>
      <c r="BA237" s="12">
        <v>63.166670000000003</v>
      </c>
      <c r="BB237" s="12">
        <v>66.521510000000006</v>
      </c>
      <c r="BC237" s="12">
        <v>69.956990000000005</v>
      </c>
      <c r="BD237" s="12">
        <v>72.768810000000002</v>
      </c>
      <c r="BE237" s="12">
        <v>75.016130000000004</v>
      </c>
      <c r="BF237" s="12">
        <v>77.387100000000004</v>
      </c>
      <c r="BG237" s="12">
        <v>79.107529999999997</v>
      </c>
      <c r="BH237" s="12">
        <v>80.209680000000006</v>
      </c>
      <c r="BI237" s="12">
        <v>80.596770000000006</v>
      </c>
      <c r="BJ237" s="12">
        <v>80.145160000000004</v>
      </c>
      <c r="BK237" s="12">
        <v>79.107529999999997</v>
      </c>
      <c r="BL237" s="12">
        <v>76.779570000000007</v>
      </c>
      <c r="BM237" s="12">
        <v>73.543009999999995</v>
      </c>
      <c r="BN237" s="12">
        <v>69.505380000000002</v>
      </c>
      <c r="BO237" s="12">
        <v>66.860209999999995</v>
      </c>
      <c r="BP237" s="12">
        <v>65.064509999999999</v>
      </c>
      <c r="BQ237" s="12">
        <v>63.510750000000002</v>
      </c>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H237" s="12"/>
      <c r="DI237" s="12"/>
      <c r="DJ237" s="12"/>
    </row>
    <row r="238" spans="1:119" x14ac:dyDescent="0.25">
      <c r="A238" s="12" t="s">
        <v>66</v>
      </c>
      <c r="B238" s="12" t="s">
        <v>65</v>
      </c>
      <c r="C238" s="12" t="s">
        <v>65</v>
      </c>
      <c r="D238" s="12" t="s">
        <v>33</v>
      </c>
      <c r="E238" s="12" t="s">
        <v>65</v>
      </c>
      <c r="F238" s="12" t="s">
        <v>65</v>
      </c>
      <c r="G238" s="12" t="s">
        <v>65</v>
      </c>
      <c r="H238" s="12" t="s">
        <v>157</v>
      </c>
      <c r="I238" s="12" t="s">
        <v>127</v>
      </c>
      <c r="J238" s="31">
        <v>42548</v>
      </c>
      <c r="K238" s="12">
        <v>15</v>
      </c>
      <c r="L238" s="12">
        <v>19</v>
      </c>
      <c r="M238" s="12">
        <v>95</v>
      </c>
      <c r="N238" s="12">
        <v>94</v>
      </c>
      <c r="O238" s="12">
        <v>98</v>
      </c>
      <c r="P238" s="12">
        <v>98</v>
      </c>
      <c r="Q238" s="12">
        <v>1</v>
      </c>
      <c r="R238" s="12">
        <v>0</v>
      </c>
      <c r="S238" s="12">
        <v>0</v>
      </c>
      <c r="T238" s="12">
        <v>1</v>
      </c>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v>68.547870000000003</v>
      </c>
      <c r="AU238" s="12">
        <v>66.909580000000005</v>
      </c>
      <c r="AV238" s="12">
        <v>65.537229999999994</v>
      </c>
      <c r="AW238" s="12">
        <v>64.409580000000005</v>
      </c>
      <c r="AX238" s="12">
        <v>63.16489</v>
      </c>
      <c r="AY238" s="12">
        <v>62.16489</v>
      </c>
      <c r="AZ238" s="12">
        <v>62.670209999999997</v>
      </c>
      <c r="BA238" s="12">
        <v>65.978719999999996</v>
      </c>
      <c r="BB238" s="12">
        <v>69.851070000000007</v>
      </c>
      <c r="BC238" s="12">
        <v>74.101070000000007</v>
      </c>
      <c r="BD238" s="12">
        <v>78.515960000000007</v>
      </c>
      <c r="BE238" s="12">
        <v>82.813829999999996</v>
      </c>
      <c r="BF238" s="12">
        <v>86.515960000000007</v>
      </c>
      <c r="BG238" s="12">
        <v>89.351070000000007</v>
      </c>
      <c r="BH238" s="12">
        <v>90.962770000000006</v>
      </c>
      <c r="BI238" s="12">
        <v>91.734039999999993</v>
      </c>
      <c r="BJ238" s="12">
        <v>91.058509999999998</v>
      </c>
      <c r="BK238" s="12">
        <v>89.877660000000006</v>
      </c>
      <c r="BL238" s="12">
        <v>88.047870000000003</v>
      </c>
      <c r="BM238" s="12">
        <v>84.515960000000007</v>
      </c>
      <c r="BN238" s="12">
        <v>79.579790000000003</v>
      </c>
      <c r="BO238" s="12">
        <v>76.170209999999997</v>
      </c>
      <c r="BP238" s="12">
        <v>74.33511</v>
      </c>
      <c r="BQ238" s="12">
        <v>72.457440000000005</v>
      </c>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H238" s="12"/>
      <c r="DI238" s="12"/>
      <c r="DJ238" s="12"/>
    </row>
    <row r="239" spans="1:119" x14ac:dyDescent="0.25">
      <c r="A239" s="12" t="s">
        <v>66</v>
      </c>
      <c r="B239" s="12" t="s">
        <v>65</v>
      </c>
      <c r="C239" s="12" t="s">
        <v>65</v>
      </c>
      <c r="D239" s="12" t="s">
        <v>33</v>
      </c>
      <c r="E239" s="12" t="s">
        <v>65</v>
      </c>
      <c r="F239" s="12" t="s">
        <v>65</v>
      </c>
      <c r="G239" s="12" t="s">
        <v>65</v>
      </c>
      <c r="H239" s="12" t="s">
        <v>157</v>
      </c>
      <c r="I239" s="12" t="s">
        <v>127</v>
      </c>
      <c r="J239" s="31">
        <v>42549</v>
      </c>
      <c r="K239" s="12">
        <v>14</v>
      </c>
      <c r="L239" s="12">
        <v>19</v>
      </c>
      <c r="M239" s="12">
        <v>86</v>
      </c>
      <c r="N239" s="12">
        <v>85</v>
      </c>
      <c r="O239" s="12">
        <v>98</v>
      </c>
      <c r="P239" s="12">
        <v>98</v>
      </c>
      <c r="Q239" s="12">
        <v>1</v>
      </c>
      <c r="R239" s="12">
        <v>0</v>
      </c>
      <c r="S239" s="12">
        <v>0</v>
      </c>
      <c r="T239" s="12">
        <v>1</v>
      </c>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v>70.864710000000002</v>
      </c>
      <c r="AU239" s="12">
        <v>69.323530000000005</v>
      </c>
      <c r="AV239" s="12">
        <v>68.288240000000002</v>
      </c>
      <c r="AW239" s="12">
        <v>66.635289999999998</v>
      </c>
      <c r="AX239" s="12">
        <v>65.276470000000003</v>
      </c>
      <c r="AY239" s="12">
        <v>64.164699999999996</v>
      </c>
      <c r="AZ239" s="12">
        <v>64.247060000000005</v>
      </c>
      <c r="BA239" s="12">
        <v>66.847059999999999</v>
      </c>
      <c r="BB239" s="12">
        <v>70.335300000000004</v>
      </c>
      <c r="BC239" s="12">
        <v>74.441180000000003</v>
      </c>
      <c r="BD239" s="12">
        <v>78.252939999999995</v>
      </c>
      <c r="BE239" s="12">
        <v>81.370590000000007</v>
      </c>
      <c r="BF239" s="12">
        <v>84.552940000000007</v>
      </c>
      <c r="BG239" s="12">
        <v>86.929410000000004</v>
      </c>
      <c r="BH239" s="12">
        <v>88.5</v>
      </c>
      <c r="BI239" s="12">
        <v>89.3</v>
      </c>
      <c r="BJ239" s="12">
        <v>88.494119999999995</v>
      </c>
      <c r="BK239" s="12">
        <v>86.123530000000002</v>
      </c>
      <c r="BL239" s="12">
        <v>83.335300000000004</v>
      </c>
      <c r="BM239" s="12">
        <v>79.723529999999997</v>
      </c>
      <c r="BN239" s="12">
        <v>75.152940000000001</v>
      </c>
      <c r="BO239" s="12">
        <v>71.594120000000004</v>
      </c>
      <c r="BP239" s="12">
        <v>69.723529999999997</v>
      </c>
      <c r="BQ239" s="12">
        <v>68.194109999999995</v>
      </c>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H239" s="12"/>
      <c r="DI239" s="12"/>
      <c r="DJ239" s="12"/>
    </row>
    <row r="240" spans="1:119" x14ac:dyDescent="0.25">
      <c r="A240" s="12" t="s">
        <v>66</v>
      </c>
      <c r="B240" s="12" t="s">
        <v>65</v>
      </c>
      <c r="C240" s="12" t="s">
        <v>65</v>
      </c>
      <c r="D240" s="12" t="s">
        <v>33</v>
      </c>
      <c r="E240" s="12" t="s">
        <v>65</v>
      </c>
      <c r="F240" s="12" t="s">
        <v>65</v>
      </c>
      <c r="G240" s="12" t="s">
        <v>65</v>
      </c>
      <c r="H240" s="12" t="s">
        <v>157</v>
      </c>
      <c r="I240" s="12" t="s">
        <v>127</v>
      </c>
      <c r="J240" s="31">
        <v>42551</v>
      </c>
      <c r="K240" s="12">
        <v>17</v>
      </c>
      <c r="L240" s="12">
        <v>19</v>
      </c>
      <c r="M240" s="12">
        <v>31</v>
      </c>
      <c r="N240" s="12">
        <v>31</v>
      </c>
      <c r="O240" s="12">
        <v>32</v>
      </c>
      <c r="P240" s="12">
        <v>32</v>
      </c>
      <c r="Q240" s="12">
        <v>1</v>
      </c>
      <c r="R240" s="12">
        <v>0</v>
      </c>
      <c r="S240" s="12">
        <v>0</v>
      </c>
      <c r="T240" s="12">
        <v>1</v>
      </c>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v>72.064509999999999</v>
      </c>
      <c r="AU240" s="12">
        <v>70.629040000000003</v>
      </c>
      <c r="AV240" s="12">
        <v>68.983869999999996</v>
      </c>
      <c r="AW240" s="12">
        <v>68</v>
      </c>
      <c r="AX240" s="12">
        <v>66.451610000000002</v>
      </c>
      <c r="AY240" s="12">
        <v>65.596770000000006</v>
      </c>
      <c r="AZ240" s="12">
        <v>65.709680000000006</v>
      </c>
      <c r="BA240" s="12">
        <v>68.661289999999994</v>
      </c>
      <c r="BB240" s="12">
        <v>73.548389999999998</v>
      </c>
      <c r="BC240" s="12">
        <v>78.145160000000004</v>
      </c>
      <c r="BD240" s="12">
        <v>82.112899999999996</v>
      </c>
      <c r="BE240" s="12">
        <v>86.112899999999996</v>
      </c>
      <c r="BF240" s="12">
        <v>90.24194</v>
      </c>
      <c r="BG240" s="12">
        <v>93</v>
      </c>
      <c r="BH240" s="12">
        <v>95.080640000000002</v>
      </c>
      <c r="BI240" s="12">
        <v>96.370959999999997</v>
      </c>
      <c r="BJ240" s="12">
        <v>96.935490000000001</v>
      </c>
      <c r="BK240" s="12">
        <v>96.322580000000002</v>
      </c>
      <c r="BL240" s="12">
        <v>94.387100000000004</v>
      </c>
      <c r="BM240" s="12">
        <v>90.967740000000006</v>
      </c>
      <c r="BN240" s="12">
        <v>86.064509999999999</v>
      </c>
      <c r="BO240" s="12">
        <v>82.306449999999998</v>
      </c>
      <c r="BP240" s="12">
        <v>79.645160000000004</v>
      </c>
      <c r="BQ240" s="12">
        <v>77.209680000000006</v>
      </c>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H240" s="12"/>
      <c r="DI240" s="12"/>
      <c r="DJ240" s="12"/>
    </row>
    <row r="241" spans="1:114" x14ac:dyDescent="0.25">
      <c r="A241" s="12" t="s">
        <v>66</v>
      </c>
      <c r="B241" s="12" t="s">
        <v>65</v>
      </c>
      <c r="C241" s="12" t="s">
        <v>65</v>
      </c>
      <c r="D241" s="12" t="s">
        <v>33</v>
      </c>
      <c r="E241" s="12" t="s">
        <v>65</v>
      </c>
      <c r="F241" s="12" t="s">
        <v>65</v>
      </c>
      <c r="G241" s="12" t="s">
        <v>65</v>
      </c>
      <c r="H241" s="12" t="s">
        <v>157</v>
      </c>
      <c r="I241" s="12" t="s">
        <v>127</v>
      </c>
      <c r="J241" s="31">
        <v>42564</v>
      </c>
      <c r="K241" s="12">
        <v>17</v>
      </c>
      <c r="L241" s="12">
        <v>19</v>
      </c>
      <c r="M241" s="12">
        <v>93</v>
      </c>
      <c r="N241" s="12">
        <v>92</v>
      </c>
      <c r="O241" s="12">
        <v>95</v>
      </c>
      <c r="P241" s="12">
        <v>95</v>
      </c>
      <c r="Q241" s="12">
        <v>1</v>
      </c>
      <c r="R241" s="12">
        <v>0</v>
      </c>
      <c r="S241" s="12">
        <v>0</v>
      </c>
      <c r="T241" s="12">
        <v>1</v>
      </c>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v>63.293480000000002</v>
      </c>
      <c r="AU241" s="12">
        <v>62.478259999999999</v>
      </c>
      <c r="AV241" s="12">
        <v>61.673909999999999</v>
      </c>
      <c r="AW241" s="12">
        <v>60.858699999999999</v>
      </c>
      <c r="AX241" s="12">
        <v>60.054349999999999</v>
      </c>
      <c r="AY241" s="12">
        <v>59.347830000000002</v>
      </c>
      <c r="AZ241" s="12">
        <v>59.907609999999998</v>
      </c>
      <c r="BA241" s="12">
        <v>63.277169999999998</v>
      </c>
      <c r="BB241" s="12">
        <v>67.190219999999997</v>
      </c>
      <c r="BC241" s="12">
        <v>71.625</v>
      </c>
      <c r="BD241" s="12">
        <v>76.043480000000002</v>
      </c>
      <c r="BE241" s="12">
        <v>80.130430000000004</v>
      </c>
      <c r="BF241" s="12">
        <v>83.652180000000001</v>
      </c>
      <c r="BG241" s="12">
        <v>86.461960000000005</v>
      </c>
      <c r="BH241" s="12">
        <v>88.391300000000001</v>
      </c>
      <c r="BI241" s="12">
        <v>89.744569999999996</v>
      </c>
      <c r="BJ241" s="12">
        <v>90.130430000000004</v>
      </c>
      <c r="BK241" s="12">
        <v>89.467389999999995</v>
      </c>
      <c r="BL241" s="12">
        <v>87.440219999999997</v>
      </c>
      <c r="BM241" s="12">
        <v>84.157610000000005</v>
      </c>
      <c r="BN241" s="12">
        <v>79.635869999999997</v>
      </c>
      <c r="BO241" s="12">
        <v>75.619569999999996</v>
      </c>
      <c r="BP241" s="12">
        <v>72.902180000000001</v>
      </c>
      <c r="BQ241" s="12">
        <v>70.956519999999998</v>
      </c>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H241" s="12"/>
      <c r="DI241" s="12"/>
      <c r="DJ241" s="12"/>
    </row>
    <row r="242" spans="1:114" x14ac:dyDescent="0.25">
      <c r="A242" s="12" t="s">
        <v>66</v>
      </c>
      <c r="B242" s="12" t="s">
        <v>65</v>
      </c>
      <c r="C242" s="12" t="s">
        <v>65</v>
      </c>
      <c r="D242" s="12" t="s">
        <v>33</v>
      </c>
      <c r="E242" s="12" t="s">
        <v>65</v>
      </c>
      <c r="F242" s="12" t="s">
        <v>65</v>
      </c>
      <c r="G242" s="12" t="s">
        <v>65</v>
      </c>
      <c r="H242" s="12" t="s">
        <v>157</v>
      </c>
      <c r="I242" s="12" t="s">
        <v>127</v>
      </c>
      <c r="J242" s="31">
        <v>42565</v>
      </c>
      <c r="K242" s="12">
        <v>17</v>
      </c>
      <c r="L242" s="12">
        <v>19</v>
      </c>
      <c r="M242" s="12">
        <v>92</v>
      </c>
      <c r="N242" s="12">
        <v>91</v>
      </c>
      <c r="O242" s="12">
        <v>95</v>
      </c>
      <c r="P242" s="12">
        <v>95</v>
      </c>
      <c r="Q242" s="12">
        <v>1</v>
      </c>
      <c r="R242" s="12">
        <v>0</v>
      </c>
      <c r="S242" s="12">
        <v>0</v>
      </c>
      <c r="T242" s="12">
        <v>1</v>
      </c>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v>69.450550000000007</v>
      </c>
      <c r="AU242" s="12">
        <v>67.884609999999995</v>
      </c>
      <c r="AV242" s="12">
        <v>66.269229999999993</v>
      </c>
      <c r="AW242" s="12">
        <v>64.846149999999994</v>
      </c>
      <c r="AX242" s="12">
        <v>63.9011</v>
      </c>
      <c r="AY242" s="12">
        <v>63.06044</v>
      </c>
      <c r="AZ242" s="12">
        <v>63.34066</v>
      </c>
      <c r="BA242" s="12">
        <v>66.28022</v>
      </c>
      <c r="BB242" s="12">
        <v>70.192310000000006</v>
      </c>
      <c r="BC242" s="12">
        <v>74.587909999999994</v>
      </c>
      <c r="BD242" s="12">
        <v>79.302199999999999</v>
      </c>
      <c r="BE242" s="12">
        <v>82.71978</v>
      </c>
      <c r="BF242" s="12">
        <v>84.972530000000006</v>
      </c>
      <c r="BG242" s="12">
        <v>86.670330000000007</v>
      </c>
      <c r="BH242" s="12">
        <v>88.027469999999994</v>
      </c>
      <c r="BI242" s="12">
        <v>88.747249999999994</v>
      </c>
      <c r="BJ242" s="12">
        <v>88.417580000000001</v>
      </c>
      <c r="BK242" s="12">
        <v>87.538460000000001</v>
      </c>
      <c r="BL242" s="12">
        <v>84.708789999999993</v>
      </c>
      <c r="BM242" s="12">
        <v>80.21978</v>
      </c>
      <c r="BN242" s="12">
        <v>74.758240000000001</v>
      </c>
      <c r="BO242" s="12">
        <v>70.351650000000006</v>
      </c>
      <c r="BP242" s="12">
        <v>67.884609999999995</v>
      </c>
      <c r="BQ242" s="12">
        <v>66.175830000000005</v>
      </c>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H242" s="12"/>
      <c r="DI242" s="12"/>
      <c r="DJ242" s="12"/>
    </row>
    <row r="243" spans="1:114" x14ac:dyDescent="0.25">
      <c r="A243" s="12" t="s">
        <v>66</v>
      </c>
      <c r="B243" s="12" t="s">
        <v>65</v>
      </c>
      <c r="C243" s="12" t="s">
        <v>65</v>
      </c>
      <c r="D243" s="12" t="s">
        <v>33</v>
      </c>
      <c r="E243" s="12" t="s">
        <v>65</v>
      </c>
      <c r="F243" s="12" t="s">
        <v>65</v>
      </c>
      <c r="G243" s="12" t="s">
        <v>65</v>
      </c>
      <c r="H243" s="12" t="s">
        <v>157</v>
      </c>
      <c r="I243" s="12" t="s">
        <v>127</v>
      </c>
      <c r="J243" s="31">
        <v>42577</v>
      </c>
      <c r="K243" s="12">
        <v>16</v>
      </c>
      <c r="L243" s="12">
        <v>19</v>
      </c>
      <c r="M243" s="12">
        <v>91</v>
      </c>
      <c r="N243" s="12">
        <v>91</v>
      </c>
      <c r="O243" s="12">
        <v>95</v>
      </c>
      <c r="P243" s="12">
        <v>95</v>
      </c>
      <c r="Q243" s="12">
        <v>1</v>
      </c>
      <c r="R243" s="12">
        <v>0</v>
      </c>
      <c r="S243" s="12">
        <v>0</v>
      </c>
      <c r="T243" s="12">
        <v>1</v>
      </c>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v>67.230770000000007</v>
      </c>
      <c r="AU243" s="12">
        <v>66.065929999999994</v>
      </c>
      <c r="AV243" s="12">
        <v>64.923079999999999</v>
      </c>
      <c r="AW243" s="12">
        <v>64.236270000000005</v>
      </c>
      <c r="AX243" s="12">
        <v>63.10989</v>
      </c>
      <c r="AY243" s="12">
        <v>62.576920000000001</v>
      </c>
      <c r="AZ243" s="12">
        <v>63.175820000000002</v>
      </c>
      <c r="BA243" s="12">
        <v>65.082419999999999</v>
      </c>
      <c r="BB243" s="12">
        <v>69.148349999999994</v>
      </c>
      <c r="BC243" s="12">
        <v>73.65934</v>
      </c>
      <c r="BD243" s="12">
        <v>78.972530000000006</v>
      </c>
      <c r="BE243" s="12">
        <v>84.038460000000001</v>
      </c>
      <c r="BF243" s="12">
        <v>88.181319999999999</v>
      </c>
      <c r="BG243" s="12">
        <v>91.450550000000007</v>
      </c>
      <c r="BH243" s="12">
        <v>93.390110000000007</v>
      </c>
      <c r="BI243" s="12">
        <v>93.9011</v>
      </c>
      <c r="BJ243" s="12">
        <v>93.791210000000007</v>
      </c>
      <c r="BK243" s="12">
        <v>93.032970000000006</v>
      </c>
      <c r="BL243" s="12">
        <v>91.37912</v>
      </c>
      <c r="BM243" s="12">
        <v>87.467029999999994</v>
      </c>
      <c r="BN243" s="12">
        <v>82.571430000000007</v>
      </c>
      <c r="BO243" s="12">
        <v>78.653850000000006</v>
      </c>
      <c r="BP243" s="12">
        <v>76</v>
      </c>
      <c r="BQ243" s="12">
        <v>73.813190000000006</v>
      </c>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H243" s="12"/>
      <c r="DI243" s="12"/>
      <c r="DJ243" s="12"/>
    </row>
    <row r="244" spans="1:114" x14ac:dyDescent="0.25">
      <c r="A244" s="12" t="s">
        <v>66</v>
      </c>
      <c r="B244" s="12" t="s">
        <v>65</v>
      </c>
      <c r="C244" s="12" t="s">
        <v>65</v>
      </c>
      <c r="D244" s="12" t="s">
        <v>33</v>
      </c>
      <c r="E244" s="12" t="s">
        <v>65</v>
      </c>
      <c r="F244" s="12" t="s">
        <v>65</v>
      </c>
      <c r="G244" s="12" t="s">
        <v>65</v>
      </c>
      <c r="H244" s="12" t="s">
        <v>157</v>
      </c>
      <c r="I244" s="12" t="s">
        <v>127</v>
      </c>
      <c r="J244" s="31">
        <v>42578</v>
      </c>
      <c r="K244" s="12">
        <v>16</v>
      </c>
      <c r="L244" s="12">
        <v>19</v>
      </c>
      <c r="M244" s="12">
        <v>92</v>
      </c>
      <c r="N244" s="12">
        <v>91</v>
      </c>
      <c r="O244" s="12">
        <v>95</v>
      </c>
      <c r="P244" s="12">
        <v>95</v>
      </c>
      <c r="Q244" s="12">
        <v>1</v>
      </c>
      <c r="R244" s="12">
        <v>0</v>
      </c>
      <c r="S244" s="12">
        <v>0</v>
      </c>
      <c r="T244" s="12">
        <v>1</v>
      </c>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v>72.241759999999999</v>
      </c>
      <c r="AU244" s="12">
        <v>70.967029999999994</v>
      </c>
      <c r="AV244" s="12">
        <v>69.329669999999993</v>
      </c>
      <c r="AW244" s="12">
        <v>67.752750000000006</v>
      </c>
      <c r="AX244" s="12">
        <v>66.813190000000006</v>
      </c>
      <c r="AY244" s="12">
        <v>66.032970000000006</v>
      </c>
      <c r="AZ244" s="12">
        <v>65.890110000000007</v>
      </c>
      <c r="BA244" s="12">
        <v>67.802199999999999</v>
      </c>
      <c r="BB244" s="12">
        <v>71.796700000000001</v>
      </c>
      <c r="BC244" s="12">
        <v>76.236270000000005</v>
      </c>
      <c r="BD244" s="12">
        <v>80.950550000000007</v>
      </c>
      <c r="BE244" s="12">
        <v>84.87912</v>
      </c>
      <c r="BF244" s="12">
        <v>88.104389999999995</v>
      </c>
      <c r="BG244" s="12">
        <v>90.346149999999994</v>
      </c>
      <c r="BH244" s="12">
        <v>92.236270000000005</v>
      </c>
      <c r="BI244" s="12">
        <v>93.005489999999995</v>
      </c>
      <c r="BJ244" s="12">
        <v>92.467029999999994</v>
      </c>
      <c r="BK244" s="12">
        <v>90.769229999999993</v>
      </c>
      <c r="BL244" s="12">
        <v>87.225269999999995</v>
      </c>
      <c r="BM244" s="12">
        <v>82.697800000000001</v>
      </c>
      <c r="BN244" s="12">
        <v>77.774730000000005</v>
      </c>
      <c r="BO244" s="12">
        <v>74.829669999999993</v>
      </c>
      <c r="BP244" s="12">
        <v>72.109889999999993</v>
      </c>
      <c r="BQ244" s="12">
        <v>70.28022</v>
      </c>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H244" s="12"/>
      <c r="DI244" s="12"/>
      <c r="DJ244" s="12"/>
    </row>
    <row r="245" spans="1:114" x14ac:dyDescent="0.25">
      <c r="A245" s="12" t="s">
        <v>66</v>
      </c>
      <c r="B245" s="12" t="s">
        <v>65</v>
      </c>
      <c r="C245" s="12" t="s">
        <v>65</v>
      </c>
      <c r="D245" s="12" t="s">
        <v>33</v>
      </c>
      <c r="E245" s="12" t="s">
        <v>65</v>
      </c>
      <c r="F245" s="12" t="s">
        <v>65</v>
      </c>
      <c r="G245" s="12" t="s">
        <v>65</v>
      </c>
      <c r="H245" s="12" t="s">
        <v>157</v>
      </c>
      <c r="I245" s="12" t="s">
        <v>127</v>
      </c>
      <c r="J245" s="31">
        <v>42579</v>
      </c>
      <c r="K245" s="12">
        <v>14</v>
      </c>
      <c r="L245" s="12">
        <v>19</v>
      </c>
      <c r="M245" s="12">
        <v>88</v>
      </c>
      <c r="N245" s="12">
        <v>87</v>
      </c>
      <c r="O245" s="12">
        <v>95</v>
      </c>
      <c r="P245" s="12">
        <v>95</v>
      </c>
      <c r="Q245" s="12">
        <v>1</v>
      </c>
      <c r="R245" s="12">
        <v>0</v>
      </c>
      <c r="S245" s="12">
        <v>0</v>
      </c>
      <c r="T245" s="12">
        <v>1</v>
      </c>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v>68.258619999999993</v>
      </c>
      <c r="AU245" s="12">
        <v>66.678160000000005</v>
      </c>
      <c r="AV245" s="12">
        <v>65.672420000000002</v>
      </c>
      <c r="AW245" s="12">
        <v>65.149420000000006</v>
      </c>
      <c r="AX245" s="12">
        <v>64.431039999999996</v>
      </c>
      <c r="AY245" s="12">
        <v>63.304600000000001</v>
      </c>
      <c r="AZ245" s="12">
        <v>62.747129999999999</v>
      </c>
      <c r="BA245" s="12">
        <v>64.005740000000003</v>
      </c>
      <c r="BB245" s="12">
        <v>67.252880000000005</v>
      </c>
      <c r="BC245" s="12">
        <v>71.097700000000003</v>
      </c>
      <c r="BD245" s="12">
        <v>75.011499999999998</v>
      </c>
      <c r="BE245" s="12">
        <v>79.252880000000005</v>
      </c>
      <c r="BF245" s="12">
        <v>83.068960000000004</v>
      </c>
      <c r="BG245" s="12">
        <v>86.149420000000006</v>
      </c>
      <c r="BH245" s="12">
        <v>88.183909999999997</v>
      </c>
      <c r="BI245" s="12">
        <v>88.873570000000001</v>
      </c>
      <c r="BJ245" s="12">
        <v>89.218389999999999</v>
      </c>
      <c r="BK245" s="12">
        <v>88.045969999999997</v>
      </c>
      <c r="BL245" s="12">
        <v>85.40804</v>
      </c>
      <c r="BM245" s="12">
        <v>81.26437</v>
      </c>
      <c r="BN245" s="12">
        <v>76.488500000000002</v>
      </c>
      <c r="BO245" s="12">
        <v>73.155169999999998</v>
      </c>
      <c r="BP245" s="12">
        <v>70.844830000000002</v>
      </c>
      <c r="BQ245" s="12">
        <v>69.241380000000007</v>
      </c>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H245" s="12"/>
      <c r="DI245" s="12"/>
      <c r="DJ245" s="12"/>
    </row>
    <row r="246" spans="1:114" x14ac:dyDescent="0.25">
      <c r="A246" s="12" t="s">
        <v>66</v>
      </c>
      <c r="B246" s="12" t="s">
        <v>65</v>
      </c>
      <c r="C246" s="12" t="s">
        <v>65</v>
      </c>
      <c r="D246" s="12" t="s">
        <v>33</v>
      </c>
      <c r="E246" s="12" t="s">
        <v>65</v>
      </c>
      <c r="F246" s="12" t="s">
        <v>65</v>
      </c>
      <c r="G246" s="12" t="s">
        <v>65</v>
      </c>
      <c r="H246" s="12" t="s">
        <v>157</v>
      </c>
      <c r="I246" s="12" t="s">
        <v>127</v>
      </c>
      <c r="J246" s="31">
        <v>42597</v>
      </c>
      <c r="K246" s="12">
        <v>15</v>
      </c>
      <c r="L246" s="12">
        <v>19</v>
      </c>
      <c r="M246" s="12">
        <v>89</v>
      </c>
      <c r="N246" s="12">
        <v>88</v>
      </c>
      <c r="O246" s="12">
        <v>95</v>
      </c>
      <c r="P246" s="12">
        <v>95</v>
      </c>
      <c r="Q246" s="12">
        <v>1</v>
      </c>
      <c r="R246" s="12">
        <v>0</v>
      </c>
      <c r="S246" s="12">
        <v>0</v>
      </c>
      <c r="T246" s="12">
        <v>1</v>
      </c>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v>63.840910000000001</v>
      </c>
      <c r="AU246" s="12">
        <v>62.431820000000002</v>
      </c>
      <c r="AV246" s="12">
        <v>61.767040000000001</v>
      </c>
      <c r="AW246" s="12">
        <v>61.278410000000001</v>
      </c>
      <c r="AX246" s="12">
        <v>60.619320000000002</v>
      </c>
      <c r="AY246" s="12">
        <v>60.329540000000001</v>
      </c>
      <c r="AZ246" s="12">
        <v>59.931820000000002</v>
      </c>
      <c r="BA246" s="12">
        <v>60.823860000000003</v>
      </c>
      <c r="BB246" s="12">
        <v>62.630679999999998</v>
      </c>
      <c r="BC246" s="12">
        <v>65.142039999999994</v>
      </c>
      <c r="BD246" s="12">
        <v>68.823859999999996</v>
      </c>
      <c r="BE246" s="12">
        <v>72.977270000000004</v>
      </c>
      <c r="BF246" s="12">
        <v>76.488640000000004</v>
      </c>
      <c r="BG246" s="12">
        <v>79.25</v>
      </c>
      <c r="BH246" s="12">
        <v>80.863640000000004</v>
      </c>
      <c r="BI246" s="12">
        <v>82.261359999999996</v>
      </c>
      <c r="BJ246" s="12">
        <v>82.573859999999996</v>
      </c>
      <c r="BK246" s="12">
        <v>81.653409999999994</v>
      </c>
      <c r="BL246" s="12">
        <v>79.619320000000002</v>
      </c>
      <c r="BM246" s="12">
        <v>75.573859999999996</v>
      </c>
      <c r="BN246" s="12">
        <v>70.982960000000006</v>
      </c>
      <c r="BO246" s="12">
        <v>68.295460000000006</v>
      </c>
      <c r="BP246" s="12">
        <v>66.204539999999994</v>
      </c>
      <c r="BQ246" s="12">
        <v>64.738640000000004</v>
      </c>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H246" s="12"/>
      <c r="DI246" s="12"/>
      <c r="DJ246" s="12"/>
    </row>
    <row r="247" spans="1:114" x14ac:dyDescent="0.25">
      <c r="A247" s="12" t="s">
        <v>66</v>
      </c>
      <c r="B247" s="12" t="s">
        <v>65</v>
      </c>
      <c r="C247" s="12" t="s">
        <v>65</v>
      </c>
      <c r="D247" s="12" t="s">
        <v>33</v>
      </c>
      <c r="E247" s="12" t="s">
        <v>65</v>
      </c>
      <c r="F247" s="12" t="s">
        <v>65</v>
      </c>
      <c r="G247" s="12" t="s">
        <v>65</v>
      </c>
      <c r="H247" s="12" t="s">
        <v>157</v>
      </c>
      <c r="I247" s="12" t="s">
        <v>127</v>
      </c>
      <c r="J247" s="31">
        <v>42598</v>
      </c>
      <c r="K247" s="12">
        <v>16</v>
      </c>
      <c r="L247" s="12">
        <v>19</v>
      </c>
      <c r="M247" s="12">
        <v>92</v>
      </c>
      <c r="N247" s="12">
        <v>91</v>
      </c>
      <c r="O247" s="12">
        <v>95</v>
      </c>
      <c r="P247" s="12">
        <v>95</v>
      </c>
      <c r="Q247" s="12">
        <v>1</v>
      </c>
      <c r="R247" s="12">
        <v>0</v>
      </c>
      <c r="S247" s="12">
        <v>0</v>
      </c>
      <c r="T247" s="12">
        <v>1</v>
      </c>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v>63.527470000000001</v>
      </c>
      <c r="AU247" s="12">
        <v>62.70879</v>
      </c>
      <c r="AV247" s="12">
        <v>61.862639999999999</v>
      </c>
      <c r="AW247" s="12">
        <v>61.236260000000001</v>
      </c>
      <c r="AX247" s="12">
        <v>60.681319999999999</v>
      </c>
      <c r="AY247" s="12">
        <v>60.225270000000002</v>
      </c>
      <c r="AZ247" s="12">
        <v>59.928570000000001</v>
      </c>
      <c r="BA247" s="12">
        <v>61.126370000000001</v>
      </c>
      <c r="BB247" s="12">
        <v>63.29121</v>
      </c>
      <c r="BC247" s="12">
        <v>66.505489999999995</v>
      </c>
      <c r="BD247" s="12">
        <v>70.274730000000005</v>
      </c>
      <c r="BE247" s="12">
        <v>74.021979999999999</v>
      </c>
      <c r="BF247" s="12">
        <v>77.395610000000005</v>
      </c>
      <c r="BG247" s="12">
        <v>80.873630000000006</v>
      </c>
      <c r="BH247" s="12">
        <v>82.505489999999995</v>
      </c>
      <c r="BI247" s="12">
        <v>84.016490000000005</v>
      </c>
      <c r="BJ247" s="12">
        <v>84.384609999999995</v>
      </c>
      <c r="BK247" s="12">
        <v>83.708789999999993</v>
      </c>
      <c r="BL247" s="12">
        <v>81.181319999999999</v>
      </c>
      <c r="BM247" s="12">
        <v>76.516490000000005</v>
      </c>
      <c r="BN247" s="12">
        <v>72.214290000000005</v>
      </c>
      <c r="BO247" s="12">
        <v>69.423079999999999</v>
      </c>
      <c r="BP247" s="12">
        <v>67.423079999999999</v>
      </c>
      <c r="BQ247" s="12">
        <v>66.34066</v>
      </c>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H247" s="12"/>
      <c r="DI247" s="12"/>
      <c r="DJ247" s="12"/>
    </row>
    <row r="248" spans="1:114" x14ac:dyDescent="0.25">
      <c r="A248" s="12" t="s">
        <v>66</v>
      </c>
      <c r="B248" s="12" t="s">
        <v>65</v>
      </c>
      <c r="C248" s="12" t="s">
        <v>65</v>
      </c>
      <c r="D248" s="12" t="s">
        <v>33</v>
      </c>
      <c r="E248" s="12" t="s">
        <v>65</v>
      </c>
      <c r="F248" s="12" t="s">
        <v>65</v>
      </c>
      <c r="G248" s="12" t="s">
        <v>65</v>
      </c>
      <c r="H248" s="12" t="s">
        <v>157</v>
      </c>
      <c r="I248" s="12" t="s">
        <v>127</v>
      </c>
      <c r="J248" s="31">
        <v>42599</v>
      </c>
      <c r="K248" s="12">
        <v>16</v>
      </c>
      <c r="L248" s="12">
        <v>19</v>
      </c>
      <c r="M248" s="12">
        <v>89</v>
      </c>
      <c r="N248" s="12">
        <v>89</v>
      </c>
      <c r="O248" s="12">
        <v>95</v>
      </c>
      <c r="P248" s="12">
        <v>95</v>
      </c>
      <c r="Q248" s="12">
        <v>1</v>
      </c>
      <c r="R248" s="12">
        <v>0</v>
      </c>
      <c r="S248" s="12">
        <v>0</v>
      </c>
      <c r="T248" s="12">
        <v>1</v>
      </c>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v>65.522469999999998</v>
      </c>
      <c r="AU248" s="12">
        <v>64.275279999999995</v>
      </c>
      <c r="AV248" s="12">
        <v>63.123600000000003</v>
      </c>
      <c r="AW248" s="12">
        <v>62.202249999999999</v>
      </c>
      <c r="AX248" s="12">
        <v>61.640450000000001</v>
      </c>
      <c r="AY248" s="12">
        <v>61.325839999999999</v>
      </c>
      <c r="AZ248" s="12">
        <v>61.376399999999997</v>
      </c>
      <c r="BA248" s="12">
        <v>62.466290000000001</v>
      </c>
      <c r="BB248" s="12">
        <v>65.556179999999998</v>
      </c>
      <c r="BC248" s="12">
        <v>69.044939999999997</v>
      </c>
      <c r="BD248" s="12">
        <v>73.320220000000006</v>
      </c>
      <c r="BE248" s="12">
        <v>77.297749999999994</v>
      </c>
      <c r="BF248" s="12">
        <v>80.179779999999994</v>
      </c>
      <c r="BG248" s="12">
        <v>82.432590000000005</v>
      </c>
      <c r="BH248" s="12">
        <v>84.028090000000006</v>
      </c>
      <c r="BI248" s="12">
        <v>85.33708</v>
      </c>
      <c r="BJ248" s="12">
        <v>85.601119999999995</v>
      </c>
      <c r="BK248" s="12">
        <v>84.314610000000002</v>
      </c>
      <c r="BL248" s="12">
        <v>81.432590000000005</v>
      </c>
      <c r="BM248" s="12">
        <v>77.078649999999996</v>
      </c>
      <c r="BN248" s="12">
        <v>72.960669999999993</v>
      </c>
      <c r="BO248" s="12">
        <v>70.275279999999995</v>
      </c>
      <c r="BP248" s="12">
        <v>68.5</v>
      </c>
      <c r="BQ248" s="12">
        <v>66.730339999999998</v>
      </c>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H248" s="12"/>
      <c r="DI248" s="12"/>
      <c r="DJ248" s="12"/>
    </row>
    <row r="249" spans="1:114" x14ac:dyDescent="0.25">
      <c r="A249" s="12" t="s">
        <v>66</v>
      </c>
      <c r="B249" s="12" t="s">
        <v>65</v>
      </c>
      <c r="C249" s="12" t="s">
        <v>65</v>
      </c>
      <c r="D249" s="12" t="s">
        <v>33</v>
      </c>
      <c r="E249" s="12" t="s">
        <v>65</v>
      </c>
      <c r="F249" s="12" t="s">
        <v>65</v>
      </c>
      <c r="G249" s="12" t="s">
        <v>65</v>
      </c>
      <c r="H249" s="12" t="s">
        <v>157</v>
      </c>
      <c r="I249" s="12" t="s">
        <v>127</v>
      </c>
      <c r="J249" s="31">
        <v>42632</v>
      </c>
      <c r="K249" s="12">
        <v>17</v>
      </c>
      <c r="L249" s="12">
        <v>19</v>
      </c>
      <c r="M249" s="12">
        <v>82</v>
      </c>
      <c r="N249" s="12">
        <v>81</v>
      </c>
      <c r="O249" s="12">
        <v>95</v>
      </c>
      <c r="P249" s="12">
        <v>95</v>
      </c>
      <c r="Q249" s="12">
        <v>1</v>
      </c>
      <c r="R249" s="12">
        <v>0</v>
      </c>
      <c r="S249" s="12">
        <v>0</v>
      </c>
      <c r="T249" s="12">
        <v>1</v>
      </c>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v>70.938270000000003</v>
      </c>
      <c r="AU249" s="12">
        <v>69.043210000000002</v>
      </c>
      <c r="AV249" s="12">
        <v>67.740740000000002</v>
      </c>
      <c r="AW249" s="12">
        <v>66.827160000000006</v>
      </c>
      <c r="AX249" s="12">
        <v>65.814809999999994</v>
      </c>
      <c r="AY249" s="12">
        <v>64.808639999999997</v>
      </c>
      <c r="AZ249" s="12">
        <v>64.469139999999996</v>
      </c>
      <c r="BA249" s="12">
        <v>65.351849999999999</v>
      </c>
      <c r="BB249" s="12">
        <v>70.080250000000007</v>
      </c>
      <c r="BC249" s="12">
        <v>75.432100000000005</v>
      </c>
      <c r="BD249" s="12">
        <v>81</v>
      </c>
      <c r="BE249" s="12">
        <v>85.956789999999998</v>
      </c>
      <c r="BF249" s="12">
        <v>89.209879999999998</v>
      </c>
      <c r="BG249" s="12">
        <v>91.728390000000005</v>
      </c>
      <c r="BH249" s="12">
        <v>93.185190000000006</v>
      </c>
      <c r="BI249" s="12">
        <v>93.895070000000004</v>
      </c>
      <c r="BJ249" s="12">
        <v>93.419749999999993</v>
      </c>
      <c r="BK249" s="12">
        <v>90.913579999999996</v>
      </c>
      <c r="BL249" s="12">
        <v>86.75309</v>
      </c>
      <c r="BM249" s="12">
        <v>82.679019999999994</v>
      </c>
      <c r="BN249" s="12">
        <v>79.481480000000005</v>
      </c>
      <c r="BO249" s="12">
        <v>76.759259999999998</v>
      </c>
      <c r="BP249" s="12">
        <v>74.388890000000004</v>
      </c>
      <c r="BQ249" s="12">
        <v>72.604929999999996</v>
      </c>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H249" s="12"/>
      <c r="DI249" s="12"/>
      <c r="DJ249" s="12"/>
    </row>
    <row r="250" spans="1:114" x14ac:dyDescent="0.25">
      <c r="A250" s="12" t="s">
        <v>66</v>
      </c>
      <c r="B250" s="12" t="s">
        <v>65</v>
      </c>
      <c r="C250" s="12" t="s">
        <v>65</v>
      </c>
      <c r="D250" s="12" t="s">
        <v>33</v>
      </c>
      <c r="E250" s="12" t="s">
        <v>65</v>
      </c>
      <c r="F250" s="12" t="s">
        <v>65</v>
      </c>
      <c r="G250" s="12" t="s">
        <v>65</v>
      </c>
      <c r="H250" s="12" t="s">
        <v>157</v>
      </c>
      <c r="I250" s="12" t="s">
        <v>127</v>
      </c>
      <c r="J250" s="31">
        <v>42639</v>
      </c>
      <c r="K250" s="12">
        <v>17</v>
      </c>
      <c r="L250" s="12">
        <v>19</v>
      </c>
      <c r="M250" s="12">
        <v>90</v>
      </c>
      <c r="N250" s="12">
        <v>89</v>
      </c>
      <c r="O250" s="12">
        <v>95</v>
      </c>
      <c r="P250" s="12">
        <v>95</v>
      </c>
      <c r="Q250" s="12">
        <v>1</v>
      </c>
      <c r="R250" s="12">
        <v>0</v>
      </c>
      <c r="S250" s="12">
        <v>0</v>
      </c>
      <c r="T250" s="12">
        <v>1</v>
      </c>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v>70.382019999999997</v>
      </c>
      <c r="AU250" s="12">
        <v>68.887640000000005</v>
      </c>
      <c r="AV250" s="12">
        <v>67.044939999999997</v>
      </c>
      <c r="AW250" s="12">
        <v>65.522469999999998</v>
      </c>
      <c r="AX250" s="12">
        <v>64.595500000000001</v>
      </c>
      <c r="AY250" s="12">
        <v>64.432590000000005</v>
      </c>
      <c r="AZ250" s="12">
        <v>63.915730000000003</v>
      </c>
      <c r="BA250" s="12">
        <v>64.820220000000006</v>
      </c>
      <c r="BB250" s="12">
        <v>70.735950000000003</v>
      </c>
      <c r="BC250" s="12">
        <v>77.280900000000003</v>
      </c>
      <c r="BD250" s="12">
        <v>82.578649999999996</v>
      </c>
      <c r="BE250" s="12">
        <v>87.005619999999993</v>
      </c>
      <c r="BF250" s="12">
        <v>90.612359999999995</v>
      </c>
      <c r="BG250" s="12">
        <v>93.466290000000001</v>
      </c>
      <c r="BH250" s="12">
        <v>95.477530000000002</v>
      </c>
      <c r="BI250" s="12">
        <v>95.876400000000004</v>
      </c>
      <c r="BJ250" s="12">
        <v>96.16292</v>
      </c>
      <c r="BK250" s="12">
        <v>94.674160000000001</v>
      </c>
      <c r="BL250" s="12">
        <v>90.258430000000004</v>
      </c>
      <c r="BM250" s="12">
        <v>83.730339999999998</v>
      </c>
      <c r="BN250" s="12">
        <v>79.623599999999996</v>
      </c>
      <c r="BO250" s="12">
        <v>76.943820000000002</v>
      </c>
      <c r="BP250" s="12">
        <v>74.910110000000003</v>
      </c>
      <c r="BQ250" s="12">
        <v>72.353939999999994</v>
      </c>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H250" s="12"/>
      <c r="DI250" s="12"/>
      <c r="DJ250" s="12"/>
    </row>
    <row r="251" spans="1:114" x14ac:dyDescent="0.25">
      <c r="A251" s="12" t="s">
        <v>66</v>
      </c>
      <c r="B251" s="12" t="s">
        <v>65</v>
      </c>
      <c r="C251" s="12" t="s">
        <v>65</v>
      </c>
      <c r="D251" s="12" t="s">
        <v>33</v>
      </c>
      <c r="E251" s="12" t="s">
        <v>65</v>
      </c>
      <c r="F251" s="12" t="s">
        <v>65</v>
      </c>
      <c r="G251" s="12" t="s">
        <v>65</v>
      </c>
      <c r="H251" s="12" t="s">
        <v>157</v>
      </c>
      <c r="I251" s="12" t="s">
        <v>127</v>
      </c>
      <c r="J251" s="31">
        <v>42640</v>
      </c>
      <c r="K251" s="12">
        <v>17</v>
      </c>
      <c r="L251" s="12">
        <v>19</v>
      </c>
      <c r="M251" s="12">
        <v>90</v>
      </c>
      <c r="N251" s="12">
        <v>89</v>
      </c>
      <c r="O251" s="12">
        <v>95</v>
      </c>
      <c r="P251" s="12">
        <v>95</v>
      </c>
      <c r="Q251" s="12">
        <v>1</v>
      </c>
      <c r="R251" s="12">
        <v>0</v>
      </c>
      <c r="S251" s="12">
        <v>0</v>
      </c>
      <c r="T251" s="12">
        <v>1</v>
      </c>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v>70.516850000000005</v>
      </c>
      <c r="AU251" s="12">
        <v>68.685389999999998</v>
      </c>
      <c r="AV251" s="12">
        <v>67.466290000000001</v>
      </c>
      <c r="AW251" s="12">
        <v>66.213489999999993</v>
      </c>
      <c r="AX251" s="12">
        <v>65.033709999999999</v>
      </c>
      <c r="AY251" s="12">
        <v>64.044939999999997</v>
      </c>
      <c r="AZ251" s="12">
        <v>62.99438</v>
      </c>
      <c r="BA251" s="12">
        <v>63.859549999999999</v>
      </c>
      <c r="BB251" s="12">
        <v>69.33708</v>
      </c>
      <c r="BC251" s="12">
        <v>75.078649999999996</v>
      </c>
      <c r="BD251" s="12">
        <v>80.853939999999994</v>
      </c>
      <c r="BE251" s="12">
        <v>85.325839999999999</v>
      </c>
      <c r="BF251" s="12">
        <v>88.449439999999996</v>
      </c>
      <c r="BG251" s="12">
        <v>91.016850000000005</v>
      </c>
      <c r="BH251" s="12">
        <v>91.848309999999998</v>
      </c>
      <c r="BI251" s="12">
        <v>92.185389999999998</v>
      </c>
      <c r="BJ251" s="12">
        <v>91.775279999999995</v>
      </c>
      <c r="BK251" s="12">
        <v>89.280900000000003</v>
      </c>
      <c r="BL251" s="12">
        <v>84.174160000000001</v>
      </c>
      <c r="BM251" s="12">
        <v>78.213489999999993</v>
      </c>
      <c r="BN251" s="12">
        <v>74.87079</v>
      </c>
      <c r="BO251" s="12">
        <v>72.5</v>
      </c>
      <c r="BP251" s="12">
        <v>70.775279999999995</v>
      </c>
      <c r="BQ251" s="12">
        <v>68.825839999999999</v>
      </c>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H251" s="12"/>
      <c r="DI251" s="12"/>
      <c r="DJ251" s="12"/>
    </row>
    <row r="252" spans="1:114" x14ac:dyDescent="0.25">
      <c r="A252" s="12" t="s">
        <v>66</v>
      </c>
      <c r="B252" s="12" t="s">
        <v>65</v>
      </c>
      <c r="C252" s="12" t="s">
        <v>65</v>
      </c>
      <c r="D252" s="12" t="s">
        <v>33</v>
      </c>
      <c r="E252" s="12" t="s">
        <v>65</v>
      </c>
      <c r="F252" s="12" t="s">
        <v>65</v>
      </c>
      <c r="G252" s="12" t="s">
        <v>65</v>
      </c>
      <c r="H252" s="12" t="s">
        <v>157</v>
      </c>
      <c r="I252" s="12" t="s">
        <v>127</v>
      </c>
      <c r="K252" s="12">
        <v>16</v>
      </c>
      <c r="L252" s="12">
        <v>19</v>
      </c>
      <c r="M252" s="12">
        <v>91</v>
      </c>
      <c r="N252" s="12">
        <v>91</v>
      </c>
      <c r="O252" s="12">
        <v>96</v>
      </c>
      <c r="P252" s="12">
        <v>96</v>
      </c>
      <c r="Q252" s="12">
        <v>1</v>
      </c>
      <c r="R252" s="12">
        <v>0</v>
      </c>
      <c r="S252" s="12">
        <v>0</v>
      </c>
      <c r="T252" s="12">
        <v>1</v>
      </c>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v>66.83708</v>
      </c>
      <c r="AU252" s="12">
        <v>65.578109999999995</v>
      </c>
      <c r="AV252" s="12">
        <v>64.356139999999996</v>
      </c>
      <c r="AW252" s="12">
        <v>63.354410000000001</v>
      </c>
      <c r="AX252" s="12">
        <v>62.537219999999998</v>
      </c>
      <c r="AY252" s="12">
        <v>61.843139999999998</v>
      </c>
      <c r="AZ252" s="12">
        <v>62.105719999999998</v>
      </c>
      <c r="BA252" s="12">
        <v>64.506069999999994</v>
      </c>
      <c r="BB252" s="12">
        <v>68.289779999999993</v>
      </c>
      <c r="BC252" s="12">
        <v>72.516099999999994</v>
      </c>
      <c r="BD252" s="12">
        <v>77.00479</v>
      </c>
      <c r="BE252" s="12">
        <v>81.039550000000006</v>
      </c>
      <c r="BF252" s="12">
        <v>84.346019999999996</v>
      </c>
      <c r="BG252" s="12">
        <v>87.104969999999994</v>
      </c>
      <c r="BH252" s="12">
        <v>88.749780000000001</v>
      </c>
      <c r="BI252" s="12">
        <v>89.679569999999998</v>
      </c>
      <c r="BJ252" s="12">
        <v>89.667900000000003</v>
      </c>
      <c r="BK252" s="12">
        <v>88.565020000000004</v>
      </c>
      <c r="BL252" s="12">
        <v>85.962909999999994</v>
      </c>
      <c r="BM252" s="12">
        <v>81.610529999999997</v>
      </c>
      <c r="BN252" s="12">
        <v>76.960509999999999</v>
      </c>
      <c r="BO252" s="12">
        <v>73.747159999999994</v>
      </c>
      <c r="BP252" s="12">
        <v>71.334350000000001</v>
      </c>
      <c r="BQ252" s="12">
        <v>69.496930000000006</v>
      </c>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H252" s="12"/>
      <c r="DI252" s="12"/>
      <c r="DJ252" s="12"/>
    </row>
    <row r="253" spans="1:114" x14ac:dyDescent="0.25">
      <c r="A253" s="12" t="s">
        <v>66</v>
      </c>
      <c r="B253" s="12" t="s">
        <v>65</v>
      </c>
      <c r="C253" s="12" t="s">
        <v>65</v>
      </c>
      <c r="D253" s="12" t="s">
        <v>37</v>
      </c>
      <c r="E253" s="12" t="s">
        <v>65</v>
      </c>
      <c r="F253" s="12" t="s">
        <v>65</v>
      </c>
      <c r="G253" s="12" t="s">
        <v>65</v>
      </c>
      <c r="H253" s="12" t="s">
        <v>156</v>
      </c>
      <c r="I253" s="12" t="s">
        <v>126</v>
      </c>
      <c r="J253" s="31">
        <v>42541</v>
      </c>
      <c r="K253" s="12">
        <v>16</v>
      </c>
      <c r="L253" s="12">
        <v>19</v>
      </c>
      <c r="M253" s="12">
        <v>2</v>
      </c>
      <c r="N253" s="12">
        <v>2</v>
      </c>
      <c r="O253" s="12">
        <v>2</v>
      </c>
      <c r="P253" s="12">
        <v>2</v>
      </c>
      <c r="Q253" s="12">
        <v>1</v>
      </c>
      <c r="R253" s="12">
        <v>1</v>
      </c>
      <c r="S253" s="12">
        <v>0</v>
      </c>
      <c r="T253" s="12">
        <v>0</v>
      </c>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v>64.5</v>
      </c>
      <c r="AU253" s="12">
        <v>61.75</v>
      </c>
      <c r="AV253" s="12">
        <v>60.5</v>
      </c>
      <c r="AW253" s="12">
        <v>59.75</v>
      </c>
      <c r="AX253" s="12">
        <v>59.25</v>
      </c>
      <c r="AY253" s="12">
        <v>58</v>
      </c>
      <c r="AZ253" s="12">
        <v>59.25</v>
      </c>
      <c r="BA253" s="12">
        <v>62.5</v>
      </c>
      <c r="BB253" s="12">
        <v>67.5</v>
      </c>
      <c r="BC253" s="12">
        <v>71</v>
      </c>
      <c r="BD253" s="12">
        <v>74</v>
      </c>
      <c r="BE253" s="12">
        <v>76.25</v>
      </c>
      <c r="BF253" s="12">
        <v>77.5</v>
      </c>
      <c r="BG253" s="12">
        <v>79.75</v>
      </c>
      <c r="BH253" s="12">
        <v>81.5</v>
      </c>
      <c r="BI253" s="12">
        <v>82.75</v>
      </c>
      <c r="BJ253" s="12">
        <v>84.25</v>
      </c>
      <c r="BK253" s="12">
        <v>83.5</v>
      </c>
      <c r="BL253" s="12">
        <v>81.5</v>
      </c>
      <c r="BM253" s="12">
        <v>77</v>
      </c>
      <c r="BN253" s="12">
        <v>74</v>
      </c>
      <c r="BO253" s="12">
        <v>70.75</v>
      </c>
      <c r="BP253" s="12">
        <v>68.25</v>
      </c>
      <c r="BQ253" s="12">
        <v>67.25</v>
      </c>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H253" s="12"/>
      <c r="DI253" s="12"/>
      <c r="DJ253" s="12"/>
    </row>
    <row r="254" spans="1:114" x14ac:dyDescent="0.25">
      <c r="A254" s="12" t="s">
        <v>66</v>
      </c>
      <c r="B254" s="12" t="s">
        <v>65</v>
      </c>
      <c r="C254" s="12" t="s">
        <v>65</v>
      </c>
      <c r="D254" s="12" t="s">
        <v>37</v>
      </c>
      <c r="E254" s="12" t="s">
        <v>65</v>
      </c>
      <c r="F254" s="12" t="s">
        <v>65</v>
      </c>
      <c r="G254" s="12" t="s">
        <v>65</v>
      </c>
      <c r="H254" s="12" t="s">
        <v>156</v>
      </c>
      <c r="I254" s="12" t="s">
        <v>126</v>
      </c>
      <c r="J254" s="31">
        <v>42542</v>
      </c>
      <c r="K254" s="12">
        <v>18</v>
      </c>
      <c r="L254" s="12">
        <v>19</v>
      </c>
      <c r="M254" s="12">
        <v>2</v>
      </c>
      <c r="N254" s="12">
        <v>2</v>
      </c>
      <c r="O254" s="12">
        <v>2</v>
      </c>
      <c r="P254" s="12">
        <v>2</v>
      </c>
      <c r="Q254" s="12">
        <v>1</v>
      </c>
      <c r="R254" s="12">
        <v>1</v>
      </c>
      <c r="S254" s="12">
        <v>0</v>
      </c>
      <c r="T254" s="12">
        <v>0</v>
      </c>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v>67</v>
      </c>
      <c r="AU254" s="12">
        <v>65.75</v>
      </c>
      <c r="AV254" s="12">
        <v>63.5</v>
      </c>
      <c r="AW254" s="12">
        <v>62.25</v>
      </c>
      <c r="AX254" s="12">
        <v>61.5</v>
      </c>
      <c r="AY254" s="12">
        <v>61</v>
      </c>
      <c r="AZ254" s="12">
        <v>61</v>
      </c>
      <c r="BA254" s="12">
        <v>65.5</v>
      </c>
      <c r="BB254" s="12">
        <v>70.5</v>
      </c>
      <c r="BC254" s="12">
        <v>73.75</v>
      </c>
      <c r="BD254" s="12">
        <v>76.75</v>
      </c>
      <c r="BE254" s="12">
        <v>79.5</v>
      </c>
      <c r="BF254" s="12">
        <v>81</v>
      </c>
      <c r="BG254" s="12">
        <v>82.75</v>
      </c>
      <c r="BH254" s="12">
        <v>84.25</v>
      </c>
      <c r="BI254" s="12">
        <v>85.25</v>
      </c>
      <c r="BJ254" s="12">
        <v>85</v>
      </c>
      <c r="BK254" s="12">
        <v>84</v>
      </c>
      <c r="BL254" s="12">
        <v>82.25</v>
      </c>
      <c r="BM254" s="12">
        <v>78.25</v>
      </c>
      <c r="BN254" s="12">
        <v>73.25</v>
      </c>
      <c r="BO254" s="12">
        <v>71.25</v>
      </c>
      <c r="BP254" s="12">
        <v>69.25</v>
      </c>
      <c r="BQ254" s="12">
        <v>68.5</v>
      </c>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H254" s="12"/>
      <c r="DI254" s="12"/>
      <c r="DJ254" s="12"/>
    </row>
    <row r="255" spans="1:114" x14ac:dyDescent="0.25">
      <c r="A255" s="12" t="s">
        <v>66</v>
      </c>
      <c r="B255" s="12" t="s">
        <v>65</v>
      </c>
      <c r="C255" s="12" t="s">
        <v>65</v>
      </c>
      <c r="D255" s="12" t="s">
        <v>37</v>
      </c>
      <c r="E255" s="12" t="s">
        <v>65</v>
      </c>
      <c r="F255" s="12" t="s">
        <v>65</v>
      </c>
      <c r="G255" s="12" t="s">
        <v>65</v>
      </c>
      <c r="H255" s="12" t="s">
        <v>156</v>
      </c>
      <c r="I255" s="12" t="s">
        <v>126</v>
      </c>
      <c r="J255" s="31">
        <v>42543</v>
      </c>
      <c r="K255" s="12">
        <v>18</v>
      </c>
      <c r="L255" s="12">
        <v>19</v>
      </c>
      <c r="M255" s="12">
        <v>2</v>
      </c>
      <c r="N255" s="12">
        <v>2</v>
      </c>
      <c r="O255" s="12">
        <v>2</v>
      </c>
      <c r="P255" s="12">
        <v>2</v>
      </c>
      <c r="Q255" s="12">
        <v>1</v>
      </c>
      <c r="R255" s="12">
        <v>1</v>
      </c>
      <c r="S255" s="12">
        <v>0</v>
      </c>
      <c r="T255" s="12">
        <v>0</v>
      </c>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v>67</v>
      </c>
      <c r="AU255" s="12">
        <v>66.25</v>
      </c>
      <c r="AV255" s="12">
        <v>66</v>
      </c>
      <c r="AW255" s="12">
        <v>63.25</v>
      </c>
      <c r="AX255" s="12">
        <v>62.25</v>
      </c>
      <c r="AY255" s="12">
        <v>61.75</v>
      </c>
      <c r="AZ255" s="12">
        <v>62.5</v>
      </c>
      <c r="BA255" s="12">
        <v>64.5</v>
      </c>
      <c r="BB255" s="12">
        <v>65.75</v>
      </c>
      <c r="BC255" s="12">
        <v>67.25</v>
      </c>
      <c r="BD255" s="12">
        <v>69.5</v>
      </c>
      <c r="BE255" s="12">
        <v>71.25</v>
      </c>
      <c r="BF255" s="12">
        <v>73.5</v>
      </c>
      <c r="BG255" s="12">
        <v>74.75</v>
      </c>
      <c r="BH255" s="12">
        <v>76</v>
      </c>
      <c r="BI255" s="12">
        <v>77.25</v>
      </c>
      <c r="BJ255" s="12">
        <v>77.5</v>
      </c>
      <c r="BK255" s="12">
        <v>78</v>
      </c>
      <c r="BL255" s="12">
        <v>77.25</v>
      </c>
      <c r="BM255" s="12">
        <v>75.25</v>
      </c>
      <c r="BN255" s="12">
        <v>72.75</v>
      </c>
      <c r="BO255" s="12">
        <v>71</v>
      </c>
      <c r="BP255" s="12">
        <v>69.75</v>
      </c>
      <c r="BQ255" s="12">
        <v>68</v>
      </c>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H255" s="12"/>
      <c r="DI255" s="12"/>
      <c r="DJ255" s="12"/>
    </row>
    <row r="256" spans="1:114" x14ac:dyDescent="0.25">
      <c r="A256" s="12" t="s">
        <v>66</v>
      </c>
      <c r="B256" s="12" t="s">
        <v>65</v>
      </c>
      <c r="C256" s="12" t="s">
        <v>65</v>
      </c>
      <c r="D256" s="12" t="s">
        <v>37</v>
      </c>
      <c r="E256" s="12" t="s">
        <v>65</v>
      </c>
      <c r="F256" s="12" t="s">
        <v>65</v>
      </c>
      <c r="G256" s="12" t="s">
        <v>65</v>
      </c>
      <c r="H256" s="12" t="s">
        <v>156</v>
      </c>
      <c r="I256" s="12" t="s">
        <v>126</v>
      </c>
      <c r="J256" s="31">
        <v>42548</v>
      </c>
      <c r="K256" s="12">
        <v>16</v>
      </c>
      <c r="L256" s="12">
        <v>19</v>
      </c>
      <c r="M256" s="12">
        <v>2</v>
      </c>
      <c r="N256" s="12">
        <v>2</v>
      </c>
      <c r="O256" s="12">
        <v>2</v>
      </c>
      <c r="P256" s="12">
        <v>2</v>
      </c>
      <c r="Q256" s="12">
        <v>1</v>
      </c>
      <c r="R256" s="12">
        <v>1</v>
      </c>
      <c r="S256" s="12">
        <v>0</v>
      </c>
      <c r="T256" s="12">
        <v>0</v>
      </c>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v>66.75</v>
      </c>
      <c r="AU256" s="12">
        <v>66.25</v>
      </c>
      <c r="AV256" s="12">
        <v>64.75</v>
      </c>
      <c r="AW256" s="12">
        <v>62.25</v>
      </c>
      <c r="AX256" s="12">
        <v>61.25</v>
      </c>
      <c r="AY256" s="12">
        <v>61</v>
      </c>
      <c r="AZ256" s="12">
        <v>63</v>
      </c>
      <c r="BA256" s="12">
        <v>66.5</v>
      </c>
      <c r="BB256" s="12">
        <v>69</v>
      </c>
      <c r="BC256" s="12">
        <v>72.25</v>
      </c>
      <c r="BD256" s="12">
        <v>76.5</v>
      </c>
      <c r="BE256" s="12">
        <v>79.5</v>
      </c>
      <c r="BF256" s="12">
        <v>81.25</v>
      </c>
      <c r="BG256" s="12">
        <v>82.75</v>
      </c>
      <c r="BH256" s="12">
        <v>85.25</v>
      </c>
      <c r="BI256" s="12">
        <v>87.25</v>
      </c>
      <c r="BJ256" s="12">
        <v>87.25</v>
      </c>
      <c r="BK256" s="12">
        <v>88.5</v>
      </c>
      <c r="BL256" s="12">
        <v>85.75</v>
      </c>
      <c r="BM256" s="12">
        <v>81.5</v>
      </c>
      <c r="BN256" s="12">
        <v>75.75</v>
      </c>
      <c r="BO256" s="12">
        <v>73</v>
      </c>
      <c r="BP256" s="12">
        <v>71.25</v>
      </c>
      <c r="BQ256" s="12">
        <v>70</v>
      </c>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H256" s="12"/>
      <c r="DI256" s="12"/>
      <c r="DJ256" s="12"/>
    </row>
    <row r="257" spans="1:114" x14ac:dyDescent="0.25">
      <c r="A257" s="12" t="s">
        <v>66</v>
      </c>
      <c r="B257" s="12" t="s">
        <v>65</v>
      </c>
      <c r="C257" s="12" t="s">
        <v>65</v>
      </c>
      <c r="D257" s="12" t="s">
        <v>37</v>
      </c>
      <c r="E257" s="12" t="s">
        <v>65</v>
      </c>
      <c r="F257" s="12" t="s">
        <v>65</v>
      </c>
      <c r="G257" s="12" t="s">
        <v>65</v>
      </c>
      <c r="H257" s="12" t="s">
        <v>156</v>
      </c>
      <c r="I257" s="12" t="s">
        <v>126</v>
      </c>
      <c r="J257" s="31">
        <v>42549</v>
      </c>
      <c r="K257" s="12">
        <v>16</v>
      </c>
      <c r="L257" s="12">
        <v>19</v>
      </c>
      <c r="M257" s="12">
        <v>2</v>
      </c>
      <c r="N257" s="12">
        <v>2</v>
      </c>
      <c r="O257" s="12">
        <v>2</v>
      </c>
      <c r="P257" s="12">
        <v>2</v>
      </c>
      <c r="Q257" s="12">
        <v>1</v>
      </c>
      <c r="R257" s="12">
        <v>1</v>
      </c>
      <c r="S257" s="12">
        <v>0</v>
      </c>
      <c r="T257" s="12">
        <v>0</v>
      </c>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v>68.5</v>
      </c>
      <c r="AU257" s="12">
        <v>65.75</v>
      </c>
      <c r="AV257" s="12">
        <v>64</v>
      </c>
      <c r="AW257" s="12">
        <v>62.5</v>
      </c>
      <c r="AX257" s="12">
        <v>62</v>
      </c>
      <c r="AY257" s="12">
        <v>61.25</v>
      </c>
      <c r="AZ257" s="12">
        <v>62</v>
      </c>
      <c r="BA257" s="12">
        <v>65.25</v>
      </c>
      <c r="BB257" s="12">
        <v>69.5</v>
      </c>
      <c r="BC257" s="12">
        <v>72</v>
      </c>
      <c r="BD257" s="12">
        <v>74.25</v>
      </c>
      <c r="BE257" s="12">
        <v>76.25</v>
      </c>
      <c r="BF257" s="12">
        <v>79</v>
      </c>
      <c r="BG257" s="12">
        <v>81</v>
      </c>
      <c r="BH257" s="12">
        <v>82</v>
      </c>
      <c r="BI257" s="12">
        <v>82.25</v>
      </c>
      <c r="BJ257" s="12">
        <v>83.25</v>
      </c>
      <c r="BK257" s="12">
        <v>83.5</v>
      </c>
      <c r="BL257" s="12">
        <v>82</v>
      </c>
      <c r="BM257" s="12">
        <v>78.5</v>
      </c>
      <c r="BN257" s="12">
        <v>74.5</v>
      </c>
      <c r="BO257" s="12">
        <v>72.5</v>
      </c>
      <c r="BP257" s="12">
        <v>71</v>
      </c>
      <c r="BQ257" s="12">
        <v>69.75</v>
      </c>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H257" s="12"/>
      <c r="DI257" s="12"/>
      <c r="DJ257" s="12"/>
    </row>
    <row r="258" spans="1:114" x14ac:dyDescent="0.25">
      <c r="A258" s="12" t="s">
        <v>66</v>
      </c>
      <c r="B258" s="12" t="s">
        <v>65</v>
      </c>
      <c r="C258" s="12" t="s">
        <v>65</v>
      </c>
      <c r="D258" s="12" t="s">
        <v>37</v>
      </c>
      <c r="E258" s="12" t="s">
        <v>65</v>
      </c>
      <c r="F258" s="12" t="s">
        <v>65</v>
      </c>
      <c r="G258" s="12" t="s">
        <v>65</v>
      </c>
      <c r="H258" s="12" t="s">
        <v>156</v>
      </c>
      <c r="I258" s="12" t="s">
        <v>126</v>
      </c>
      <c r="J258" s="31">
        <v>42551</v>
      </c>
      <c r="K258" s="12">
        <v>17</v>
      </c>
      <c r="L258" s="12">
        <v>19</v>
      </c>
      <c r="M258" s="12">
        <v>2</v>
      </c>
      <c r="N258" s="12">
        <v>2</v>
      </c>
      <c r="O258" s="12">
        <v>2</v>
      </c>
      <c r="P258" s="12">
        <v>2</v>
      </c>
      <c r="Q258" s="12">
        <v>1</v>
      </c>
      <c r="R258" s="12">
        <v>1</v>
      </c>
      <c r="S258" s="12">
        <v>0</v>
      </c>
      <c r="T258" s="12">
        <v>0</v>
      </c>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v>67.25</v>
      </c>
      <c r="AU258" s="12">
        <v>66.5</v>
      </c>
      <c r="AV258" s="12">
        <v>64.75</v>
      </c>
      <c r="AW258" s="12">
        <v>63</v>
      </c>
      <c r="AX258" s="12">
        <v>62.25</v>
      </c>
      <c r="AY258" s="12">
        <v>61.75</v>
      </c>
      <c r="AZ258" s="12">
        <v>62</v>
      </c>
      <c r="BA258" s="12">
        <v>64</v>
      </c>
      <c r="BB258" s="12">
        <v>66.5</v>
      </c>
      <c r="BC258" s="12">
        <v>69.75</v>
      </c>
      <c r="BD258" s="12">
        <v>72</v>
      </c>
      <c r="BE258" s="12">
        <v>75</v>
      </c>
      <c r="BF258" s="12">
        <v>77</v>
      </c>
      <c r="BG258" s="12">
        <v>79.25</v>
      </c>
      <c r="BH258" s="12">
        <v>82.5</v>
      </c>
      <c r="BI258" s="12">
        <v>82.75</v>
      </c>
      <c r="BJ258" s="12">
        <v>84.25</v>
      </c>
      <c r="BK258" s="12">
        <v>83.75</v>
      </c>
      <c r="BL258" s="12">
        <v>82.25</v>
      </c>
      <c r="BM258" s="12">
        <v>77.75</v>
      </c>
      <c r="BN258" s="12">
        <v>73.75</v>
      </c>
      <c r="BO258" s="12">
        <v>71.75</v>
      </c>
      <c r="BP258" s="12">
        <v>70.5</v>
      </c>
      <c r="BQ258" s="12">
        <v>69.5</v>
      </c>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H258" s="12"/>
      <c r="DI258" s="12"/>
      <c r="DJ258" s="12"/>
    </row>
    <row r="259" spans="1:114" x14ac:dyDescent="0.25">
      <c r="A259" s="12" t="s">
        <v>66</v>
      </c>
      <c r="B259" s="12" t="s">
        <v>65</v>
      </c>
      <c r="C259" s="12" t="s">
        <v>65</v>
      </c>
      <c r="D259" s="12" t="s">
        <v>37</v>
      </c>
      <c r="E259" s="12" t="s">
        <v>65</v>
      </c>
      <c r="F259" s="12" t="s">
        <v>65</v>
      </c>
      <c r="G259" s="12" t="s">
        <v>65</v>
      </c>
      <c r="H259" s="12" t="s">
        <v>156</v>
      </c>
      <c r="I259" s="12" t="s">
        <v>126</v>
      </c>
      <c r="J259" s="31">
        <v>42565</v>
      </c>
      <c r="K259" s="12">
        <v>18</v>
      </c>
      <c r="L259" s="12">
        <v>19</v>
      </c>
      <c r="M259" s="12">
        <v>2</v>
      </c>
      <c r="N259" s="12">
        <v>2</v>
      </c>
      <c r="O259" s="12">
        <v>2</v>
      </c>
      <c r="P259" s="12">
        <v>2</v>
      </c>
      <c r="Q259" s="12">
        <v>1</v>
      </c>
      <c r="R259" s="12">
        <v>1</v>
      </c>
      <c r="S259" s="12">
        <v>0</v>
      </c>
      <c r="T259" s="12">
        <v>0</v>
      </c>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v>68</v>
      </c>
      <c r="AU259" s="12">
        <v>67</v>
      </c>
      <c r="AV259" s="12">
        <v>66.75</v>
      </c>
      <c r="AW259" s="12">
        <v>66.25</v>
      </c>
      <c r="AX259" s="12">
        <v>63.5</v>
      </c>
      <c r="AY259" s="12">
        <v>62.25</v>
      </c>
      <c r="AZ259" s="12">
        <v>61.5</v>
      </c>
      <c r="BA259" s="12">
        <v>64.75</v>
      </c>
      <c r="BB259" s="12">
        <v>69.25</v>
      </c>
      <c r="BC259" s="12">
        <v>72</v>
      </c>
      <c r="BD259" s="12">
        <v>75.25</v>
      </c>
      <c r="BE259" s="12">
        <v>76.75</v>
      </c>
      <c r="BF259" s="12">
        <v>78</v>
      </c>
      <c r="BG259" s="12">
        <v>80</v>
      </c>
      <c r="BH259" s="12">
        <v>80</v>
      </c>
      <c r="BI259" s="12">
        <v>81.5</v>
      </c>
      <c r="BJ259" s="12">
        <v>81.75</v>
      </c>
      <c r="BK259" s="12">
        <v>81</v>
      </c>
      <c r="BL259" s="12">
        <v>78.75</v>
      </c>
      <c r="BM259" s="12">
        <v>75</v>
      </c>
      <c r="BN259" s="12">
        <v>71.5</v>
      </c>
      <c r="BO259" s="12">
        <v>70</v>
      </c>
      <c r="BP259" s="12">
        <v>68.5</v>
      </c>
      <c r="BQ259" s="12">
        <v>68</v>
      </c>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H259" s="12"/>
      <c r="DI259" s="12"/>
      <c r="DJ259" s="12"/>
    </row>
    <row r="260" spans="1:114" x14ac:dyDescent="0.25">
      <c r="A260" s="12" t="s">
        <v>66</v>
      </c>
      <c r="B260" s="12" t="s">
        <v>65</v>
      </c>
      <c r="C260" s="12" t="s">
        <v>65</v>
      </c>
      <c r="D260" s="12" t="s">
        <v>37</v>
      </c>
      <c r="E260" s="12" t="s">
        <v>65</v>
      </c>
      <c r="F260" s="12" t="s">
        <v>65</v>
      </c>
      <c r="G260" s="12" t="s">
        <v>65</v>
      </c>
      <c r="H260" s="12" t="s">
        <v>156</v>
      </c>
      <c r="I260" s="12" t="s">
        <v>126</v>
      </c>
      <c r="J260" s="31">
        <v>42576</v>
      </c>
      <c r="K260" s="12">
        <v>16</v>
      </c>
      <c r="L260" s="12">
        <v>19</v>
      </c>
      <c r="M260" s="12">
        <v>2</v>
      </c>
      <c r="N260" s="12">
        <v>2</v>
      </c>
      <c r="O260" s="12">
        <v>2</v>
      </c>
      <c r="P260" s="12">
        <v>2</v>
      </c>
      <c r="Q260" s="12">
        <v>1</v>
      </c>
      <c r="R260" s="12">
        <v>1</v>
      </c>
      <c r="S260" s="12">
        <v>0</v>
      </c>
      <c r="T260" s="12">
        <v>0</v>
      </c>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v>70</v>
      </c>
      <c r="AU260" s="12">
        <v>69</v>
      </c>
      <c r="AV260" s="12">
        <v>66.75</v>
      </c>
      <c r="AW260" s="12">
        <v>63.75</v>
      </c>
      <c r="AX260" s="12">
        <v>63</v>
      </c>
      <c r="AY260" s="12">
        <v>62.5</v>
      </c>
      <c r="AZ260" s="12">
        <v>63</v>
      </c>
      <c r="BA260" s="12">
        <v>66</v>
      </c>
      <c r="BB260" s="12">
        <v>69</v>
      </c>
      <c r="BC260" s="12">
        <v>71.75</v>
      </c>
      <c r="BD260" s="12">
        <v>74.5</v>
      </c>
      <c r="BE260" s="12">
        <v>76</v>
      </c>
      <c r="BF260" s="12">
        <v>77.5</v>
      </c>
      <c r="BG260" s="12">
        <v>79.75</v>
      </c>
      <c r="BH260" s="12">
        <v>81.5</v>
      </c>
      <c r="BI260" s="12">
        <v>82.75</v>
      </c>
      <c r="BJ260" s="12">
        <v>82.75</v>
      </c>
      <c r="BK260" s="12">
        <v>81.25</v>
      </c>
      <c r="BL260" s="12">
        <v>79.75</v>
      </c>
      <c r="BM260" s="12">
        <v>75.75</v>
      </c>
      <c r="BN260" s="12">
        <v>72</v>
      </c>
      <c r="BO260" s="12">
        <v>72</v>
      </c>
      <c r="BP260" s="12">
        <v>70.25</v>
      </c>
      <c r="BQ260" s="12">
        <v>68</v>
      </c>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H260" s="12"/>
      <c r="DI260" s="12"/>
      <c r="DJ260" s="12"/>
    </row>
    <row r="261" spans="1:114" x14ac:dyDescent="0.25">
      <c r="A261" s="12" t="s">
        <v>66</v>
      </c>
      <c r="B261" s="12" t="s">
        <v>65</v>
      </c>
      <c r="C261" s="12" t="s">
        <v>65</v>
      </c>
      <c r="D261" s="12" t="s">
        <v>37</v>
      </c>
      <c r="E261" s="12" t="s">
        <v>65</v>
      </c>
      <c r="F261" s="12" t="s">
        <v>65</v>
      </c>
      <c r="G261" s="12" t="s">
        <v>65</v>
      </c>
      <c r="H261" s="12" t="s">
        <v>156</v>
      </c>
      <c r="I261" s="12" t="s">
        <v>126</v>
      </c>
      <c r="J261" s="31">
        <v>42578</v>
      </c>
      <c r="K261" s="12">
        <v>16</v>
      </c>
      <c r="L261" s="12">
        <v>19</v>
      </c>
      <c r="M261" s="12">
        <v>2</v>
      </c>
      <c r="N261" s="12">
        <v>2</v>
      </c>
      <c r="O261" s="12">
        <v>2</v>
      </c>
      <c r="P261" s="12">
        <v>2</v>
      </c>
      <c r="Q261" s="12">
        <v>1</v>
      </c>
      <c r="R261" s="12">
        <v>1</v>
      </c>
      <c r="S261" s="12">
        <v>0</v>
      </c>
      <c r="T261" s="12">
        <v>0</v>
      </c>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v>70.75</v>
      </c>
      <c r="AU261" s="12">
        <v>70</v>
      </c>
      <c r="AV261" s="12">
        <v>67.5</v>
      </c>
      <c r="AW261" s="12">
        <v>65.5</v>
      </c>
      <c r="AX261" s="12">
        <v>64.75</v>
      </c>
      <c r="AY261" s="12">
        <v>63.75</v>
      </c>
      <c r="AZ261" s="12">
        <v>64.75</v>
      </c>
      <c r="BA261" s="12">
        <v>67</v>
      </c>
      <c r="BB261" s="12">
        <v>71.25</v>
      </c>
      <c r="BC261" s="12">
        <v>74.25</v>
      </c>
      <c r="BD261" s="12">
        <v>77.5</v>
      </c>
      <c r="BE261" s="12">
        <v>80.75</v>
      </c>
      <c r="BF261" s="12">
        <v>83.75</v>
      </c>
      <c r="BG261" s="12">
        <v>86.5</v>
      </c>
      <c r="BH261" s="12">
        <v>85.75</v>
      </c>
      <c r="BI261" s="12">
        <v>85.5</v>
      </c>
      <c r="BJ261" s="12">
        <v>84</v>
      </c>
      <c r="BK261" s="12">
        <v>82</v>
      </c>
      <c r="BL261" s="12">
        <v>82</v>
      </c>
      <c r="BM261" s="12">
        <v>79</v>
      </c>
      <c r="BN261" s="12">
        <v>74.5</v>
      </c>
      <c r="BO261" s="12">
        <v>73.75</v>
      </c>
      <c r="BP261" s="12">
        <v>72</v>
      </c>
      <c r="BQ261" s="12">
        <v>70.75</v>
      </c>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H261" s="12"/>
      <c r="DI261" s="12"/>
      <c r="DJ261" s="12"/>
    </row>
    <row r="262" spans="1:114" x14ac:dyDescent="0.25">
      <c r="A262" s="12" t="s">
        <v>66</v>
      </c>
      <c r="B262" s="12" t="s">
        <v>65</v>
      </c>
      <c r="C262" s="12" t="s">
        <v>65</v>
      </c>
      <c r="D262" s="12" t="s">
        <v>37</v>
      </c>
      <c r="E262" s="12" t="s">
        <v>65</v>
      </c>
      <c r="F262" s="12" t="s">
        <v>65</v>
      </c>
      <c r="G262" s="12" t="s">
        <v>65</v>
      </c>
      <c r="H262" s="12" t="s">
        <v>156</v>
      </c>
      <c r="I262" s="12" t="s">
        <v>126</v>
      </c>
      <c r="J262" s="31">
        <v>42579</v>
      </c>
      <c r="K262" s="12">
        <v>16</v>
      </c>
      <c r="L262" s="12">
        <v>19</v>
      </c>
      <c r="M262" s="12">
        <v>2</v>
      </c>
      <c r="N262" s="12">
        <v>2</v>
      </c>
      <c r="O262" s="12">
        <v>2</v>
      </c>
      <c r="P262" s="12">
        <v>2</v>
      </c>
      <c r="Q262" s="12">
        <v>1</v>
      </c>
      <c r="R262" s="12">
        <v>1</v>
      </c>
      <c r="S262" s="12">
        <v>0</v>
      </c>
      <c r="T262" s="12">
        <v>0</v>
      </c>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v>69.75</v>
      </c>
      <c r="AU262" s="12">
        <v>68.25</v>
      </c>
      <c r="AV262" s="12">
        <v>66.25</v>
      </c>
      <c r="AW262" s="12">
        <v>65</v>
      </c>
      <c r="AX262" s="12">
        <v>65</v>
      </c>
      <c r="AY262" s="12">
        <v>64</v>
      </c>
      <c r="AZ262" s="12">
        <v>63.5</v>
      </c>
      <c r="BA262" s="12">
        <v>65.5</v>
      </c>
      <c r="BB262" s="12">
        <v>69.5</v>
      </c>
      <c r="BC262" s="12">
        <v>73</v>
      </c>
      <c r="BD262" s="12">
        <v>75.5</v>
      </c>
      <c r="BE262" s="12">
        <v>77.75</v>
      </c>
      <c r="BF262" s="12">
        <v>80</v>
      </c>
      <c r="BG262" s="12">
        <v>82.25</v>
      </c>
      <c r="BH262" s="12">
        <v>83</v>
      </c>
      <c r="BI262" s="12">
        <v>83.5</v>
      </c>
      <c r="BJ262" s="12">
        <v>83</v>
      </c>
      <c r="BK262" s="12">
        <v>82.25</v>
      </c>
      <c r="BL262" s="12">
        <v>81.5</v>
      </c>
      <c r="BM262" s="12">
        <v>78.25</v>
      </c>
      <c r="BN262" s="12">
        <v>74.75</v>
      </c>
      <c r="BO262" s="12">
        <v>73.5</v>
      </c>
      <c r="BP262" s="12">
        <v>72.5</v>
      </c>
      <c r="BQ262" s="12">
        <v>71.5</v>
      </c>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H262" s="12"/>
      <c r="DI262" s="12"/>
      <c r="DJ262" s="12"/>
    </row>
    <row r="263" spans="1:114" x14ac:dyDescent="0.25">
      <c r="A263" s="12" t="s">
        <v>66</v>
      </c>
      <c r="B263" s="12" t="s">
        <v>65</v>
      </c>
      <c r="C263" s="12" t="s">
        <v>65</v>
      </c>
      <c r="D263" s="12" t="s">
        <v>37</v>
      </c>
      <c r="E263" s="12" t="s">
        <v>65</v>
      </c>
      <c r="F263" s="12" t="s">
        <v>65</v>
      </c>
      <c r="G263" s="12" t="s">
        <v>65</v>
      </c>
      <c r="H263" s="12" t="s">
        <v>156</v>
      </c>
      <c r="I263" s="12" t="s">
        <v>126</v>
      </c>
      <c r="J263" s="31">
        <v>42580</v>
      </c>
      <c r="K263" s="12">
        <v>16</v>
      </c>
      <c r="L263" s="12">
        <v>19</v>
      </c>
      <c r="M263" s="12">
        <v>2</v>
      </c>
      <c r="N263" s="12">
        <v>2</v>
      </c>
      <c r="O263" s="12">
        <v>2</v>
      </c>
      <c r="P263" s="12">
        <v>2</v>
      </c>
      <c r="Q263" s="12">
        <v>1</v>
      </c>
      <c r="R263" s="12">
        <v>1</v>
      </c>
      <c r="S263" s="12">
        <v>0</v>
      </c>
      <c r="T263" s="12">
        <v>0</v>
      </c>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v>69.75</v>
      </c>
      <c r="AU263" s="12">
        <v>67.75</v>
      </c>
      <c r="AV263" s="12">
        <v>66</v>
      </c>
      <c r="AW263" s="12">
        <v>65.5</v>
      </c>
      <c r="AX263" s="12">
        <v>65.75</v>
      </c>
      <c r="AY263" s="12">
        <v>65.25</v>
      </c>
      <c r="AZ263" s="12">
        <v>64</v>
      </c>
      <c r="BA263" s="12">
        <v>66.5</v>
      </c>
      <c r="BB263" s="12">
        <v>70</v>
      </c>
      <c r="BC263" s="12">
        <v>72.75</v>
      </c>
      <c r="BD263" s="12">
        <v>75.75</v>
      </c>
      <c r="BE263" s="12">
        <v>78</v>
      </c>
      <c r="BF263" s="12">
        <v>80.75</v>
      </c>
      <c r="BG263" s="12">
        <v>83.25</v>
      </c>
      <c r="BH263" s="12">
        <v>84.75</v>
      </c>
      <c r="BI263" s="12">
        <v>86.25</v>
      </c>
      <c r="BJ263" s="12">
        <v>85.5</v>
      </c>
      <c r="BK263" s="12">
        <v>83.75</v>
      </c>
      <c r="BL263" s="12">
        <v>82</v>
      </c>
      <c r="BM263" s="12">
        <v>78.75</v>
      </c>
      <c r="BN263" s="12">
        <v>76</v>
      </c>
      <c r="BO263" s="12">
        <v>75</v>
      </c>
      <c r="BP263" s="12">
        <v>74.25</v>
      </c>
      <c r="BQ263" s="12">
        <v>73.25</v>
      </c>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H263" s="12"/>
      <c r="DI263" s="12"/>
      <c r="DJ263" s="12"/>
    </row>
    <row r="264" spans="1:114" x14ac:dyDescent="0.25">
      <c r="A264" s="12" t="s">
        <v>66</v>
      </c>
      <c r="B264" s="12" t="s">
        <v>65</v>
      </c>
      <c r="C264" s="12" t="s">
        <v>65</v>
      </c>
      <c r="D264" s="12" t="s">
        <v>37</v>
      </c>
      <c r="E264" s="12" t="s">
        <v>65</v>
      </c>
      <c r="F264" s="12" t="s">
        <v>65</v>
      </c>
      <c r="G264" s="12" t="s">
        <v>65</v>
      </c>
      <c r="H264" s="12" t="s">
        <v>156</v>
      </c>
      <c r="I264" s="12" t="s">
        <v>126</v>
      </c>
      <c r="J264" s="31">
        <v>42597</v>
      </c>
      <c r="K264" s="12">
        <v>16</v>
      </c>
      <c r="L264" s="12">
        <v>19</v>
      </c>
      <c r="M264" s="12">
        <v>2</v>
      </c>
      <c r="N264" s="12">
        <v>2</v>
      </c>
      <c r="O264" s="12">
        <v>2</v>
      </c>
      <c r="P264" s="12">
        <v>2</v>
      </c>
      <c r="Q264" s="12">
        <v>1</v>
      </c>
      <c r="R264" s="12">
        <v>1</v>
      </c>
      <c r="S264" s="12">
        <v>0</v>
      </c>
      <c r="T264" s="12">
        <v>0</v>
      </c>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v>66.5</v>
      </c>
      <c r="AU264" s="12">
        <v>65.25</v>
      </c>
      <c r="AV264" s="12">
        <v>65</v>
      </c>
      <c r="AW264" s="12">
        <v>64.25</v>
      </c>
      <c r="AX264" s="12">
        <v>62.25</v>
      </c>
      <c r="AY264" s="12">
        <v>62</v>
      </c>
      <c r="AZ264" s="12">
        <v>61.75</v>
      </c>
      <c r="BA264" s="12">
        <v>64</v>
      </c>
      <c r="BB264" s="12">
        <v>66.25</v>
      </c>
      <c r="BC264" s="12">
        <v>68</v>
      </c>
      <c r="BD264" s="12">
        <v>69.75</v>
      </c>
      <c r="BE264" s="12">
        <v>73.25</v>
      </c>
      <c r="BF264" s="12">
        <v>76</v>
      </c>
      <c r="BG264" s="12">
        <v>77.75</v>
      </c>
      <c r="BH264" s="12">
        <v>79</v>
      </c>
      <c r="BI264" s="12">
        <v>80</v>
      </c>
      <c r="BJ264" s="12">
        <v>80</v>
      </c>
      <c r="BK264" s="12">
        <v>79</v>
      </c>
      <c r="BL264" s="12">
        <v>78</v>
      </c>
      <c r="BM264" s="12">
        <v>74.25</v>
      </c>
      <c r="BN264" s="12">
        <v>71.5</v>
      </c>
      <c r="BO264" s="12">
        <v>70.5</v>
      </c>
      <c r="BP264" s="12">
        <v>69.75</v>
      </c>
      <c r="BQ264" s="12">
        <v>68.5</v>
      </c>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H264" s="12"/>
      <c r="DI264" s="12"/>
      <c r="DJ264" s="12"/>
    </row>
    <row r="265" spans="1:114" x14ac:dyDescent="0.25">
      <c r="A265" s="12" t="s">
        <v>66</v>
      </c>
      <c r="B265" s="12" t="s">
        <v>65</v>
      </c>
      <c r="C265" s="12" t="s">
        <v>65</v>
      </c>
      <c r="D265" s="12" t="s">
        <v>37</v>
      </c>
      <c r="E265" s="12" t="s">
        <v>65</v>
      </c>
      <c r="F265" s="12" t="s">
        <v>65</v>
      </c>
      <c r="G265" s="12" t="s">
        <v>65</v>
      </c>
      <c r="H265" s="12" t="s">
        <v>156</v>
      </c>
      <c r="I265" s="12" t="s">
        <v>126</v>
      </c>
      <c r="J265" s="31">
        <v>42598</v>
      </c>
      <c r="K265" s="12">
        <v>16</v>
      </c>
      <c r="L265" s="12">
        <v>19</v>
      </c>
      <c r="M265" s="12">
        <v>2</v>
      </c>
      <c r="N265" s="12">
        <v>2</v>
      </c>
      <c r="O265" s="12">
        <v>2</v>
      </c>
      <c r="P265" s="12">
        <v>2</v>
      </c>
      <c r="Q265" s="12">
        <v>1</v>
      </c>
      <c r="R265" s="12">
        <v>1</v>
      </c>
      <c r="S265" s="12">
        <v>0</v>
      </c>
      <c r="T265" s="12">
        <v>0</v>
      </c>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v>67.25</v>
      </c>
      <c r="AU265" s="12">
        <v>65.75</v>
      </c>
      <c r="AV265" s="12">
        <v>64</v>
      </c>
      <c r="AW265" s="12">
        <v>62.75</v>
      </c>
      <c r="AX265" s="12">
        <v>62.25</v>
      </c>
      <c r="AY265" s="12">
        <v>61.25</v>
      </c>
      <c r="AZ265" s="12">
        <v>61.25</v>
      </c>
      <c r="BA265" s="12">
        <v>62.75</v>
      </c>
      <c r="BB265" s="12">
        <v>65.25</v>
      </c>
      <c r="BC265" s="12">
        <v>67.25</v>
      </c>
      <c r="BD265" s="12">
        <v>69.5</v>
      </c>
      <c r="BE265" s="12">
        <v>73</v>
      </c>
      <c r="BF265" s="12">
        <v>75.5</v>
      </c>
      <c r="BG265" s="12">
        <v>76.75</v>
      </c>
      <c r="BH265" s="12">
        <v>78.5</v>
      </c>
      <c r="BI265" s="12">
        <v>80</v>
      </c>
      <c r="BJ265" s="12">
        <v>80.25</v>
      </c>
      <c r="BK265" s="12">
        <v>79.25</v>
      </c>
      <c r="BL265" s="12">
        <v>77.75</v>
      </c>
      <c r="BM265" s="12">
        <v>75.25</v>
      </c>
      <c r="BN265" s="12">
        <v>73</v>
      </c>
      <c r="BO265" s="12">
        <v>71.5</v>
      </c>
      <c r="BP265" s="12">
        <v>70</v>
      </c>
      <c r="BQ265" s="12">
        <v>69</v>
      </c>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H265" s="12"/>
      <c r="DI265" s="12"/>
      <c r="DJ265" s="12"/>
    </row>
    <row r="266" spans="1:114" x14ac:dyDescent="0.25">
      <c r="A266" s="12" t="s">
        <v>66</v>
      </c>
      <c r="B266" s="12" t="s">
        <v>65</v>
      </c>
      <c r="C266" s="12" t="s">
        <v>65</v>
      </c>
      <c r="D266" s="12" t="s">
        <v>37</v>
      </c>
      <c r="E266" s="12" t="s">
        <v>65</v>
      </c>
      <c r="F266" s="12" t="s">
        <v>65</v>
      </c>
      <c r="G266" s="12" t="s">
        <v>65</v>
      </c>
      <c r="H266" s="12" t="s">
        <v>156</v>
      </c>
      <c r="I266" s="12" t="s">
        <v>126</v>
      </c>
      <c r="J266" s="31">
        <v>42599</v>
      </c>
      <c r="K266" s="12">
        <v>16</v>
      </c>
      <c r="L266" s="12">
        <v>19</v>
      </c>
      <c r="M266" s="12">
        <v>2</v>
      </c>
      <c r="N266" s="12">
        <v>2</v>
      </c>
      <c r="O266" s="12">
        <v>2</v>
      </c>
      <c r="P266" s="12">
        <v>2</v>
      </c>
      <c r="Q266" s="12">
        <v>1</v>
      </c>
      <c r="R266" s="12">
        <v>1</v>
      </c>
      <c r="S266" s="12">
        <v>0</v>
      </c>
      <c r="T266" s="12">
        <v>0</v>
      </c>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v>68.25</v>
      </c>
      <c r="AU266" s="12">
        <v>67.25</v>
      </c>
      <c r="AV266" s="12">
        <v>65.25</v>
      </c>
      <c r="AW266" s="12">
        <v>63.25</v>
      </c>
      <c r="AX266" s="12">
        <v>62.75</v>
      </c>
      <c r="AY266" s="12">
        <v>62.5</v>
      </c>
      <c r="AZ266" s="12">
        <v>62.5</v>
      </c>
      <c r="BA266" s="12">
        <v>64.5</v>
      </c>
      <c r="BB266" s="12">
        <v>68</v>
      </c>
      <c r="BC266" s="12">
        <v>69.75</v>
      </c>
      <c r="BD266" s="12">
        <v>72.5</v>
      </c>
      <c r="BE266" s="12">
        <v>75</v>
      </c>
      <c r="BF266" s="12">
        <v>75.5</v>
      </c>
      <c r="BG266" s="12">
        <v>77.5</v>
      </c>
      <c r="BH266" s="12">
        <v>79</v>
      </c>
      <c r="BI266" s="12">
        <v>80.5</v>
      </c>
      <c r="BJ266" s="12">
        <v>80.75</v>
      </c>
      <c r="BK266" s="12">
        <v>80.5</v>
      </c>
      <c r="BL266" s="12">
        <v>78.75</v>
      </c>
      <c r="BM266" s="12">
        <v>76.25</v>
      </c>
      <c r="BN266" s="12">
        <v>74.75</v>
      </c>
      <c r="BO266" s="12">
        <v>73.5</v>
      </c>
      <c r="BP266" s="12">
        <v>72.25</v>
      </c>
      <c r="BQ266" s="12">
        <v>70.25</v>
      </c>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H266" s="12"/>
      <c r="DI266" s="12"/>
      <c r="DJ266" s="12"/>
    </row>
    <row r="267" spans="1:114" x14ac:dyDescent="0.25">
      <c r="A267" s="12" t="s">
        <v>66</v>
      </c>
      <c r="B267" s="12" t="s">
        <v>65</v>
      </c>
      <c r="C267" s="12" t="s">
        <v>65</v>
      </c>
      <c r="D267" s="12" t="s">
        <v>37</v>
      </c>
      <c r="E267" s="12" t="s">
        <v>65</v>
      </c>
      <c r="F267" s="12" t="s">
        <v>65</v>
      </c>
      <c r="G267" s="12" t="s">
        <v>65</v>
      </c>
      <c r="H267" s="12" t="s">
        <v>156</v>
      </c>
      <c r="I267" s="12" t="s">
        <v>126</v>
      </c>
      <c r="J267" s="31">
        <v>42639</v>
      </c>
      <c r="K267" s="12">
        <v>17</v>
      </c>
      <c r="L267" s="12">
        <v>19</v>
      </c>
      <c r="M267" s="12">
        <v>2</v>
      </c>
      <c r="N267" s="12">
        <v>2</v>
      </c>
      <c r="O267" s="12">
        <v>2</v>
      </c>
      <c r="P267" s="12">
        <v>2</v>
      </c>
      <c r="Q267" s="12">
        <v>1</v>
      </c>
      <c r="R267" s="12">
        <v>1</v>
      </c>
      <c r="S267" s="12">
        <v>0</v>
      </c>
      <c r="T267" s="12">
        <v>0</v>
      </c>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v>71</v>
      </c>
      <c r="AU267" s="12">
        <v>70</v>
      </c>
      <c r="AV267" s="12">
        <v>68.75</v>
      </c>
      <c r="AW267" s="12">
        <v>66.75</v>
      </c>
      <c r="AX267" s="12">
        <v>67.5</v>
      </c>
      <c r="AY267" s="12">
        <v>66</v>
      </c>
      <c r="AZ267" s="12">
        <v>65</v>
      </c>
      <c r="BA267" s="12">
        <v>66.5</v>
      </c>
      <c r="BB267" s="12">
        <v>70.25</v>
      </c>
      <c r="BC267" s="12">
        <v>75</v>
      </c>
      <c r="BD267" s="12">
        <v>79.25</v>
      </c>
      <c r="BE267" s="12">
        <v>82.25</v>
      </c>
      <c r="BF267" s="12">
        <v>84.75</v>
      </c>
      <c r="BG267" s="12">
        <v>88</v>
      </c>
      <c r="BH267" s="12">
        <v>92.25</v>
      </c>
      <c r="BI267" s="12">
        <v>94.25</v>
      </c>
      <c r="BJ267" s="12">
        <v>94.5</v>
      </c>
      <c r="BK267" s="12">
        <v>90.75</v>
      </c>
      <c r="BL267" s="12">
        <v>87</v>
      </c>
      <c r="BM267" s="12">
        <v>82.25</v>
      </c>
      <c r="BN267" s="12">
        <v>78.25</v>
      </c>
      <c r="BO267" s="12">
        <v>74.5</v>
      </c>
      <c r="BP267" s="12">
        <v>74</v>
      </c>
      <c r="BQ267" s="12">
        <v>73.75</v>
      </c>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H267" s="12"/>
      <c r="DI267" s="12"/>
      <c r="DJ267" s="12"/>
    </row>
    <row r="268" spans="1:114" x14ac:dyDescent="0.25">
      <c r="A268" s="12" t="s">
        <v>66</v>
      </c>
      <c r="B268" s="12" t="s">
        <v>65</v>
      </c>
      <c r="C268" s="12" t="s">
        <v>65</v>
      </c>
      <c r="D268" s="12" t="s">
        <v>37</v>
      </c>
      <c r="E268" s="12" t="s">
        <v>65</v>
      </c>
      <c r="F268" s="12" t="s">
        <v>65</v>
      </c>
      <c r="G268" s="12" t="s">
        <v>65</v>
      </c>
      <c r="H268" s="12" t="s">
        <v>156</v>
      </c>
      <c r="I268" s="12" t="s">
        <v>126</v>
      </c>
      <c r="J268" s="31">
        <v>42640</v>
      </c>
      <c r="K268" s="12">
        <v>17</v>
      </c>
      <c r="L268" s="12">
        <v>19</v>
      </c>
      <c r="M268" s="12">
        <v>2</v>
      </c>
      <c r="N268" s="12">
        <v>2</v>
      </c>
      <c r="O268" s="12">
        <v>2</v>
      </c>
      <c r="P268" s="12">
        <v>2</v>
      </c>
      <c r="Q268" s="12">
        <v>1</v>
      </c>
      <c r="R268" s="12">
        <v>1</v>
      </c>
      <c r="S268" s="12">
        <v>0</v>
      </c>
      <c r="T268" s="12">
        <v>0</v>
      </c>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v>71.5</v>
      </c>
      <c r="AU268" s="12">
        <v>69.5</v>
      </c>
      <c r="AV268" s="12">
        <v>67.25</v>
      </c>
      <c r="AW268" s="12">
        <v>67</v>
      </c>
      <c r="AX268" s="12">
        <v>65.25</v>
      </c>
      <c r="AY268" s="12">
        <v>64.75</v>
      </c>
      <c r="AZ268" s="12">
        <v>63.25</v>
      </c>
      <c r="BA268" s="12">
        <v>64.75</v>
      </c>
      <c r="BB268" s="12">
        <v>68.5</v>
      </c>
      <c r="BC268" s="12">
        <v>72</v>
      </c>
      <c r="BD268" s="12">
        <v>75.25</v>
      </c>
      <c r="BE268" s="12">
        <v>78.5</v>
      </c>
      <c r="BF268" s="12">
        <v>79.5</v>
      </c>
      <c r="BG268" s="12">
        <v>82.5</v>
      </c>
      <c r="BH268" s="12">
        <v>86.25</v>
      </c>
      <c r="BI268" s="12">
        <v>84.75</v>
      </c>
      <c r="BJ268" s="12">
        <v>84.25</v>
      </c>
      <c r="BK268" s="12">
        <v>81.75</v>
      </c>
      <c r="BL268" s="12">
        <v>76.5</v>
      </c>
      <c r="BM268" s="12">
        <v>71.25</v>
      </c>
      <c r="BN268" s="12">
        <v>69</v>
      </c>
      <c r="BO268" s="12">
        <v>68</v>
      </c>
      <c r="BP268" s="12">
        <v>66.5</v>
      </c>
      <c r="BQ268" s="12">
        <v>66</v>
      </c>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H268" s="12"/>
      <c r="DI268" s="12"/>
      <c r="DJ268" s="12"/>
    </row>
    <row r="269" spans="1:114" x14ac:dyDescent="0.25">
      <c r="A269" s="12" t="s">
        <v>66</v>
      </c>
      <c r="B269" s="12" t="s">
        <v>65</v>
      </c>
      <c r="C269" s="12" t="s">
        <v>65</v>
      </c>
      <c r="D269" s="12" t="s">
        <v>37</v>
      </c>
      <c r="E269" s="12" t="s">
        <v>65</v>
      </c>
      <c r="F269" s="12" t="s">
        <v>65</v>
      </c>
      <c r="G269" s="12" t="s">
        <v>65</v>
      </c>
      <c r="H269" s="12" t="s">
        <v>156</v>
      </c>
      <c r="I269" s="12" t="s">
        <v>126</v>
      </c>
      <c r="K269" s="12">
        <v>16</v>
      </c>
      <c r="L269" s="12">
        <v>19</v>
      </c>
      <c r="M269" s="12">
        <v>2</v>
      </c>
      <c r="N269" s="12">
        <v>2</v>
      </c>
      <c r="O269" s="12">
        <v>2</v>
      </c>
      <c r="P269" s="12">
        <v>2</v>
      </c>
      <c r="Q269" s="12">
        <v>1</v>
      </c>
      <c r="R269" s="12">
        <v>1</v>
      </c>
      <c r="S269" s="12">
        <v>0</v>
      </c>
      <c r="T269" s="12">
        <v>0</v>
      </c>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v>68.2</v>
      </c>
      <c r="AU269" s="12">
        <v>66.7</v>
      </c>
      <c r="AV269" s="12">
        <v>65</v>
      </c>
      <c r="AW269" s="12">
        <v>63.45</v>
      </c>
      <c r="AX269" s="12">
        <v>62.825000000000003</v>
      </c>
      <c r="AY269" s="12">
        <v>62.15</v>
      </c>
      <c r="AZ269" s="12">
        <v>62.5</v>
      </c>
      <c r="BA269" s="12">
        <v>65.05</v>
      </c>
      <c r="BB269" s="12">
        <v>68.525000000000006</v>
      </c>
      <c r="BC269" s="12">
        <v>71.2</v>
      </c>
      <c r="BD269" s="12">
        <v>73.974999999999994</v>
      </c>
      <c r="BE269" s="12">
        <v>76.575000000000003</v>
      </c>
      <c r="BF269" s="12">
        <v>78.674999999999997</v>
      </c>
      <c r="BG269" s="12">
        <v>80.724999999999994</v>
      </c>
      <c r="BH269" s="12">
        <v>82.025000000000006</v>
      </c>
      <c r="BI269" s="12">
        <v>83.075000000000003</v>
      </c>
      <c r="BJ269" s="12">
        <v>83.1</v>
      </c>
      <c r="BK269" s="12">
        <v>82.35</v>
      </c>
      <c r="BL269" s="12">
        <v>80.900000000000006</v>
      </c>
      <c r="BM269" s="12">
        <v>77.45</v>
      </c>
      <c r="BN269" s="12">
        <v>74.075000000000003</v>
      </c>
      <c r="BO269" s="12">
        <v>72.599999999999994</v>
      </c>
      <c r="BP269" s="12">
        <v>71.150000000000006</v>
      </c>
      <c r="BQ269" s="12">
        <v>69.825000000000003</v>
      </c>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H269" s="12"/>
      <c r="DI269" s="12"/>
      <c r="DJ269" s="12"/>
    </row>
    <row r="270" spans="1:114" x14ac:dyDescent="0.25">
      <c r="A270" s="12" t="s">
        <v>66</v>
      </c>
      <c r="B270" s="12" t="s">
        <v>65</v>
      </c>
      <c r="C270" s="12" t="s">
        <v>65</v>
      </c>
      <c r="D270" s="12" t="s">
        <v>37</v>
      </c>
      <c r="E270" s="12" t="s">
        <v>65</v>
      </c>
      <c r="F270" s="12" t="s">
        <v>65</v>
      </c>
      <c r="G270" s="12" t="s">
        <v>65</v>
      </c>
      <c r="H270" s="12" t="s">
        <v>157</v>
      </c>
      <c r="I270" s="12" t="s">
        <v>65</v>
      </c>
      <c r="J270" s="31">
        <v>42523</v>
      </c>
      <c r="K270" s="12">
        <v>19</v>
      </c>
      <c r="L270" s="12">
        <v>19</v>
      </c>
      <c r="M270" s="12">
        <v>59</v>
      </c>
      <c r="N270" s="12">
        <v>59</v>
      </c>
      <c r="O270" s="12">
        <v>59</v>
      </c>
      <c r="P270" s="12">
        <v>59</v>
      </c>
      <c r="Q270" s="12">
        <v>1</v>
      </c>
      <c r="R270" s="12">
        <v>0</v>
      </c>
      <c r="S270" s="12">
        <v>1</v>
      </c>
      <c r="T270" s="12">
        <v>0</v>
      </c>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v>59.872880000000002</v>
      </c>
      <c r="AU270" s="12">
        <v>58.91525</v>
      </c>
      <c r="AV270" s="12">
        <v>58.737290000000002</v>
      </c>
      <c r="AW270" s="12">
        <v>58.542369999999998</v>
      </c>
      <c r="AX270" s="12">
        <v>58.432209999999998</v>
      </c>
      <c r="AY270" s="12">
        <v>58.423729999999999</v>
      </c>
      <c r="AZ270" s="12">
        <v>58.550849999999997</v>
      </c>
      <c r="BA270" s="12">
        <v>59.652540000000002</v>
      </c>
      <c r="BB270" s="12">
        <v>63.101700000000001</v>
      </c>
      <c r="BC270" s="12">
        <v>67.008480000000006</v>
      </c>
      <c r="BD270" s="12">
        <v>71.338980000000006</v>
      </c>
      <c r="BE270" s="12">
        <v>74.720339999999993</v>
      </c>
      <c r="BF270" s="12">
        <v>76.686440000000005</v>
      </c>
      <c r="BG270" s="12">
        <v>78.576269999999994</v>
      </c>
      <c r="BH270" s="12">
        <v>81.330510000000004</v>
      </c>
      <c r="BI270" s="12">
        <v>82.779660000000007</v>
      </c>
      <c r="BJ270" s="12">
        <v>82.91525</v>
      </c>
      <c r="BK270" s="12">
        <v>83.372879999999995</v>
      </c>
      <c r="BL270" s="12">
        <v>81.338980000000006</v>
      </c>
      <c r="BM270" s="12">
        <v>76.91525</v>
      </c>
      <c r="BN270" s="12">
        <v>71.949150000000003</v>
      </c>
      <c r="BO270" s="12">
        <v>68.889830000000003</v>
      </c>
      <c r="BP270" s="12">
        <v>66.279660000000007</v>
      </c>
      <c r="BQ270" s="12">
        <v>64.44068</v>
      </c>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H270" s="12"/>
      <c r="DI270" s="12"/>
      <c r="DJ270" s="12"/>
    </row>
    <row r="271" spans="1:114" x14ac:dyDescent="0.25">
      <c r="A271" s="12" t="s">
        <v>66</v>
      </c>
      <c r="B271" s="12" t="s">
        <v>65</v>
      </c>
      <c r="C271" s="12" t="s">
        <v>65</v>
      </c>
      <c r="D271" s="12" t="s">
        <v>37</v>
      </c>
      <c r="E271" s="12" t="s">
        <v>65</v>
      </c>
      <c r="F271" s="12" t="s">
        <v>65</v>
      </c>
      <c r="G271" s="12" t="s">
        <v>65</v>
      </c>
      <c r="H271" s="12" t="s">
        <v>157</v>
      </c>
      <c r="I271" s="12" t="s">
        <v>65</v>
      </c>
      <c r="J271" s="31">
        <v>42524</v>
      </c>
      <c r="K271" s="12">
        <v>16</v>
      </c>
      <c r="L271" s="12">
        <v>19</v>
      </c>
      <c r="M271" s="12">
        <v>58</v>
      </c>
      <c r="N271" s="12">
        <v>58</v>
      </c>
      <c r="O271" s="12">
        <v>59</v>
      </c>
      <c r="P271" s="12">
        <v>59</v>
      </c>
      <c r="Q271" s="12">
        <v>1</v>
      </c>
      <c r="R271" s="12">
        <v>0</v>
      </c>
      <c r="S271" s="12">
        <v>1</v>
      </c>
      <c r="T271" s="12">
        <v>0</v>
      </c>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v>63.008620000000001</v>
      </c>
      <c r="AU271" s="12">
        <v>62.06897</v>
      </c>
      <c r="AV271" s="12">
        <v>61.456899999999997</v>
      </c>
      <c r="AW271" s="12">
        <v>59.965519999999998</v>
      </c>
      <c r="AX271" s="12">
        <v>59.456899999999997</v>
      </c>
      <c r="AY271" s="12">
        <v>58.560339999999997</v>
      </c>
      <c r="AZ271" s="12">
        <v>60.491379999999999</v>
      </c>
      <c r="BA271" s="12">
        <v>65.413799999999995</v>
      </c>
      <c r="BB271" s="12">
        <v>70.344830000000002</v>
      </c>
      <c r="BC271" s="12">
        <v>75.284480000000002</v>
      </c>
      <c r="BD271" s="12">
        <v>80.034480000000002</v>
      </c>
      <c r="BE271" s="12">
        <v>84.517240000000001</v>
      </c>
      <c r="BF271" s="12">
        <v>87.715519999999998</v>
      </c>
      <c r="BG271" s="12">
        <v>90.18965</v>
      </c>
      <c r="BH271" s="12">
        <v>92.034480000000002</v>
      </c>
      <c r="BI271" s="12">
        <v>93.586200000000005</v>
      </c>
      <c r="BJ271" s="12">
        <v>93.612070000000003</v>
      </c>
      <c r="BK271" s="12">
        <v>91.155169999999998</v>
      </c>
      <c r="BL271" s="12">
        <v>86.43965</v>
      </c>
      <c r="BM271" s="12">
        <v>80.698269999999994</v>
      </c>
      <c r="BN271" s="12">
        <v>75.862070000000003</v>
      </c>
      <c r="BO271" s="12">
        <v>73.465519999999998</v>
      </c>
      <c r="BP271" s="12">
        <v>71.965519999999998</v>
      </c>
      <c r="BQ271" s="12">
        <v>69.629310000000004</v>
      </c>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H271" s="12"/>
      <c r="DI271" s="12"/>
      <c r="DJ271" s="12"/>
    </row>
    <row r="272" spans="1:114" x14ac:dyDescent="0.25">
      <c r="A272" s="12" t="s">
        <v>66</v>
      </c>
      <c r="B272" s="12" t="s">
        <v>65</v>
      </c>
      <c r="C272" s="12" t="s">
        <v>65</v>
      </c>
      <c r="D272" s="12" t="s">
        <v>37</v>
      </c>
      <c r="E272" s="12" t="s">
        <v>65</v>
      </c>
      <c r="F272" s="12" t="s">
        <v>65</v>
      </c>
      <c r="G272" s="12" t="s">
        <v>65</v>
      </c>
      <c r="H272" s="12" t="s">
        <v>157</v>
      </c>
      <c r="I272" s="12" t="s">
        <v>65</v>
      </c>
      <c r="J272" s="31">
        <v>42541</v>
      </c>
      <c r="K272" s="12">
        <v>16</v>
      </c>
      <c r="L272" s="12">
        <v>19</v>
      </c>
      <c r="M272" s="12">
        <v>59</v>
      </c>
      <c r="N272" s="12">
        <v>59</v>
      </c>
      <c r="O272" s="12">
        <v>59</v>
      </c>
      <c r="P272" s="12">
        <v>59</v>
      </c>
      <c r="Q272" s="12">
        <v>1</v>
      </c>
      <c r="R272" s="12">
        <v>0</v>
      </c>
      <c r="S272" s="12">
        <v>1</v>
      </c>
      <c r="T272" s="12">
        <v>0</v>
      </c>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v>63.398299999999999</v>
      </c>
      <c r="AU272" s="12">
        <v>62.042369999999998</v>
      </c>
      <c r="AV272" s="12">
        <v>60.347459999999998</v>
      </c>
      <c r="AW272" s="12">
        <v>59.389830000000003</v>
      </c>
      <c r="AX272" s="12">
        <v>58.101700000000001</v>
      </c>
      <c r="AY272" s="12">
        <v>57.203389999999999</v>
      </c>
      <c r="AZ272" s="12">
        <v>58.466099999999997</v>
      </c>
      <c r="BA272" s="12">
        <v>61.974580000000003</v>
      </c>
      <c r="BB272" s="12">
        <v>65.364410000000007</v>
      </c>
      <c r="BC272" s="12">
        <v>69.830510000000004</v>
      </c>
      <c r="BD272" s="12">
        <v>73.796610000000001</v>
      </c>
      <c r="BE272" s="12">
        <v>77.042370000000005</v>
      </c>
      <c r="BF272" s="12">
        <v>79.728809999999996</v>
      </c>
      <c r="BG272" s="12">
        <v>81.449150000000003</v>
      </c>
      <c r="BH272" s="12">
        <v>81.508480000000006</v>
      </c>
      <c r="BI272" s="12">
        <v>81.381360000000001</v>
      </c>
      <c r="BJ272" s="12">
        <v>79.601690000000005</v>
      </c>
      <c r="BK272" s="12">
        <v>78.483050000000006</v>
      </c>
      <c r="BL272" s="12">
        <v>76.025419999999997</v>
      </c>
      <c r="BM272" s="12">
        <v>72.313559999999995</v>
      </c>
      <c r="BN272" s="12">
        <v>69.406779999999998</v>
      </c>
      <c r="BO272" s="12">
        <v>66.898309999999995</v>
      </c>
      <c r="BP272" s="12">
        <v>64.974580000000003</v>
      </c>
      <c r="BQ272" s="12">
        <v>63.627119999999998</v>
      </c>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H272" s="12"/>
      <c r="DI272" s="12"/>
      <c r="DJ272" s="12"/>
    </row>
    <row r="273" spans="1:114" x14ac:dyDescent="0.25">
      <c r="A273" s="12" t="s">
        <v>66</v>
      </c>
      <c r="B273" s="12" t="s">
        <v>65</v>
      </c>
      <c r="C273" s="12" t="s">
        <v>65</v>
      </c>
      <c r="D273" s="12" t="s">
        <v>37</v>
      </c>
      <c r="E273" s="12" t="s">
        <v>65</v>
      </c>
      <c r="F273" s="12" t="s">
        <v>65</v>
      </c>
      <c r="G273" s="12" t="s">
        <v>65</v>
      </c>
      <c r="H273" s="12" t="s">
        <v>157</v>
      </c>
      <c r="I273" s="12" t="s">
        <v>65</v>
      </c>
      <c r="J273" s="31">
        <v>42542</v>
      </c>
      <c r="K273" s="12">
        <v>18</v>
      </c>
      <c r="L273" s="12">
        <v>19</v>
      </c>
      <c r="M273" s="12">
        <v>59</v>
      </c>
      <c r="N273" s="12">
        <v>59</v>
      </c>
      <c r="O273" s="12">
        <v>59</v>
      </c>
      <c r="P273" s="12">
        <v>59</v>
      </c>
      <c r="Q273" s="12">
        <v>1</v>
      </c>
      <c r="R273" s="12">
        <v>0</v>
      </c>
      <c r="S273" s="12">
        <v>1</v>
      </c>
      <c r="T273" s="12">
        <v>0</v>
      </c>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v>62.669490000000003</v>
      </c>
      <c r="AU273" s="12">
        <v>61.745759999999997</v>
      </c>
      <c r="AV273" s="12">
        <v>61.118639999999999</v>
      </c>
      <c r="AW273" s="12">
        <v>60.398299999999999</v>
      </c>
      <c r="AX273" s="12">
        <v>58.957630000000002</v>
      </c>
      <c r="AY273" s="12">
        <v>58.483049999999999</v>
      </c>
      <c r="AZ273" s="12">
        <v>59.381360000000001</v>
      </c>
      <c r="BA273" s="12">
        <v>63.542369999999998</v>
      </c>
      <c r="BB273" s="12">
        <v>67.220339999999993</v>
      </c>
      <c r="BC273" s="12">
        <v>71.05932</v>
      </c>
      <c r="BD273" s="12">
        <v>75.830510000000004</v>
      </c>
      <c r="BE273" s="12">
        <v>80.245769999999993</v>
      </c>
      <c r="BF273" s="12">
        <v>84.423730000000006</v>
      </c>
      <c r="BG273" s="12">
        <v>86.220339999999993</v>
      </c>
      <c r="BH273" s="12">
        <v>86.118639999999999</v>
      </c>
      <c r="BI273" s="12">
        <v>85.720339999999993</v>
      </c>
      <c r="BJ273" s="12">
        <v>84.372879999999995</v>
      </c>
      <c r="BK273" s="12">
        <v>81.720339999999993</v>
      </c>
      <c r="BL273" s="12">
        <v>78.389830000000003</v>
      </c>
      <c r="BM273" s="12">
        <v>74.161019999999994</v>
      </c>
      <c r="BN273" s="12">
        <v>69.110169999999997</v>
      </c>
      <c r="BO273" s="12">
        <v>66.423730000000006</v>
      </c>
      <c r="BP273" s="12">
        <v>63.838979999999999</v>
      </c>
      <c r="BQ273" s="12">
        <v>61.923729999999999</v>
      </c>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H273" s="12"/>
      <c r="DI273" s="12"/>
      <c r="DJ273" s="12"/>
    </row>
    <row r="274" spans="1:114" x14ac:dyDescent="0.25">
      <c r="A274" s="12" t="s">
        <v>66</v>
      </c>
      <c r="B274" s="12" t="s">
        <v>65</v>
      </c>
      <c r="C274" s="12" t="s">
        <v>65</v>
      </c>
      <c r="D274" s="12" t="s">
        <v>37</v>
      </c>
      <c r="E274" s="12" t="s">
        <v>65</v>
      </c>
      <c r="F274" s="12" t="s">
        <v>65</v>
      </c>
      <c r="G274" s="12" t="s">
        <v>65</v>
      </c>
      <c r="H274" s="12" t="s">
        <v>157</v>
      </c>
      <c r="I274" s="12" t="s">
        <v>65</v>
      </c>
      <c r="J274" s="31">
        <v>42543</v>
      </c>
      <c r="K274" s="12">
        <v>18</v>
      </c>
      <c r="L274" s="12">
        <v>19</v>
      </c>
      <c r="M274" s="12">
        <v>59</v>
      </c>
      <c r="N274" s="12">
        <v>59</v>
      </c>
      <c r="O274" s="12">
        <v>59</v>
      </c>
      <c r="P274" s="12">
        <v>59</v>
      </c>
      <c r="Q274" s="12">
        <v>1</v>
      </c>
      <c r="R274" s="12">
        <v>0</v>
      </c>
      <c r="S274" s="12">
        <v>1</v>
      </c>
      <c r="T274" s="12">
        <v>0</v>
      </c>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v>61.050849999999997</v>
      </c>
      <c r="AU274" s="12">
        <v>60.042369999999998</v>
      </c>
      <c r="AV274" s="12">
        <v>58.906779999999998</v>
      </c>
      <c r="AW274" s="12">
        <v>58.305079999999997</v>
      </c>
      <c r="AX274" s="12">
        <v>57.5</v>
      </c>
      <c r="AY274" s="12">
        <v>57.194920000000003</v>
      </c>
      <c r="AZ274" s="12">
        <v>57.957630000000002</v>
      </c>
      <c r="BA274" s="12">
        <v>60.288139999999999</v>
      </c>
      <c r="BB274" s="12">
        <v>63.381360000000001</v>
      </c>
      <c r="BC274" s="12">
        <v>66.745769999999993</v>
      </c>
      <c r="BD274" s="12">
        <v>69.050849999999997</v>
      </c>
      <c r="BE274" s="12">
        <v>69.720339999999993</v>
      </c>
      <c r="BF274" s="12">
        <v>71.516949999999994</v>
      </c>
      <c r="BG274" s="12">
        <v>72.127120000000005</v>
      </c>
      <c r="BH274" s="12">
        <v>72.788139999999999</v>
      </c>
      <c r="BI274" s="12">
        <v>73.050849999999997</v>
      </c>
      <c r="BJ274" s="12">
        <v>72.58475</v>
      </c>
      <c r="BK274" s="12">
        <v>71.610169999999997</v>
      </c>
      <c r="BL274" s="12">
        <v>69.864410000000007</v>
      </c>
      <c r="BM274" s="12">
        <v>67.864410000000007</v>
      </c>
      <c r="BN274" s="12">
        <v>64.525419999999997</v>
      </c>
      <c r="BO274" s="12">
        <v>62.254240000000003</v>
      </c>
      <c r="BP274" s="12">
        <v>61.186439999999997</v>
      </c>
      <c r="BQ274" s="12">
        <v>59.618639999999999</v>
      </c>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H274" s="12"/>
      <c r="DI274" s="12"/>
      <c r="DJ274" s="12"/>
    </row>
    <row r="275" spans="1:114" x14ac:dyDescent="0.25">
      <c r="A275" s="12" t="s">
        <v>66</v>
      </c>
      <c r="B275" s="12" t="s">
        <v>65</v>
      </c>
      <c r="C275" s="12" t="s">
        <v>65</v>
      </c>
      <c r="D275" s="12" t="s">
        <v>37</v>
      </c>
      <c r="E275" s="12" t="s">
        <v>65</v>
      </c>
      <c r="F275" s="12" t="s">
        <v>65</v>
      </c>
      <c r="G275" s="12" t="s">
        <v>65</v>
      </c>
      <c r="H275" s="12" t="s">
        <v>157</v>
      </c>
      <c r="I275" s="12" t="s">
        <v>65</v>
      </c>
      <c r="J275" s="31">
        <v>42548</v>
      </c>
      <c r="K275" s="12">
        <v>16</v>
      </c>
      <c r="L275" s="12">
        <v>19</v>
      </c>
      <c r="M275" s="12">
        <v>59</v>
      </c>
      <c r="N275" s="12">
        <v>59</v>
      </c>
      <c r="O275" s="12">
        <v>59</v>
      </c>
      <c r="P275" s="12">
        <v>59</v>
      </c>
      <c r="Q275" s="12">
        <v>1</v>
      </c>
      <c r="R275" s="12">
        <v>0</v>
      </c>
      <c r="S275" s="12">
        <v>1</v>
      </c>
      <c r="T275" s="12">
        <v>0</v>
      </c>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v>63.211860000000001</v>
      </c>
      <c r="AU275" s="12">
        <v>62.152540000000002</v>
      </c>
      <c r="AV275" s="12">
        <v>61.067790000000002</v>
      </c>
      <c r="AW275" s="12">
        <v>60.398299999999999</v>
      </c>
      <c r="AX275" s="12">
        <v>59.135590000000001</v>
      </c>
      <c r="AY275" s="12">
        <v>57.949150000000003</v>
      </c>
      <c r="AZ275" s="12">
        <v>58.186439999999997</v>
      </c>
      <c r="BA275" s="12">
        <v>60.711860000000001</v>
      </c>
      <c r="BB275" s="12">
        <v>63.754240000000003</v>
      </c>
      <c r="BC275" s="12">
        <v>68.025419999999997</v>
      </c>
      <c r="BD275" s="12">
        <v>72.720339999999993</v>
      </c>
      <c r="BE275" s="12">
        <v>77.406779999999998</v>
      </c>
      <c r="BF275" s="12">
        <v>81.093220000000002</v>
      </c>
      <c r="BG275" s="12">
        <v>83.762709999999998</v>
      </c>
      <c r="BH275" s="12">
        <v>84.449150000000003</v>
      </c>
      <c r="BI275" s="12">
        <v>84.322040000000001</v>
      </c>
      <c r="BJ275" s="12">
        <v>82.610169999999997</v>
      </c>
      <c r="BK275" s="12">
        <v>82.118639999999999</v>
      </c>
      <c r="BL275" s="12">
        <v>80.432209999999998</v>
      </c>
      <c r="BM275" s="12">
        <v>76.737290000000002</v>
      </c>
      <c r="BN275" s="12">
        <v>72.41525</v>
      </c>
      <c r="BO275" s="12">
        <v>68.830510000000004</v>
      </c>
      <c r="BP275" s="12">
        <v>66.949150000000003</v>
      </c>
      <c r="BQ275" s="12">
        <v>65.830510000000004</v>
      </c>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H275" s="12"/>
      <c r="DI275" s="12"/>
      <c r="DJ275" s="12"/>
    </row>
    <row r="276" spans="1:114" x14ac:dyDescent="0.25">
      <c r="A276" s="12" t="s">
        <v>66</v>
      </c>
      <c r="B276" s="12" t="s">
        <v>65</v>
      </c>
      <c r="C276" s="12" t="s">
        <v>65</v>
      </c>
      <c r="D276" s="12" t="s">
        <v>37</v>
      </c>
      <c r="E276" s="12" t="s">
        <v>65</v>
      </c>
      <c r="F276" s="12" t="s">
        <v>65</v>
      </c>
      <c r="G276" s="12" t="s">
        <v>65</v>
      </c>
      <c r="H276" s="12" t="s">
        <v>157</v>
      </c>
      <c r="I276" s="12" t="s">
        <v>65</v>
      </c>
      <c r="J276" s="31">
        <v>42549</v>
      </c>
      <c r="K276" s="12">
        <v>16</v>
      </c>
      <c r="L276" s="12">
        <v>19</v>
      </c>
      <c r="M276" s="12">
        <v>59</v>
      </c>
      <c r="N276" s="12">
        <v>59</v>
      </c>
      <c r="O276" s="12">
        <v>59</v>
      </c>
      <c r="P276" s="12">
        <v>59</v>
      </c>
      <c r="Q276" s="12">
        <v>1</v>
      </c>
      <c r="R276" s="12">
        <v>0</v>
      </c>
      <c r="S276" s="12">
        <v>1</v>
      </c>
      <c r="T276" s="12">
        <v>0</v>
      </c>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v>64.652540000000002</v>
      </c>
      <c r="AU276" s="12">
        <v>63.847459999999998</v>
      </c>
      <c r="AV276" s="12">
        <v>63.067790000000002</v>
      </c>
      <c r="AW276" s="12">
        <v>61.847459999999998</v>
      </c>
      <c r="AX276" s="12">
        <v>60.838979999999999</v>
      </c>
      <c r="AY276" s="12">
        <v>59.576270000000001</v>
      </c>
      <c r="AZ276" s="12">
        <v>59.576270000000001</v>
      </c>
      <c r="BA276" s="12">
        <v>61.288139999999999</v>
      </c>
      <c r="BB276" s="12">
        <v>63.627119999999998</v>
      </c>
      <c r="BC276" s="12">
        <v>67.389830000000003</v>
      </c>
      <c r="BD276" s="12">
        <v>70.677959999999999</v>
      </c>
      <c r="BE276" s="12">
        <v>74.838980000000006</v>
      </c>
      <c r="BF276" s="12">
        <v>78</v>
      </c>
      <c r="BG276" s="12">
        <v>79.745769999999993</v>
      </c>
      <c r="BH276" s="12">
        <v>81.152540000000002</v>
      </c>
      <c r="BI276" s="12">
        <v>80.779660000000007</v>
      </c>
      <c r="BJ276" s="12">
        <v>79.398309999999995</v>
      </c>
      <c r="BK276" s="12">
        <v>75.652540000000002</v>
      </c>
      <c r="BL276" s="12">
        <v>72.55932</v>
      </c>
      <c r="BM276" s="12">
        <v>69.245769999999993</v>
      </c>
      <c r="BN276" s="12">
        <v>66.305080000000004</v>
      </c>
      <c r="BO276" s="12">
        <v>64.101690000000005</v>
      </c>
      <c r="BP276" s="12">
        <v>62.254240000000003</v>
      </c>
      <c r="BQ276" s="12">
        <v>61.169490000000003</v>
      </c>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H276" s="12"/>
      <c r="DI276" s="12"/>
      <c r="DJ276" s="12"/>
    </row>
    <row r="277" spans="1:114" x14ac:dyDescent="0.25">
      <c r="A277" s="12" t="s">
        <v>66</v>
      </c>
      <c r="B277" s="12" t="s">
        <v>65</v>
      </c>
      <c r="C277" s="12" t="s">
        <v>65</v>
      </c>
      <c r="D277" s="12" t="s">
        <v>37</v>
      </c>
      <c r="E277" s="12" t="s">
        <v>65</v>
      </c>
      <c r="F277" s="12" t="s">
        <v>65</v>
      </c>
      <c r="G277" s="12" t="s">
        <v>65</v>
      </c>
      <c r="H277" s="12" t="s">
        <v>157</v>
      </c>
      <c r="I277" s="12" t="s">
        <v>65</v>
      </c>
      <c r="J277" s="31">
        <v>42551</v>
      </c>
      <c r="K277" s="12">
        <v>17</v>
      </c>
      <c r="L277" s="12">
        <v>19</v>
      </c>
      <c r="M277" s="12">
        <v>3</v>
      </c>
      <c r="N277" s="12">
        <v>3</v>
      </c>
      <c r="O277" s="12">
        <v>3</v>
      </c>
      <c r="P277" s="12">
        <v>3</v>
      </c>
      <c r="Q277" s="12">
        <v>1</v>
      </c>
      <c r="R277" s="12">
        <v>1</v>
      </c>
      <c r="S277" s="12">
        <v>0</v>
      </c>
      <c r="T277" s="12">
        <v>1</v>
      </c>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v>65</v>
      </c>
      <c r="AU277" s="12">
        <v>63.666670000000003</v>
      </c>
      <c r="AV277" s="12">
        <v>62.166670000000003</v>
      </c>
      <c r="AW277" s="12">
        <v>61</v>
      </c>
      <c r="AX277" s="12">
        <v>59.666670000000003</v>
      </c>
      <c r="AY277" s="12">
        <v>58.833329999999997</v>
      </c>
      <c r="AZ277" s="12">
        <v>59.333329999999997</v>
      </c>
      <c r="BA277" s="12">
        <v>62.166670000000003</v>
      </c>
      <c r="BB277" s="12">
        <v>66.666659999999993</v>
      </c>
      <c r="BC277" s="12">
        <v>71.5</v>
      </c>
      <c r="BD277" s="12">
        <v>75.5</v>
      </c>
      <c r="BE277" s="12">
        <v>80</v>
      </c>
      <c r="BF277" s="12">
        <v>84.666659999999993</v>
      </c>
      <c r="BG277" s="12">
        <v>88.666659999999993</v>
      </c>
      <c r="BH277" s="12">
        <v>92.166659999999993</v>
      </c>
      <c r="BI277" s="12">
        <v>94</v>
      </c>
      <c r="BJ277" s="12">
        <v>95.666659999999993</v>
      </c>
      <c r="BK277" s="12">
        <v>95.166659999999993</v>
      </c>
      <c r="BL277" s="12">
        <v>92.5</v>
      </c>
      <c r="BM277" s="12">
        <v>88.5</v>
      </c>
      <c r="BN277" s="12">
        <v>82.666659999999993</v>
      </c>
      <c r="BO277" s="12">
        <v>76.5</v>
      </c>
      <c r="BP277" s="12">
        <v>73.333340000000007</v>
      </c>
      <c r="BQ277" s="12">
        <v>71.666659999999993</v>
      </c>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H277" s="12"/>
      <c r="DI277" s="12"/>
      <c r="DJ277" s="12"/>
    </row>
    <row r="278" spans="1:114" x14ac:dyDescent="0.25">
      <c r="A278" s="12" t="s">
        <v>66</v>
      </c>
      <c r="B278" s="12" t="s">
        <v>65</v>
      </c>
      <c r="C278" s="12" t="s">
        <v>65</v>
      </c>
      <c r="D278" s="12" t="s">
        <v>37</v>
      </c>
      <c r="E278" s="12" t="s">
        <v>65</v>
      </c>
      <c r="F278" s="12" t="s">
        <v>65</v>
      </c>
      <c r="G278" s="12" t="s">
        <v>65</v>
      </c>
      <c r="H278" s="12" t="s">
        <v>157</v>
      </c>
      <c r="I278" s="12" t="s">
        <v>65</v>
      </c>
      <c r="J278" s="31">
        <v>42564</v>
      </c>
      <c r="K278" s="12">
        <v>17</v>
      </c>
      <c r="L278" s="12">
        <v>19</v>
      </c>
      <c r="M278" s="12">
        <v>61</v>
      </c>
      <c r="N278" s="12">
        <v>61</v>
      </c>
      <c r="O278" s="12">
        <v>61</v>
      </c>
      <c r="P278" s="12">
        <v>61</v>
      </c>
      <c r="Q278" s="12">
        <v>1</v>
      </c>
      <c r="R278" s="12">
        <v>0</v>
      </c>
      <c r="S278" s="12">
        <v>1</v>
      </c>
      <c r="T278" s="12">
        <v>0</v>
      </c>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v>60.893439999999998</v>
      </c>
      <c r="AU278" s="12">
        <v>59.909840000000003</v>
      </c>
      <c r="AV278" s="12">
        <v>59.377049999999997</v>
      </c>
      <c r="AW278" s="12">
        <v>58.581969999999998</v>
      </c>
      <c r="AX278" s="12">
        <v>57.786879999999996</v>
      </c>
      <c r="AY278" s="12">
        <v>57.336069999999999</v>
      </c>
      <c r="AZ278" s="12">
        <v>57.860660000000003</v>
      </c>
      <c r="BA278" s="12">
        <v>61.270490000000002</v>
      </c>
      <c r="BB278" s="12">
        <v>65.303280000000001</v>
      </c>
      <c r="BC278" s="12">
        <v>69.696719999999999</v>
      </c>
      <c r="BD278" s="12">
        <v>74.631150000000005</v>
      </c>
      <c r="BE278" s="12">
        <v>78.319670000000002</v>
      </c>
      <c r="BF278" s="12">
        <v>81.704920000000001</v>
      </c>
      <c r="BG278" s="12">
        <v>84.90164</v>
      </c>
      <c r="BH278" s="12">
        <v>86.139340000000004</v>
      </c>
      <c r="BI278" s="12">
        <v>86.975409999999997</v>
      </c>
      <c r="BJ278" s="12">
        <v>86.442620000000005</v>
      </c>
      <c r="BK278" s="12">
        <v>84.704920000000001</v>
      </c>
      <c r="BL278" s="12">
        <v>81.409840000000003</v>
      </c>
      <c r="BM278" s="12">
        <v>78.139340000000004</v>
      </c>
      <c r="BN278" s="12">
        <v>74.491810000000001</v>
      </c>
      <c r="BO278" s="12">
        <v>72.377049999999997</v>
      </c>
      <c r="BP278" s="12">
        <v>70.393439999999998</v>
      </c>
      <c r="BQ278" s="12">
        <v>68.508189999999999</v>
      </c>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H278" s="12"/>
      <c r="DI278" s="12"/>
      <c r="DJ278" s="12"/>
    </row>
    <row r="279" spans="1:114" x14ac:dyDescent="0.25">
      <c r="A279" s="12" t="s">
        <v>66</v>
      </c>
      <c r="B279" s="12" t="s">
        <v>65</v>
      </c>
      <c r="C279" s="12" t="s">
        <v>65</v>
      </c>
      <c r="D279" s="12" t="s">
        <v>37</v>
      </c>
      <c r="E279" s="12" t="s">
        <v>65</v>
      </c>
      <c r="F279" s="12" t="s">
        <v>65</v>
      </c>
      <c r="G279" s="12" t="s">
        <v>65</v>
      </c>
      <c r="H279" s="12" t="s">
        <v>157</v>
      </c>
      <c r="I279" s="12" t="s">
        <v>65</v>
      </c>
      <c r="J279" s="31">
        <v>42565</v>
      </c>
      <c r="K279" s="12">
        <v>17</v>
      </c>
      <c r="L279" s="12">
        <v>19</v>
      </c>
      <c r="M279" s="12">
        <v>61</v>
      </c>
      <c r="N279" s="12">
        <v>61</v>
      </c>
      <c r="O279" s="12">
        <v>61</v>
      </c>
      <c r="P279" s="12">
        <v>61</v>
      </c>
      <c r="Q279" s="12">
        <v>1</v>
      </c>
      <c r="R279" s="12">
        <v>0</v>
      </c>
      <c r="S279" s="12">
        <v>1</v>
      </c>
      <c r="T279" s="12">
        <v>0</v>
      </c>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v>67.040989999999994</v>
      </c>
      <c r="AU279" s="12">
        <v>65.909840000000003</v>
      </c>
      <c r="AV279" s="12">
        <v>64.557379999999995</v>
      </c>
      <c r="AW279" s="12">
        <v>63.540990000000001</v>
      </c>
      <c r="AX279" s="12">
        <v>62.221310000000003</v>
      </c>
      <c r="AY279" s="12">
        <v>61.31147</v>
      </c>
      <c r="AZ279" s="12">
        <v>61.508200000000002</v>
      </c>
      <c r="BA279" s="12">
        <v>64.581969999999998</v>
      </c>
      <c r="BB279" s="12">
        <v>68.516400000000004</v>
      </c>
      <c r="BC279" s="12">
        <v>72.860659999999996</v>
      </c>
      <c r="BD279" s="12">
        <v>77.762299999999996</v>
      </c>
      <c r="BE279" s="12">
        <v>79.909840000000003</v>
      </c>
      <c r="BF279" s="12">
        <v>81.278689999999997</v>
      </c>
      <c r="BG279" s="12">
        <v>82.852459999999994</v>
      </c>
      <c r="BH279" s="12">
        <v>83.40164</v>
      </c>
      <c r="BI279" s="12">
        <v>83.663929999999993</v>
      </c>
      <c r="BJ279" s="12">
        <v>83.278689999999997</v>
      </c>
      <c r="BK279" s="12">
        <v>80.770489999999995</v>
      </c>
      <c r="BL279" s="12">
        <v>77.245900000000006</v>
      </c>
      <c r="BM279" s="12">
        <v>72.950819999999993</v>
      </c>
      <c r="BN279" s="12">
        <v>67.721310000000003</v>
      </c>
      <c r="BO279" s="12">
        <v>64.877049999999997</v>
      </c>
      <c r="BP279" s="12">
        <v>63.73771</v>
      </c>
      <c r="BQ279" s="12">
        <v>62.139339999999997</v>
      </c>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H279" s="12"/>
      <c r="DI279" s="12"/>
      <c r="DJ279" s="12"/>
    </row>
    <row r="280" spans="1:114" x14ac:dyDescent="0.25">
      <c r="A280" s="12" t="s">
        <v>66</v>
      </c>
      <c r="B280" s="12" t="s">
        <v>65</v>
      </c>
      <c r="C280" s="12" t="s">
        <v>65</v>
      </c>
      <c r="D280" s="12" t="s">
        <v>37</v>
      </c>
      <c r="E280" s="12" t="s">
        <v>65</v>
      </c>
      <c r="F280" s="12" t="s">
        <v>65</v>
      </c>
      <c r="G280" s="12" t="s">
        <v>65</v>
      </c>
      <c r="H280" s="12" t="s">
        <v>157</v>
      </c>
      <c r="I280" s="12" t="s">
        <v>65</v>
      </c>
      <c r="J280" s="31">
        <v>42577</v>
      </c>
      <c r="K280" s="12">
        <v>16</v>
      </c>
      <c r="L280" s="12">
        <v>19</v>
      </c>
      <c r="M280" s="12">
        <v>61</v>
      </c>
      <c r="N280" s="12">
        <v>61</v>
      </c>
      <c r="O280" s="12">
        <v>61</v>
      </c>
      <c r="P280" s="12">
        <v>61</v>
      </c>
      <c r="Q280" s="12">
        <v>1</v>
      </c>
      <c r="R280" s="12">
        <v>0</v>
      </c>
      <c r="S280" s="12">
        <v>1</v>
      </c>
      <c r="T280" s="12">
        <v>0</v>
      </c>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v>64.204920000000001</v>
      </c>
      <c r="AU280" s="12">
        <v>63.5</v>
      </c>
      <c r="AV280" s="12">
        <v>62.40164</v>
      </c>
      <c r="AW280" s="12">
        <v>62.180329999999998</v>
      </c>
      <c r="AX280" s="12">
        <v>61.278689999999997</v>
      </c>
      <c r="AY280" s="12">
        <v>60.90164</v>
      </c>
      <c r="AZ280" s="12">
        <v>60.581969999999998</v>
      </c>
      <c r="BA280" s="12">
        <v>63.475409999999997</v>
      </c>
      <c r="BB280" s="12">
        <v>67.573769999999996</v>
      </c>
      <c r="BC280" s="12">
        <v>71.377049999999997</v>
      </c>
      <c r="BD280" s="12">
        <v>76.483599999999996</v>
      </c>
      <c r="BE280" s="12">
        <v>82.344260000000006</v>
      </c>
      <c r="BF280" s="12">
        <v>87.409840000000003</v>
      </c>
      <c r="BG280" s="12">
        <v>90.303280000000001</v>
      </c>
      <c r="BH280" s="12">
        <v>90.926230000000004</v>
      </c>
      <c r="BI280" s="12">
        <v>91.172129999999996</v>
      </c>
      <c r="BJ280" s="12">
        <v>90.172129999999996</v>
      </c>
      <c r="BK280" s="12">
        <v>89.368849999999995</v>
      </c>
      <c r="BL280" s="12">
        <v>86.926230000000004</v>
      </c>
      <c r="BM280" s="12">
        <v>82.295079999999999</v>
      </c>
      <c r="BN280" s="12">
        <v>77.71311</v>
      </c>
      <c r="BO280" s="12">
        <v>74.590159999999997</v>
      </c>
      <c r="BP280" s="12">
        <v>72.483599999999996</v>
      </c>
      <c r="BQ280" s="12">
        <v>70.90164</v>
      </c>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H280" s="12"/>
      <c r="DI280" s="12"/>
      <c r="DJ280" s="12"/>
    </row>
    <row r="281" spans="1:114" x14ac:dyDescent="0.25">
      <c r="A281" s="12" t="s">
        <v>66</v>
      </c>
      <c r="B281" s="12" t="s">
        <v>65</v>
      </c>
      <c r="C281" s="12" t="s">
        <v>65</v>
      </c>
      <c r="D281" s="12" t="s">
        <v>37</v>
      </c>
      <c r="E281" s="12" t="s">
        <v>65</v>
      </c>
      <c r="F281" s="12" t="s">
        <v>65</v>
      </c>
      <c r="G281" s="12" t="s">
        <v>65</v>
      </c>
      <c r="H281" s="12" t="s">
        <v>157</v>
      </c>
      <c r="I281" s="12" t="s">
        <v>65</v>
      </c>
      <c r="J281" s="31">
        <v>42578</v>
      </c>
      <c r="K281" s="12">
        <v>16</v>
      </c>
      <c r="L281" s="12">
        <v>19</v>
      </c>
      <c r="M281" s="12">
        <v>60</v>
      </c>
      <c r="N281" s="12">
        <v>60</v>
      </c>
      <c r="O281" s="12">
        <v>61</v>
      </c>
      <c r="P281" s="12">
        <v>61</v>
      </c>
      <c r="Q281" s="12">
        <v>1</v>
      </c>
      <c r="R281" s="12">
        <v>0</v>
      </c>
      <c r="S281" s="12">
        <v>1</v>
      </c>
      <c r="T281" s="12">
        <v>0</v>
      </c>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v>69.566670000000002</v>
      </c>
      <c r="AU281" s="12">
        <v>68.016670000000005</v>
      </c>
      <c r="AV281" s="12">
        <v>66.7</v>
      </c>
      <c r="AW281" s="12">
        <v>65.866669999999999</v>
      </c>
      <c r="AX281" s="12">
        <v>64.55</v>
      </c>
      <c r="AY281" s="12">
        <v>64.141670000000005</v>
      </c>
      <c r="AZ281" s="12">
        <v>63.55</v>
      </c>
      <c r="BA281" s="12">
        <v>65.375</v>
      </c>
      <c r="BB281" s="12">
        <v>69.525000000000006</v>
      </c>
      <c r="BC281" s="12">
        <v>73.583340000000007</v>
      </c>
      <c r="BD281" s="12">
        <v>78.166659999999993</v>
      </c>
      <c r="BE281" s="12">
        <v>82.633330000000001</v>
      </c>
      <c r="BF281" s="12">
        <v>85.825000000000003</v>
      </c>
      <c r="BG281" s="12">
        <v>86.783330000000007</v>
      </c>
      <c r="BH281" s="12">
        <v>88.616669999999999</v>
      </c>
      <c r="BI281" s="12">
        <v>88.658330000000007</v>
      </c>
      <c r="BJ281" s="12">
        <v>87.025000000000006</v>
      </c>
      <c r="BK281" s="12">
        <v>84.291659999999993</v>
      </c>
      <c r="BL281" s="12">
        <v>80.633330000000001</v>
      </c>
      <c r="BM281" s="12">
        <v>76.3</v>
      </c>
      <c r="BN281" s="12">
        <v>71.266670000000005</v>
      </c>
      <c r="BO281" s="12">
        <v>69.3</v>
      </c>
      <c r="BP281" s="12">
        <v>67.075000000000003</v>
      </c>
      <c r="BQ281" s="12">
        <v>65.858329999999995</v>
      </c>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H281" s="12"/>
      <c r="DI281" s="12"/>
      <c r="DJ281" s="12"/>
    </row>
    <row r="282" spans="1:114" x14ac:dyDescent="0.25">
      <c r="A282" s="12" t="s">
        <v>66</v>
      </c>
      <c r="B282" s="12" t="s">
        <v>65</v>
      </c>
      <c r="C282" s="12" t="s">
        <v>65</v>
      </c>
      <c r="D282" s="12" t="s">
        <v>37</v>
      </c>
      <c r="E282" s="12" t="s">
        <v>65</v>
      </c>
      <c r="F282" s="12" t="s">
        <v>65</v>
      </c>
      <c r="G282" s="12" t="s">
        <v>65</v>
      </c>
      <c r="H282" s="12" t="s">
        <v>157</v>
      </c>
      <c r="I282" s="12" t="s">
        <v>65</v>
      </c>
      <c r="J282" s="31">
        <v>42579</v>
      </c>
      <c r="K282" s="12">
        <v>16</v>
      </c>
      <c r="L282" s="12">
        <v>19</v>
      </c>
      <c r="M282" s="12">
        <v>61</v>
      </c>
      <c r="N282" s="12">
        <v>61</v>
      </c>
      <c r="O282" s="12">
        <v>61</v>
      </c>
      <c r="P282" s="12">
        <v>61</v>
      </c>
      <c r="Q282" s="12">
        <v>1</v>
      </c>
      <c r="R282" s="12">
        <v>0</v>
      </c>
      <c r="S282" s="12">
        <v>1</v>
      </c>
      <c r="T282" s="12">
        <v>0</v>
      </c>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v>64.352459999999994</v>
      </c>
      <c r="AU282" s="12">
        <v>63.180329999999998</v>
      </c>
      <c r="AV282" s="12">
        <v>62.827869999999997</v>
      </c>
      <c r="AW282" s="12">
        <v>62.557380000000002</v>
      </c>
      <c r="AX282" s="12">
        <v>61.983609999999999</v>
      </c>
      <c r="AY282" s="12">
        <v>61.040990000000001</v>
      </c>
      <c r="AZ282" s="12">
        <v>60.663930000000001</v>
      </c>
      <c r="BA282" s="12">
        <v>61.639339999999997</v>
      </c>
      <c r="BB282" s="12">
        <v>64.459010000000006</v>
      </c>
      <c r="BC282" s="12">
        <v>68.122950000000003</v>
      </c>
      <c r="BD282" s="12">
        <v>71.418030000000002</v>
      </c>
      <c r="BE282" s="12">
        <v>75.631150000000005</v>
      </c>
      <c r="BF282" s="12">
        <v>79.868849999999995</v>
      </c>
      <c r="BG282" s="12">
        <v>83.024590000000003</v>
      </c>
      <c r="BH282" s="12">
        <v>84.71311</v>
      </c>
      <c r="BI282" s="12">
        <v>85.163929999999993</v>
      </c>
      <c r="BJ282" s="12">
        <v>84.549180000000007</v>
      </c>
      <c r="BK282" s="12">
        <v>82.327870000000004</v>
      </c>
      <c r="BL282" s="12">
        <v>79.278689999999997</v>
      </c>
      <c r="BM282" s="12">
        <v>76.467219999999998</v>
      </c>
      <c r="BN282" s="12">
        <v>71.770489999999995</v>
      </c>
      <c r="BO282" s="12">
        <v>68.5</v>
      </c>
      <c r="BP282" s="12">
        <v>66.270489999999995</v>
      </c>
      <c r="BQ282" s="12">
        <v>65.106560000000002</v>
      </c>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H282" s="12"/>
      <c r="DI282" s="12"/>
      <c r="DJ282" s="12"/>
    </row>
    <row r="283" spans="1:114" x14ac:dyDescent="0.25">
      <c r="A283" s="12" t="s">
        <v>66</v>
      </c>
      <c r="B283" s="12" t="s">
        <v>65</v>
      </c>
      <c r="C283" s="12" t="s">
        <v>65</v>
      </c>
      <c r="D283" s="12" t="s">
        <v>37</v>
      </c>
      <c r="E283" s="12" t="s">
        <v>65</v>
      </c>
      <c r="F283" s="12" t="s">
        <v>65</v>
      </c>
      <c r="G283" s="12" t="s">
        <v>65</v>
      </c>
      <c r="H283" s="12" t="s">
        <v>157</v>
      </c>
      <c r="I283" s="12" t="s">
        <v>65</v>
      </c>
      <c r="J283" s="31">
        <v>42597</v>
      </c>
      <c r="K283" s="12">
        <v>16</v>
      </c>
      <c r="L283" s="12">
        <v>19</v>
      </c>
      <c r="M283" s="12">
        <v>61</v>
      </c>
      <c r="N283" s="12">
        <v>61</v>
      </c>
      <c r="O283" s="12">
        <v>61</v>
      </c>
      <c r="P283" s="12">
        <v>61</v>
      </c>
      <c r="Q283" s="12">
        <v>1</v>
      </c>
      <c r="R283" s="12">
        <v>0</v>
      </c>
      <c r="S283" s="12">
        <v>1</v>
      </c>
      <c r="T283" s="12">
        <v>0</v>
      </c>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v>60.491799999999998</v>
      </c>
      <c r="AU283" s="12">
        <v>60.131149999999998</v>
      </c>
      <c r="AV283" s="12">
        <v>60.540990000000001</v>
      </c>
      <c r="AW283" s="12">
        <v>60.008200000000002</v>
      </c>
      <c r="AX283" s="12">
        <v>59.827869999999997</v>
      </c>
      <c r="AY283" s="12">
        <v>60.024590000000003</v>
      </c>
      <c r="AZ283" s="12">
        <v>59.844259999999998</v>
      </c>
      <c r="BA283" s="12">
        <v>60.680329999999998</v>
      </c>
      <c r="BB283" s="12">
        <v>62.409840000000003</v>
      </c>
      <c r="BC283" s="12">
        <v>64.295079999999999</v>
      </c>
      <c r="BD283" s="12">
        <v>67.983599999999996</v>
      </c>
      <c r="BE283" s="12">
        <v>72.188519999999997</v>
      </c>
      <c r="BF283" s="12">
        <v>74.631150000000005</v>
      </c>
      <c r="BG283" s="12">
        <v>76.442620000000005</v>
      </c>
      <c r="BH283" s="12">
        <v>76.352459999999994</v>
      </c>
      <c r="BI283" s="12">
        <v>76.475409999999997</v>
      </c>
      <c r="BJ283" s="12">
        <v>77.344260000000006</v>
      </c>
      <c r="BK283" s="12">
        <v>76.434430000000006</v>
      </c>
      <c r="BL283" s="12">
        <v>74.114750000000001</v>
      </c>
      <c r="BM283" s="12">
        <v>70.614750000000001</v>
      </c>
      <c r="BN283" s="12">
        <v>66.295079999999999</v>
      </c>
      <c r="BO283" s="12">
        <v>64.040989999999994</v>
      </c>
      <c r="BP283" s="12">
        <v>62.639339999999997</v>
      </c>
      <c r="BQ283" s="12">
        <v>62.040990000000001</v>
      </c>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H283" s="12"/>
      <c r="DI283" s="12"/>
      <c r="DJ283" s="12"/>
    </row>
    <row r="284" spans="1:114" x14ac:dyDescent="0.25">
      <c r="A284" s="12" t="s">
        <v>66</v>
      </c>
      <c r="B284" s="12" t="s">
        <v>65</v>
      </c>
      <c r="C284" s="12" t="s">
        <v>65</v>
      </c>
      <c r="D284" s="12" t="s">
        <v>37</v>
      </c>
      <c r="E284" s="12" t="s">
        <v>65</v>
      </c>
      <c r="F284" s="12" t="s">
        <v>65</v>
      </c>
      <c r="G284" s="12" t="s">
        <v>65</v>
      </c>
      <c r="H284" s="12" t="s">
        <v>157</v>
      </c>
      <c r="I284" s="12" t="s">
        <v>65</v>
      </c>
      <c r="J284" s="31">
        <v>42598</v>
      </c>
      <c r="K284" s="12">
        <v>16</v>
      </c>
      <c r="L284" s="12">
        <v>19</v>
      </c>
      <c r="M284" s="12">
        <v>61</v>
      </c>
      <c r="N284" s="12">
        <v>61</v>
      </c>
      <c r="O284" s="12">
        <v>61</v>
      </c>
      <c r="P284" s="12">
        <v>61</v>
      </c>
      <c r="Q284" s="12">
        <v>1</v>
      </c>
      <c r="R284" s="12">
        <v>0</v>
      </c>
      <c r="S284" s="12">
        <v>1</v>
      </c>
      <c r="T284" s="12">
        <v>0</v>
      </c>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v>61.606560000000002</v>
      </c>
      <c r="AU284" s="12">
        <v>61.31147</v>
      </c>
      <c r="AV284" s="12">
        <v>61.040990000000001</v>
      </c>
      <c r="AW284" s="12">
        <v>60.803280000000001</v>
      </c>
      <c r="AX284" s="12">
        <v>60.31147</v>
      </c>
      <c r="AY284" s="12">
        <v>59.893439999999998</v>
      </c>
      <c r="AZ284" s="12">
        <v>59.909840000000003</v>
      </c>
      <c r="BA284" s="12">
        <v>60.770490000000002</v>
      </c>
      <c r="BB284" s="12">
        <v>62.557380000000002</v>
      </c>
      <c r="BC284" s="12">
        <v>66.073769999999996</v>
      </c>
      <c r="BD284" s="12">
        <v>69.28689</v>
      </c>
      <c r="BE284" s="12">
        <v>72.409840000000003</v>
      </c>
      <c r="BF284" s="12">
        <v>75.319670000000002</v>
      </c>
      <c r="BG284" s="12">
        <v>78.459010000000006</v>
      </c>
      <c r="BH284" s="12">
        <v>78.459010000000006</v>
      </c>
      <c r="BI284" s="12">
        <v>79.844260000000006</v>
      </c>
      <c r="BJ284" s="12">
        <v>80.778689999999997</v>
      </c>
      <c r="BK284" s="12">
        <v>78.09836</v>
      </c>
      <c r="BL284" s="12">
        <v>75.442620000000005</v>
      </c>
      <c r="BM284" s="12">
        <v>70.778689999999997</v>
      </c>
      <c r="BN284" s="12">
        <v>66.852459999999994</v>
      </c>
      <c r="BO284" s="12">
        <v>65</v>
      </c>
      <c r="BP284" s="12">
        <v>63.45082</v>
      </c>
      <c r="BQ284" s="12">
        <v>62.721310000000003</v>
      </c>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H284" s="12"/>
      <c r="DI284" s="12"/>
      <c r="DJ284" s="12"/>
    </row>
    <row r="285" spans="1:114" x14ac:dyDescent="0.25">
      <c r="A285" s="12" t="s">
        <v>66</v>
      </c>
      <c r="B285" s="12" t="s">
        <v>65</v>
      </c>
      <c r="C285" s="12" t="s">
        <v>65</v>
      </c>
      <c r="D285" s="12" t="s">
        <v>37</v>
      </c>
      <c r="E285" s="12" t="s">
        <v>65</v>
      </c>
      <c r="F285" s="12" t="s">
        <v>65</v>
      </c>
      <c r="G285" s="12" t="s">
        <v>65</v>
      </c>
      <c r="H285" s="12" t="s">
        <v>157</v>
      </c>
      <c r="I285" s="12" t="s">
        <v>65</v>
      </c>
      <c r="J285" s="31">
        <v>42599</v>
      </c>
      <c r="K285" s="12">
        <v>16</v>
      </c>
      <c r="L285" s="12">
        <v>19</v>
      </c>
      <c r="M285" s="12">
        <v>61</v>
      </c>
      <c r="N285" s="12">
        <v>61</v>
      </c>
      <c r="O285" s="12">
        <v>61</v>
      </c>
      <c r="P285" s="12">
        <v>61</v>
      </c>
      <c r="Q285" s="12">
        <v>1</v>
      </c>
      <c r="R285" s="12">
        <v>0</v>
      </c>
      <c r="S285" s="12">
        <v>1</v>
      </c>
      <c r="T285" s="12">
        <v>0</v>
      </c>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v>61.639339999999997</v>
      </c>
      <c r="AU285" s="12">
        <v>60.778689999999997</v>
      </c>
      <c r="AV285" s="12">
        <v>60.45082</v>
      </c>
      <c r="AW285" s="12">
        <v>60.434429999999999</v>
      </c>
      <c r="AX285" s="12">
        <v>60.31147</v>
      </c>
      <c r="AY285" s="12">
        <v>60.581969999999998</v>
      </c>
      <c r="AZ285" s="12">
        <v>60.934429999999999</v>
      </c>
      <c r="BA285" s="12">
        <v>61.459009999999999</v>
      </c>
      <c r="BB285" s="12">
        <v>64.40164</v>
      </c>
      <c r="BC285" s="12">
        <v>67.311480000000003</v>
      </c>
      <c r="BD285" s="12">
        <v>71.21311</v>
      </c>
      <c r="BE285" s="12">
        <v>75.008189999999999</v>
      </c>
      <c r="BF285" s="12">
        <v>76.803280000000001</v>
      </c>
      <c r="BG285" s="12">
        <v>78.762299999999996</v>
      </c>
      <c r="BH285" s="12">
        <v>80.245900000000006</v>
      </c>
      <c r="BI285" s="12">
        <v>80.71311</v>
      </c>
      <c r="BJ285" s="12">
        <v>80.450819999999993</v>
      </c>
      <c r="BK285" s="12">
        <v>78.483599999999996</v>
      </c>
      <c r="BL285" s="12">
        <v>75.90164</v>
      </c>
      <c r="BM285" s="12">
        <v>71.352459999999994</v>
      </c>
      <c r="BN285" s="12">
        <v>67.78689</v>
      </c>
      <c r="BO285" s="12">
        <v>65.459010000000006</v>
      </c>
      <c r="BP285" s="12">
        <v>64.327870000000004</v>
      </c>
      <c r="BQ285" s="12">
        <v>62.893439999999998</v>
      </c>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H285" s="12"/>
      <c r="DI285" s="12"/>
      <c r="DJ285" s="12"/>
    </row>
    <row r="286" spans="1:114" x14ac:dyDescent="0.25">
      <c r="A286" s="12" t="s">
        <v>66</v>
      </c>
      <c r="B286" s="12" t="s">
        <v>65</v>
      </c>
      <c r="C286" s="12" t="s">
        <v>65</v>
      </c>
      <c r="D286" s="12" t="s">
        <v>37</v>
      </c>
      <c r="E286" s="12" t="s">
        <v>65</v>
      </c>
      <c r="F286" s="12" t="s">
        <v>65</v>
      </c>
      <c r="G286" s="12" t="s">
        <v>65</v>
      </c>
      <c r="H286" s="12" t="s">
        <v>157</v>
      </c>
      <c r="I286" s="12" t="s">
        <v>65</v>
      </c>
      <c r="J286" s="31">
        <v>42632</v>
      </c>
      <c r="K286" s="12">
        <v>17</v>
      </c>
      <c r="L286" s="12">
        <v>19</v>
      </c>
      <c r="M286" s="12">
        <v>55</v>
      </c>
      <c r="N286" s="12">
        <v>55</v>
      </c>
      <c r="O286" s="12">
        <v>60</v>
      </c>
      <c r="P286" s="12">
        <v>60</v>
      </c>
      <c r="Q286" s="12">
        <v>1</v>
      </c>
      <c r="R286" s="12">
        <v>0</v>
      </c>
      <c r="S286" s="12">
        <v>1</v>
      </c>
      <c r="T286" s="12">
        <v>0</v>
      </c>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v>69.7</v>
      </c>
      <c r="AU286" s="12">
        <v>68.327269999999999</v>
      </c>
      <c r="AV286" s="12">
        <v>66.663640000000001</v>
      </c>
      <c r="AW286" s="12">
        <v>66.354550000000003</v>
      </c>
      <c r="AX286" s="12">
        <v>64.536360000000002</v>
      </c>
      <c r="AY286" s="12">
        <v>64.227270000000004</v>
      </c>
      <c r="AZ286" s="12">
        <v>63.136360000000003</v>
      </c>
      <c r="BA286" s="12">
        <v>64.372730000000004</v>
      </c>
      <c r="BB286" s="12">
        <v>69.318179999999998</v>
      </c>
      <c r="BC286" s="12">
        <v>74.309089999999998</v>
      </c>
      <c r="BD286" s="12">
        <v>79.372730000000004</v>
      </c>
      <c r="BE286" s="12">
        <v>84.445459999999997</v>
      </c>
      <c r="BF286" s="12">
        <v>87.827269999999999</v>
      </c>
      <c r="BG286" s="12">
        <v>90.1</v>
      </c>
      <c r="BH286" s="12">
        <v>91.709090000000003</v>
      </c>
      <c r="BI286" s="12">
        <v>91.536360000000002</v>
      </c>
      <c r="BJ286" s="12">
        <v>91.181820000000002</v>
      </c>
      <c r="BK286" s="12">
        <v>87.718190000000007</v>
      </c>
      <c r="BL286" s="12">
        <v>82.036360000000002</v>
      </c>
      <c r="BM286" s="12">
        <v>78.027280000000005</v>
      </c>
      <c r="BN286" s="12">
        <v>75.945459999999997</v>
      </c>
      <c r="BO286" s="12">
        <v>74.172730000000001</v>
      </c>
      <c r="BP286" s="12">
        <v>71.518180000000001</v>
      </c>
      <c r="BQ286" s="12">
        <v>69.163640000000001</v>
      </c>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H286" s="12"/>
      <c r="DI286" s="12"/>
      <c r="DJ286" s="12"/>
    </row>
    <row r="287" spans="1:114" x14ac:dyDescent="0.25">
      <c r="A287" s="12" t="s">
        <v>66</v>
      </c>
      <c r="B287" s="12" t="s">
        <v>65</v>
      </c>
      <c r="C287" s="12" t="s">
        <v>65</v>
      </c>
      <c r="D287" s="12" t="s">
        <v>37</v>
      </c>
      <c r="E287" s="12" t="s">
        <v>65</v>
      </c>
      <c r="F287" s="12" t="s">
        <v>65</v>
      </c>
      <c r="G287" s="12" t="s">
        <v>65</v>
      </c>
      <c r="H287" s="12" t="s">
        <v>157</v>
      </c>
      <c r="I287" s="12" t="s">
        <v>65</v>
      </c>
      <c r="J287" s="31">
        <v>42639</v>
      </c>
      <c r="K287" s="12">
        <v>17</v>
      </c>
      <c r="L287" s="12">
        <v>19</v>
      </c>
      <c r="M287" s="12">
        <v>54</v>
      </c>
      <c r="N287" s="12">
        <v>54</v>
      </c>
      <c r="O287" s="12">
        <v>60</v>
      </c>
      <c r="P287" s="12">
        <v>60</v>
      </c>
      <c r="Q287" s="12">
        <v>1</v>
      </c>
      <c r="R287" s="12">
        <v>0</v>
      </c>
      <c r="S287" s="12">
        <v>1</v>
      </c>
      <c r="T287" s="12">
        <v>0</v>
      </c>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v>70.287040000000005</v>
      </c>
      <c r="AU287" s="12">
        <v>68.472219999999993</v>
      </c>
      <c r="AV287" s="12">
        <v>66.435190000000006</v>
      </c>
      <c r="AW287" s="12">
        <v>66.092590000000001</v>
      </c>
      <c r="AX287" s="12">
        <v>64.287040000000005</v>
      </c>
      <c r="AY287" s="12">
        <v>64.314809999999994</v>
      </c>
      <c r="AZ287" s="12">
        <v>63.814819999999997</v>
      </c>
      <c r="BA287" s="12">
        <v>65.824070000000006</v>
      </c>
      <c r="BB287" s="12">
        <v>72.333340000000007</v>
      </c>
      <c r="BC287" s="12">
        <v>78.916659999999993</v>
      </c>
      <c r="BD287" s="12">
        <v>82.824070000000006</v>
      </c>
      <c r="BE287" s="12">
        <v>87.240740000000002</v>
      </c>
      <c r="BF287" s="12">
        <v>91.129630000000006</v>
      </c>
      <c r="BG287" s="12">
        <v>93.685190000000006</v>
      </c>
      <c r="BH287" s="12">
        <v>94.94444</v>
      </c>
      <c r="BI287" s="12">
        <v>95.046300000000002</v>
      </c>
      <c r="BJ287" s="12">
        <v>95.666659999999993</v>
      </c>
      <c r="BK287" s="12">
        <v>93.824070000000006</v>
      </c>
      <c r="BL287" s="12">
        <v>89.05556</v>
      </c>
      <c r="BM287" s="12">
        <v>82.685190000000006</v>
      </c>
      <c r="BN287" s="12">
        <v>78.69444</v>
      </c>
      <c r="BO287" s="12">
        <v>75.240740000000002</v>
      </c>
      <c r="BP287" s="12">
        <v>73.916659999999993</v>
      </c>
      <c r="BQ287" s="12">
        <v>71.138890000000004</v>
      </c>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H287" s="12"/>
      <c r="DI287" s="12"/>
      <c r="DJ287" s="12"/>
    </row>
    <row r="288" spans="1:114" x14ac:dyDescent="0.25">
      <c r="A288" s="12" t="s">
        <v>66</v>
      </c>
      <c r="B288" s="12" t="s">
        <v>65</v>
      </c>
      <c r="C288" s="12" t="s">
        <v>65</v>
      </c>
      <c r="D288" s="12" t="s">
        <v>37</v>
      </c>
      <c r="E288" s="12" t="s">
        <v>65</v>
      </c>
      <c r="F288" s="12" t="s">
        <v>65</v>
      </c>
      <c r="G288" s="12" t="s">
        <v>65</v>
      </c>
      <c r="H288" s="12" t="s">
        <v>157</v>
      </c>
      <c r="I288" s="12" t="s">
        <v>65</v>
      </c>
      <c r="J288" s="31">
        <v>42640</v>
      </c>
      <c r="K288" s="12">
        <v>17</v>
      </c>
      <c r="L288" s="12">
        <v>19</v>
      </c>
      <c r="M288" s="12">
        <v>54</v>
      </c>
      <c r="N288" s="12">
        <v>54</v>
      </c>
      <c r="O288" s="12">
        <v>60</v>
      </c>
      <c r="P288" s="12">
        <v>60</v>
      </c>
      <c r="Q288" s="12">
        <v>1</v>
      </c>
      <c r="R288" s="12">
        <v>0</v>
      </c>
      <c r="S288" s="12">
        <v>1</v>
      </c>
      <c r="T288" s="12">
        <v>0</v>
      </c>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v>69.416659999999993</v>
      </c>
      <c r="AU288" s="12">
        <v>67.842590000000001</v>
      </c>
      <c r="AV288" s="12">
        <v>66.25</v>
      </c>
      <c r="AW288" s="12">
        <v>65.601849999999999</v>
      </c>
      <c r="AX288" s="12">
        <v>64.120369999999994</v>
      </c>
      <c r="AY288" s="12">
        <v>64.324070000000006</v>
      </c>
      <c r="AZ288" s="12">
        <v>62.879629999999999</v>
      </c>
      <c r="BA288" s="12">
        <v>63.981479999999998</v>
      </c>
      <c r="BB288" s="12">
        <v>70.407409999999999</v>
      </c>
      <c r="BC288" s="12">
        <v>74.972219999999993</v>
      </c>
      <c r="BD288" s="12">
        <v>81.25</v>
      </c>
      <c r="BE288" s="12">
        <v>85.231480000000005</v>
      </c>
      <c r="BF288" s="12">
        <v>86.80556</v>
      </c>
      <c r="BG288" s="12">
        <v>89.916659999999993</v>
      </c>
      <c r="BH288" s="12">
        <v>90.879630000000006</v>
      </c>
      <c r="BI288" s="12">
        <v>89.796300000000002</v>
      </c>
      <c r="BJ288" s="12">
        <v>87.740740000000002</v>
      </c>
      <c r="BK288" s="12">
        <v>84.296300000000002</v>
      </c>
      <c r="BL288" s="12">
        <v>79.620369999999994</v>
      </c>
      <c r="BM288" s="12">
        <v>74.611109999999996</v>
      </c>
      <c r="BN288" s="12">
        <v>71.731480000000005</v>
      </c>
      <c r="BO288" s="12">
        <v>70.296300000000002</v>
      </c>
      <c r="BP288" s="12">
        <v>69.111109999999996</v>
      </c>
      <c r="BQ288" s="12">
        <v>67.111109999999996</v>
      </c>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H288" s="12"/>
      <c r="DI288" s="12"/>
      <c r="DJ288" s="12"/>
    </row>
    <row r="289" spans="1:114" x14ac:dyDescent="0.25">
      <c r="A289" s="12" t="s">
        <v>66</v>
      </c>
      <c r="B289" s="12" t="s">
        <v>65</v>
      </c>
      <c r="C289" s="12" t="s">
        <v>65</v>
      </c>
      <c r="D289" s="12" t="s">
        <v>37</v>
      </c>
      <c r="E289" s="12" t="s">
        <v>65</v>
      </c>
      <c r="F289" s="12" t="s">
        <v>65</v>
      </c>
      <c r="G289" s="12" t="s">
        <v>65</v>
      </c>
      <c r="H289" s="12" t="s">
        <v>157</v>
      </c>
      <c r="I289" s="12" t="s">
        <v>65</v>
      </c>
      <c r="K289" s="12">
        <v>16</v>
      </c>
      <c r="L289" s="12">
        <v>19</v>
      </c>
      <c r="M289" s="12">
        <v>60</v>
      </c>
      <c r="N289" s="12">
        <v>60</v>
      </c>
      <c r="O289" s="12">
        <v>60</v>
      </c>
      <c r="P289" s="12">
        <v>60</v>
      </c>
      <c r="Q289" s="12">
        <v>1</v>
      </c>
      <c r="R289" s="12">
        <v>0</v>
      </c>
      <c r="S289" s="12">
        <v>1</v>
      </c>
      <c r="T289" s="12">
        <v>0</v>
      </c>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v>63.613309999999998</v>
      </c>
      <c r="AU289" s="12">
        <v>62.702959999999997</v>
      </c>
      <c r="AV289" s="12">
        <v>61.990220000000001</v>
      </c>
      <c r="AW289" s="12">
        <v>61.345140000000001</v>
      </c>
      <c r="AX289" s="12">
        <v>60.579630000000002</v>
      </c>
      <c r="AY289" s="12">
        <v>59.987349999999999</v>
      </c>
      <c r="AZ289" s="12">
        <v>60.220460000000003</v>
      </c>
      <c r="BA289" s="12">
        <v>62.278799999999997</v>
      </c>
      <c r="BB289" s="12">
        <v>65.401730000000001</v>
      </c>
      <c r="BC289" s="12">
        <v>69.129390000000001</v>
      </c>
      <c r="BD289" s="12">
        <v>73.178129999999996</v>
      </c>
      <c r="BE289" s="12">
        <v>77.402069999999995</v>
      </c>
      <c r="BF289" s="12">
        <v>80.639529999999993</v>
      </c>
      <c r="BG289" s="12">
        <v>82.892240000000001</v>
      </c>
      <c r="BH289" s="12">
        <v>83.845799999999997</v>
      </c>
      <c r="BI289" s="12">
        <v>84.209639999999993</v>
      </c>
      <c r="BJ289" s="12">
        <v>83.554230000000004</v>
      </c>
      <c r="BK289" s="12">
        <v>81.641419999999997</v>
      </c>
      <c r="BL289" s="12">
        <v>78.775379999999998</v>
      </c>
      <c r="BM289" s="12">
        <v>74.680310000000006</v>
      </c>
      <c r="BN289" s="12">
        <v>70.567390000000003</v>
      </c>
      <c r="BO289" s="12">
        <v>68.018619999999999</v>
      </c>
      <c r="BP289" s="12">
        <v>66.239059999999995</v>
      </c>
      <c r="BQ289" s="12">
        <v>64.977869999999996</v>
      </c>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H289" s="12"/>
      <c r="DI289" s="12"/>
      <c r="DJ289" s="12"/>
    </row>
    <row r="290" spans="1:114" x14ac:dyDescent="0.25">
      <c r="A290" s="12" t="s">
        <v>66</v>
      </c>
      <c r="B290" s="12" t="s">
        <v>65</v>
      </c>
      <c r="C290" s="12" t="s">
        <v>65</v>
      </c>
      <c r="D290" s="12" t="s">
        <v>37</v>
      </c>
      <c r="E290" s="12" t="s">
        <v>65</v>
      </c>
      <c r="F290" s="12" t="s">
        <v>65</v>
      </c>
      <c r="G290" s="12" t="s">
        <v>65</v>
      </c>
      <c r="H290" s="12" t="s">
        <v>157</v>
      </c>
      <c r="I290" s="12" t="s">
        <v>125</v>
      </c>
      <c r="J290" s="31">
        <v>42523</v>
      </c>
      <c r="K290" s="12">
        <v>19</v>
      </c>
      <c r="L290" s="12">
        <v>19</v>
      </c>
      <c r="M290" s="12">
        <v>59</v>
      </c>
      <c r="N290" s="12">
        <v>59</v>
      </c>
      <c r="O290" s="12">
        <v>59</v>
      </c>
      <c r="P290" s="12">
        <v>59</v>
      </c>
      <c r="Q290" s="12">
        <v>1</v>
      </c>
      <c r="R290" s="12">
        <v>0</v>
      </c>
      <c r="S290" s="12">
        <v>1</v>
      </c>
      <c r="T290" s="12">
        <v>0</v>
      </c>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v>59.872880000000002</v>
      </c>
      <c r="AU290" s="12">
        <v>58.91525</v>
      </c>
      <c r="AV290" s="12">
        <v>58.737290000000002</v>
      </c>
      <c r="AW290" s="12">
        <v>58.542369999999998</v>
      </c>
      <c r="AX290" s="12">
        <v>58.432209999999998</v>
      </c>
      <c r="AY290" s="12">
        <v>58.423729999999999</v>
      </c>
      <c r="AZ290" s="12">
        <v>58.550849999999997</v>
      </c>
      <c r="BA290" s="12">
        <v>59.652540000000002</v>
      </c>
      <c r="BB290" s="12">
        <v>63.101700000000001</v>
      </c>
      <c r="BC290" s="12">
        <v>67.008480000000006</v>
      </c>
      <c r="BD290" s="12">
        <v>71.338980000000006</v>
      </c>
      <c r="BE290" s="12">
        <v>74.720339999999993</v>
      </c>
      <c r="BF290" s="12">
        <v>76.686440000000005</v>
      </c>
      <c r="BG290" s="12">
        <v>78.576269999999994</v>
      </c>
      <c r="BH290" s="12">
        <v>81.330510000000004</v>
      </c>
      <c r="BI290" s="12">
        <v>82.779660000000007</v>
      </c>
      <c r="BJ290" s="12">
        <v>82.91525</v>
      </c>
      <c r="BK290" s="12">
        <v>83.372879999999995</v>
      </c>
      <c r="BL290" s="12">
        <v>81.338980000000006</v>
      </c>
      <c r="BM290" s="12">
        <v>76.91525</v>
      </c>
      <c r="BN290" s="12">
        <v>71.949150000000003</v>
      </c>
      <c r="BO290" s="12">
        <v>68.889830000000003</v>
      </c>
      <c r="BP290" s="12">
        <v>66.279660000000007</v>
      </c>
      <c r="BQ290" s="12">
        <v>64.44068</v>
      </c>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H290" s="12"/>
      <c r="DI290" s="12"/>
      <c r="DJ290" s="12"/>
    </row>
    <row r="291" spans="1:114" x14ac:dyDescent="0.25">
      <c r="A291" s="12" t="s">
        <v>66</v>
      </c>
      <c r="B291" s="12" t="s">
        <v>65</v>
      </c>
      <c r="C291" s="12" t="s">
        <v>65</v>
      </c>
      <c r="D291" s="12" t="s">
        <v>37</v>
      </c>
      <c r="E291" s="12" t="s">
        <v>65</v>
      </c>
      <c r="F291" s="12" t="s">
        <v>65</v>
      </c>
      <c r="G291" s="12" t="s">
        <v>65</v>
      </c>
      <c r="H291" s="12" t="s">
        <v>157</v>
      </c>
      <c r="I291" s="12" t="s">
        <v>125</v>
      </c>
      <c r="J291" s="31">
        <v>42524</v>
      </c>
      <c r="K291" s="12">
        <v>16</v>
      </c>
      <c r="L291" s="12">
        <v>19</v>
      </c>
      <c r="M291" s="12">
        <v>58</v>
      </c>
      <c r="N291" s="12">
        <v>58</v>
      </c>
      <c r="O291" s="12">
        <v>59</v>
      </c>
      <c r="P291" s="12">
        <v>59</v>
      </c>
      <c r="Q291" s="12">
        <v>1</v>
      </c>
      <c r="R291" s="12">
        <v>0</v>
      </c>
      <c r="S291" s="12">
        <v>1</v>
      </c>
      <c r="T291" s="12">
        <v>0</v>
      </c>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v>63.008620000000001</v>
      </c>
      <c r="AU291" s="12">
        <v>62.06897</v>
      </c>
      <c r="AV291" s="12">
        <v>61.456899999999997</v>
      </c>
      <c r="AW291" s="12">
        <v>59.965519999999998</v>
      </c>
      <c r="AX291" s="12">
        <v>59.456899999999997</v>
      </c>
      <c r="AY291" s="12">
        <v>58.560339999999997</v>
      </c>
      <c r="AZ291" s="12">
        <v>60.491379999999999</v>
      </c>
      <c r="BA291" s="12">
        <v>65.413799999999995</v>
      </c>
      <c r="BB291" s="12">
        <v>70.344830000000002</v>
      </c>
      <c r="BC291" s="12">
        <v>75.284480000000002</v>
      </c>
      <c r="BD291" s="12">
        <v>80.034480000000002</v>
      </c>
      <c r="BE291" s="12">
        <v>84.517240000000001</v>
      </c>
      <c r="BF291" s="12">
        <v>87.715519999999998</v>
      </c>
      <c r="BG291" s="12">
        <v>90.18965</v>
      </c>
      <c r="BH291" s="12">
        <v>92.034480000000002</v>
      </c>
      <c r="BI291" s="12">
        <v>93.586200000000005</v>
      </c>
      <c r="BJ291" s="12">
        <v>93.612070000000003</v>
      </c>
      <c r="BK291" s="12">
        <v>91.155169999999998</v>
      </c>
      <c r="BL291" s="12">
        <v>86.43965</v>
      </c>
      <c r="BM291" s="12">
        <v>80.698269999999994</v>
      </c>
      <c r="BN291" s="12">
        <v>75.862070000000003</v>
      </c>
      <c r="BO291" s="12">
        <v>73.465519999999998</v>
      </c>
      <c r="BP291" s="12">
        <v>71.965519999999998</v>
      </c>
      <c r="BQ291" s="12">
        <v>69.629310000000004</v>
      </c>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H291" s="12"/>
      <c r="DI291" s="12"/>
      <c r="DJ291" s="12"/>
    </row>
    <row r="292" spans="1:114" x14ac:dyDescent="0.25">
      <c r="A292" s="12" t="s">
        <v>66</v>
      </c>
      <c r="B292" s="12" t="s">
        <v>65</v>
      </c>
      <c r="C292" s="12" t="s">
        <v>65</v>
      </c>
      <c r="D292" s="12" t="s">
        <v>37</v>
      </c>
      <c r="E292" s="12" t="s">
        <v>65</v>
      </c>
      <c r="F292" s="12" t="s">
        <v>65</v>
      </c>
      <c r="G292" s="12" t="s">
        <v>65</v>
      </c>
      <c r="H292" s="12" t="s">
        <v>157</v>
      </c>
      <c r="I292" s="12" t="s">
        <v>125</v>
      </c>
      <c r="J292" s="31">
        <v>42541</v>
      </c>
      <c r="K292" s="12">
        <v>16</v>
      </c>
      <c r="L292" s="12">
        <v>19</v>
      </c>
      <c r="M292" s="12">
        <v>59</v>
      </c>
      <c r="N292" s="12">
        <v>59</v>
      </c>
      <c r="O292" s="12">
        <v>59</v>
      </c>
      <c r="P292" s="12">
        <v>59</v>
      </c>
      <c r="Q292" s="12">
        <v>1</v>
      </c>
      <c r="R292" s="12">
        <v>0</v>
      </c>
      <c r="S292" s="12">
        <v>1</v>
      </c>
      <c r="T292" s="12">
        <v>0</v>
      </c>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v>63.398299999999999</v>
      </c>
      <c r="AU292" s="12">
        <v>62.042369999999998</v>
      </c>
      <c r="AV292" s="12">
        <v>60.347459999999998</v>
      </c>
      <c r="AW292" s="12">
        <v>59.389830000000003</v>
      </c>
      <c r="AX292" s="12">
        <v>58.101700000000001</v>
      </c>
      <c r="AY292" s="12">
        <v>57.203389999999999</v>
      </c>
      <c r="AZ292" s="12">
        <v>58.466099999999997</v>
      </c>
      <c r="BA292" s="12">
        <v>61.974580000000003</v>
      </c>
      <c r="BB292" s="12">
        <v>65.364410000000007</v>
      </c>
      <c r="BC292" s="12">
        <v>69.830510000000004</v>
      </c>
      <c r="BD292" s="12">
        <v>73.796610000000001</v>
      </c>
      <c r="BE292" s="12">
        <v>77.042370000000005</v>
      </c>
      <c r="BF292" s="12">
        <v>79.728809999999996</v>
      </c>
      <c r="BG292" s="12">
        <v>81.449150000000003</v>
      </c>
      <c r="BH292" s="12">
        <v>81.508480000000006</v>
      </c>
      <c r="BI292" s="12">
        <v>81.381360000000001</v>
      </c>
      <c r="BJ292" s="12">
        <v>79.601690000000005</v>
      </c>
      <c r="BK292" s="12">
        <v>78.483050000000006</v>
      </c>
      <c r="BL292" s="12">
        <v>76.025419999999997</v>
      </c>
      <c r="BM292" s="12">
        <v>72.313559999999995</v>
      </c>
      <c r="BN292" s="12">
        <v>69.406779999999998</v>
      </c>
      <c r="BO292" s="12">
        <v>66.898309999999995</v>
      </c>
      <c r="BP292" s="12">
        <v>64.974580000000003</v>
      </c>
      <c r="BQ292" s="12">
        <v>63.627119999999998</v>
      </c>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H292" s="12"/>
      <c r="DI292" s="12"/>
      <c r="DJ292" s="12"/>
    </row>
    <row r="293" spans="1:114" x14ac:dyDescent="0.25">
      <c r="A293" s="12" t="s">
        <v>66</v>
      </c>
      <c r="B293" s="12" t="s">
        <v>65</v>
      </c>
      <c r="C293" s="12" t="s">
        <v>65</v>
      </c>
      <c r="D293" s="12" t="s">
        <v>37</v>
      </c>
      <c r="E293" s="12" t="s">
        <v>65</v>
      </c>
      <c r="F293" s="12" t="s">
        <v>65</v>
      </c>
      <c r="G293" s="12" t="s">
        <v>65</v>
      </c>
      <c r="H293" s="12" t="s">
        <v>157</v>
      </c>
      <c r="I293" s="12" t="s">
        <v>125</v>
      </c>
      <c r="J293" s="31">
        <v>42542</v>
      </c>
      <c r="K293" s="12">
        <v>18</v>
      </c>
      <c r="L293" s="12">
        <v>19</v>
      </c>
      <c r="M293" s="12">
        <v>59</v>
      </c>
      <c r="N293" s="12">
        <v>59</v>
      </c>
      <c r="O293" s="12">
        <v>59</v>
      </c>
      <c r="P293" s="12">
        <v>59</v>
      </c>
      <c r="Q293" s="12">
        <v>1</v>
      </c>
      <c r="R293" s="12">
        <v>0</v>
      </c>
      <c r="S293" s="12">
        <v>1</v>
      </c>
      <c r="T293" s="12">
        <v>0</v>
      </c>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v>62.669490000000003</v>
      </c>
      <c r="AU293" s="12">
        <v>61.745759999999997</v>
      </c>
      <c r="AV293" s="12">
        <v>61.118639999999999</v>
      </c>
      <c r="AW293" s="12">
        <v>60.398299999999999</v>
      </c>
      <c r="AX293" s="12">
        <v>58.957630000000002</v>
      </c>
      <c r="AY293" s="12">
        <v>58.483049999999999</v>
      </c>
      <c r="AZ293" s="12">
        <v>59.381360000000001</v>
      </c>
      <c r="BA293" s="12">
        <v>63.542369999999998</v>
      </c>
      <c r="BB293" s="12">
        <v>67.220339999999993</v>
      </c>
      <c r="BC293" s="12">
        <v>71.05932</v>
      </c>
      <c r="BD293" s="12">
        <v>75.830510000000004</v>
      </c>
      <c r="BE293" s="12">
        <v>80.245769999999993</v>
      </c>
      <c r="BF293" s="12">
        <v>84.423730000000006</v>
      </c>
      <c r="BG293" s="12">
        <v>86.220339999999993</v>
      </c>
      <c r="BH293" s="12">
        <v>86.118639999999999</v>
      </c>
      <c r="BI293" s="12">
        <v>85.720339999999993</v>
      </c>
      <c r="BJ293" s="12">
        <v>84.372879999999995</v>
      </c>
      <c r="BK293" s="12">
        <v>81.720339999999993</v>
      </c>
      <c r="BL293" s="12">
        <v>78.389830000000003</v>
      </c>
      <c r="BM293" s="12">
        <v>74.161019999999994</v>
      </c>
      <c r="BN293" s="12">
        <v>69.110169999999997</v>
      </c>
      <c r="BO293" s="12">
        <v>66.423730000000006</v>
      </c>
      <c r="BP293" s="12">
        <v>63.838979999999999</v>
      </c>
      <c r="BQ293" s="12">
        <v>61.923729999999999</v>
      </c>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H293" s="12"/>
      <c r="DI293" s="12"/>
      <c r="DJ293" s="12"/>
    </row>
    <row r="294" spans="1:114" x14ac:dyDescent="0.25">
      <c r="A294" s="12" t="s">
        <v>66</v>
      </c>
      <c r="B294" s="12" t="s">
        <v>65</v>
      </c>
      <c r="C294" s="12" t="s">
        <v>65</v>
      </c>
      <c r="D294" s="12" t="s">
        <v>37</v>
      </c>
      <c r="E294" s="12" t="s">
        <v>65</v>
      </c>
      <c r="F294" s="12" t="s">
        <v>65</v>
      </c>
      <c r="G294" s="12" t="s">
        <v>65</v>
      </c>
      <c r="H294" s="12" t="s">
        <v>157</v>
      </c>
      <c r="I294" s="12" t="s">
        <v>125</v>
      </c>
      <c r="J294" s="31">
        <v>42543</v>
      </c>
      <c r="K294" s="12">
        <v>18</v>
      </c>
      <c r="L294" s="12">
        <v>19</v>
      </c>
      <c r="M294" s="12">
        <v>59</v>
      </c>
      <c r="N294" s="12">
        <v>59</v>
      </c>
      <c r="O294" s="12">
        <v>59</v>
      </c>
      <c r="P294" s="12">
        <v>59</v>
      </c>
      <c r="Q294" s="12">
        <v>1</v>
      </c>
      <c r="R294" s="12">
        <v>0</v>
      </c>
      <c r="S294" s="12">
        <v>1</v>
      </c>
      <c r="T294" s="12">
        <v>0</v>
      </c>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v>61.050849999999997</v>
      </c>
      <c r="AU294" s="12">
        <v>60.042369999999998</v>
      </c>
      <c r="AV294" s="12">
        <v>58.906779999999998</v>
      </c>
      <c r="AW294" s="12">
        <v>58.305079999999997</v>
      </c>
      <c r="AX294" s="12">
        <v>57.5</v>
      </c>
      <c r="AY294" s="12">
        <v>57.194920000000003</v>
      </c>
      <c r="AZ294" s="12">
        <v>57.957630000000002</v>
      </c>
      <c r="BA294" s="12">
        <v>60.288139999999999</v>
      </c>
      <c r="BB294" s="12">
        <v>63.381360000000001</v>
      </c>
      <c r="BC294" s="12">
        <v>66.745769999999993</v>
      </c>
      <c r="BD294" s="12">
        <v>69.050849999999997</v>
      </c>
      <c r="BE294" s="12">
        <v>69.720339999999993</v>
      </c>
      <c r="BF294" s="12">
        <v>71.516949999999994</v>
      </c>
      <c r="BG294" s="12">
        <v>72.127120000000005</v>
      </c>
      <c r="BH294" s="12">
        <v>72.788139999999999</v>
      </c>
      <c r="BI294" s="12">
        <v>73.050849999999997</v>
      </c>
      <c r="BJ294" s="12">
        <v>72.58475</v>
      </c>
      <c r="BK294" s="12">
        <v>71.610169999999997</v>
      </c>
      <c r="BL294" s="12">
        <v>69.864410000000007</v>
      </c>
      <c r="BM294" s="12">
        <v>67.864410000000007</v>
      </c>
      <c r="BN294" s="12">
        <v>64.525419999999997</v>
      </c>
      <c r="BO294" s="12">
        <v>62.254240000000003</v>
      </c>
      <c r="BP294" s="12">
        <v>61.186439999999997</v>
      </c>
      <c r="BQ294" s="12">
        <v>59.618639999999999</v>
      </c>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H294" s="12"/>
      <c r="DI294" s="12"/>
      <c r="DJ294" s="12"/>
    </row>
    <row r="295" spans="1:114" x14ac:dyDescent="0.25">
      <c r="A295" s="12" t="s">
        <v>66</v>
      </c>
      <c r="B295" s="12" t="s">
        <v>65</v>
      </c>
      <c r="C295" s="12" t="s">
        <v>65</v>
      </c>
      <c r="D295" s="12" t="s">
        <v>37</v>
      </c>
      <c r="E295" s="12" t="s">
        <v>65</v>
      </c>
      <c r="F295" s="12" t="s">
        <v>65</v>
      </c>
      <c r="G295" s="12" t="s">
        <v>65</v>
      </c>
      <c r="H295" s="12" t="s">
        <v>157</v>
      </c>
      <c r="I295" s="12" t="s">
        <v>125</v>
      </c>
      <c r="J295" s="31">
        <v>42548</v>
      </c>
      <c r="K295" s="12">
        <v>16</v>
      </c>
      <c r="L295" s="12">
        <v>19</v>
      </c>
      <c r="M295" s="12">
        <v>59</v>
      </c>
      <c r="N295" s="12">
        <v>59</v>
      </c>
      <c r="O295" s="12">
        <v>59</v>
      </c>
      <c r="P295" s="12">
        <v>59</v>
      </c>
      <c r="Q295" s="12">
        <v>1</v>
      </c>
      <c r="R295" s="12">
        <v>0</v>
      </c>
      <c r="S295" s="12">
        <v>1</v>
      </c>
      <c r="T295" s="12">
        <v>0</v>
      </c>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v>63.211860000000001</v>
      </c>
      <c r="AU295" s="12">
        <v>62.152540000000002</v>
      </c>
      <c r="AV295" s="12">
        <v>61.067790000000002</v>
      </c>
      <c r="AW295" s="12">
        <v>60.398299999999999</v>
      </c>
      <c r="AX295" s="12">
        <v>59.135590000000001</v>
      </c>
      <c r="AY295" s="12">
        <v>57.949150000000003</v>
      </c>
      <c r="AZ295" s="12">
        <v>58.186439999999997</v>
      </c>
      <c r="BA295" s="12">
        <v>60.711860000000001</v>
      </c>
      <c r="BB295" s="12">
        <v>63.754240000000003</v>
      </c>
      <c r="BC295" s="12">
        <v>68.025419999999997</v>
      </c>
      <c r="BD295" s="12">
        <v>72.720339999999993</v>
      </c>
      <c r="BE295" s="12">
        <v>77.406779999999998</v>
      </c>
      <c r="BF295" s="12">
        <v>81.093220000000002</v>
      </c>
      <c r="BG295" s="12">
        <v>83.762709999999998</v>
      </c>
      <c r="BH295" s="12">
        <v>84.449150000000003</v>
      </c>
      <c r="BI295" s="12">
        <v>84.322040000000001</v>
      </c>
      <c r="BJ295" s="12">
        <v>82.610169999999997</v>
      </c>
      <c r="BK295" s="12">
        <v>82.118639999999999</v>
      </c>
      <c r="BL295" s="12">
        <v>80.432209999999998</v>
      </c>
      <c r="BM295" s="12">
        <v>76.737290000000002</v>
      </c>
      <c r="BN295" s="12">
        <v>72.41525</v>
      </c>
      <c r="BO295" s="12">
        <v>68.830510000000004</v>
      </c>
      <c r="BP295" s="12">
        <v>66.949150000000003</v>
      </c>
      <c r="BQ295" s="12">
        <v>65.830510000000004</v>
      </c>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H295" s="12"/>
      <c r="DI295" s="12"/>
      <c r="DJ295" s="12"/>
    </row>
    <row r="296" spans="1:114" x14ac:dyDescent="0.25">
      <c r="A296" s="12" t="s">
        <v>66</v>
      </c>
      <c r="B296" s="12" t="s">
        <v>65</v>
      </c>
      <c r="C296" s="12" t="s">
        <v>65</v>
      </c>
      <c r="D296" s="12" t="s">
        <v>37</v>
      </c>
      <c r="E296" s="12" t="s">
        <v>65</v>
      </c>
      <c r="F296" s="12" t="s">
        <v>65</v>
      </c>
      <c r="G296" s="12" t="s">
        <v>65</v>
      </c>
      <c r="H296" s="12" t="s">
        <v>157</v>
      </c>
      <c r="I296" s="12" t="s">
        <v>125</v>
      </c>
      <c r="J296" s="31">
        <v>42549</v>
      </c>
      <c r="K296" s="12">
        <v>16</v>
      </c>
      <c r="L296" s="12">
        <v>19</v>
      </c>
      <c r="M296" s="12">
        <v>59</v>
      </c>
      <c r="N296" s="12">
        <v>59</v>
      </c>
      <c r="O296" s="12">
        <v>59</v>
      </c>
      <c r="P296" s="12">
        <v>59</v>
      </c>
      <c r="Q296" s="12">
        <v>1</v>
      </c>
      <c r="R296" s="12">
        <v>0</v>
      </c>
      <c r="S296" s="12">
        <v>1</v>
      </c>
      <c r="T296" s="12">
        <v>0</v>
      </c>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v>64.652540000000002</v>
      </c>
      <c r="AU296" s="12">
        <v>63.847459999999998</v>
      </c>
      <c r="AV296" s="12">
        <v>63.067790000000002</v>
      </c>
      <c r="AW296" s="12">
        <v>61.847459999999998</v>
      </c>
      <c r="AX296" s="12">
        <v>60.838979999999999</v>
      </c>
      <c r="AY296" s="12">
        <v>59.576270000000001</v>
      </c>
      <c r="AZ296" s="12">
        <v>59.576270000000001</v>
      </c>
      <c r="BA296" s="12">
        <v>61.288139999999999</v>
      </c>
      <c r="BB296" s="12">
        <v>63.627119999999998</v>
      </c>
      <c r="BC296" s="12">
        <v>67.389830000000003</v>
      </c>
      <c r="BD296" s="12">
        <v>70.677959999999999</v>
      </c>
      <c r="BE296" s="12">
        <v>74.838980000000006</v>
      </c>
      <c r="BF296" s="12">
        <v>78</v>
      </c>
      <c r="BG296" s="12">
        <v>79.745769999999993</v>
      </c>
      <c r="BH296" s="12">
        <v>81.152540000000002</v>
      </c>
      <c r="BI296" s="12">
        <v>80.779660000000007</v>
      </c>
      <c r="BJ296" s="12">
        <v>79.398309999999995</v>
      </c>
      <c r="BK296" s="12">
        <v>75.652540000000002</v>
      </c>
      <c r="BL296" s="12">
        <v>72.55932</v>
      </c>
      <c r="BM296" s="12">
        <v>69.245769999999993</v>
      </c>
      <c r="BN296" s="12">
        <v>66.305080000000004</v>
      </c>
      <c r="BO296" s="12">
        <v>64.101690000000005</v>
      </c>
      <c r="BP296" s="12">
        <v>62.254240000000003</v>
      </c>
      <c r="BQ296" s="12">
        <v>61.169490000000003</v>
      </c>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H296" s="12"/>
      <c r="DI296" s="12"/>
      <c r="DJ296" s="12"/>
    </row>
    <row r="297" spans="1:114" x14ac:dyDescent="0.25">
      <c r="A297" s="12" t="s">
        <v>66</v>
      </c>
      <c r="B297" s="12" t="s">
        <v>65</v>
      </c>
      <c r="C297" s="12" t="s">
        <v>65</v>
      </c>
      <c r="D297" s="12" t="s">
        <v>37</v>
      </c>
      <c r="E297" s="12" t="s">
        <v>65</v>
      </c>
      <c r="F297" s="12" t="s">
        <v>65</v>
      </c>
      <c r="G297" s="12" t="s">
        <v>65</v>
      </c>
      <c r="H297" s="12" t="s">
        <v>157</v>
      </c>
      <c r="I297" s="12" t="s">
        <v>125</v>
      </c>
      <c r="J297" s="31">
        <v>42551</v>
      </c>
      <c r="K297" s="12">
        <v>17</v>
      </c>
      <c r="L297" s="12">
        <v>19</v>
      </c>
      <c r="M297" s="12">
        <v>3</v>
      </c>
      <c r="N297" s="12">
        <v>3</v>
      </c>
      <c r="O297" s="12">
        <v>3</v>
      </c>
      <c r="P297" s="12">
        <v>3</v>
      </c>
      <c r="Q297" s="12">
        <v>1</v>
      </c>
      <c r="R297" s="12">
        <v>1</v>
      </c>
      <c r="S297" s="12">
        <v>0</v>
      </c>
      <c r="T297" s="12">
        <v>1</v>
      </c>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v>65</v>
      </c>
      <c r="AU297" s="12">
        <v>63.666670000000003</v>
      </c>
      <c r="AV297" s="12">
        <v>62.166670000000003</v>
      </c>
      <c r="AW297" s="12">
        <v>61</v>
      </c>
      <c r="AX297" s="12">
        <v>59.666670000000003</v>
      </c>
      <c r="AY297" s="12">
        <v>58.833329999999997</v>
      </c>
      <c r="AZ297" s="12">
        <v>59.333329999999997</v>
      </c>
      <c r="BA297" s="12">
        <v>62.166670000000003</v>
      </c>
      <c r="BB297" s="12">
        <v>66.666659999999993</v>
      </c>
      <c r="BC297" s="12">
        <v>71.5</v>
      </c>
      <c r="BD297" s="12">
        <v>75.5</v>
      </c>
      <c r="BE297" s="12">
        <v>80</v>
      </c>
      <c r="BF297" s="12">
        <v>84.666659999999993</v>
      </c>
      <c r="BG297" s="12">
        <v>88.666659999999993</v>
      </c>
      <c r="BH297" s="12">
        <v>92.166659999999993</v>
      </c>
      <c r="BI297" s="12">
        <v>94</v>
      </c>
      <c r="BJ297" s="12">
        <v>95.666659999999993</v>
      </c>
      <c r="BK297" s="12">
        <v>95.166659999999993</v>
      </c>
      <c r="BL297" s="12">
        <v>92.5</v>
      </c>
      <c r="BM297" s="12">
        <v>88.5</v>
      </c>
      <c r="BN297" s="12">
        <v>82.666659999999993</v>
      </c>
      <c r="BO297" s="12">
        <v>76.5</v>
      </c>
      <c r="BP297" s="12">
        <v>73.333340000000007</v>
      </c>
      <c r="BQ297" s="12">
        <v>71.666659999999993</v>
      </c>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H297" s="12"/>
      <c r="DI297" s="12"/>
      <c r="DJ297" s="12"/>
    </row>
    <row r="298" spans="1:114" x14ac:dyDescent="0.25">
      <c r="A298" s="12" t="s">
        <v>66</v>
      </c>
      <c r="B298" s="12" t="s">
        <v>65</v>
      </c>
      <c r="C298" s="12" t="s">
        <v>65</v>
      </c>
      <c r="D298" s="12" t="s">
        <v>37</v>
      </c>
      <c r="E298" s="12" t="s">
        <v>65</v>
      </c>
      <c r="F298" s="12" t="s">
        <v>65</v>
      </c>
      <c r="G298" s="12" t="s">
        <v>65</v>
      </c>
      <c r="H298" s="12" t="s">
        <v>157</v>
      </c>
      <c r="I298" s="12" t="s">
        <v>125</v>
      </c>
      <c r="J298" s="31">
        <v>42564</v>
      </c>
      <c r="K298" s="12">
        <v>17</v>
      </c>
      <c r="L298" s="12">
        <v>19</v>
      </c>
      <c r="M298" s="12">
        <v>61</v>
      </c>
      <c r="N298" s="12">
        <v>61</v>
      </c>
      <c r="O298" s="12">
        <v>61</v>
      </c>
      <c r="P298" s="12">
        <v>61</v>
      </c>
      <c r="Q298" s="12">
        <v>1</v>
      </c>
      <c r="R298" s="12">
        <v>0</v>
      </c>
      <c r="S298" s="12">
        <v>1</v>
      </c>
      <c r="T298" s="12">
        <v>0</v>
      </c>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v>60.893439999999998</v>
      </c>
      <c r="AU298" s="12">
        <v>59.909840000000003</v>
      </c>
      <c r="AV298" s="12">
        <v>59.377049999999997</v>
      </c>
      <c r="AW298" s="12">
        <v>58.581969999999998</v>
      </c>
      <c r="AX298" s="12">
        <v>57.786879999999996</v>
      </c>
      <c r="AY298" s="12">
        <v>57.336069999999999</v>
      </c>
      <c r="AZ298" s="12">
        <v>57.860660000000003</v>
      </c>
      <c r="BA298" s="12">
        <v>61.270490000000002</v>
      </c>
      <c r="BB298" s="12">
        <v>65.303280000000001</v>
      </c>
      <c r="BC298" s="12">
        <v>69.696719999999999</v>
      </c>
      <c r="BD298" s="12">
        <v>74.631150000000005</v>
      </c>
      <c r="BE298" s="12">
        <v>78.319670000000002</v>
      </c>
      <c r="BF298" s="12">
        <v>81.704920000000001</v>
      </c>
      <c r="BG298" s="12">
        <v>84.90164</v>
      </c>
      <c r="BH298" s="12">
        <v>86.139340000000004</v>
      </c>
      <c r="BI298" s="12">
        <v>86.975409999999997</v>
      </c>
      <c r="BJ298" s="12">
        <v>86.442620000000005</v>
      </c>
      <c r="BK298" s="12">
        <v>84.704920000000001</v>
      </c>
      <c r="BL298" s="12">
        <v>81.409840000000003</v>
      </c>
      <c r="BM298" s="12">
        <v>78.139340000000004</v>
      </c>
      <c r="BN298" s="12">
        <v>74.491810000000001</v>
      </c>
      <c r="BO298" s="12">
        <v>72.377049999999997</v>
      </c>
      <c r="BP298" s="12">
        <v>70.393439999999998</v>
      </c>
      <c r="BQ298" s="12">
        <v>68.508189999999999</v>
      </c>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H298" s="12"/>
      <c r="DI298" s="12"/>
      <c r="DJ298" s="12"/>
    </row>
    <row r="299" spans="1:114" x14ac:dyDescent="0.25">
      <c r="A299" s="12" t="s">
        <v>66</v>
      </c>
      <c r="B299" s="12" t="s">
        <v>65</v>
      </c>
      <c r="C299" s="12" t="s">
        <v>65</v>
      </c>
      <c r="D299" s="12" t="s">
        <v>37</v>
      </c>
      <c r="E299" s="12" t="s">
        <v>65</v>
      </c>
      <c r="F299" s="12" t="s">
        <v>65</v>
      </c>
      <c r="G299" s="12" t="s">
        <v>65</v>
      </c>
      <c r="H299" s="12" t="s">
        <v>157</v>
      </c>
      <c r="I299" s="12" t="s">
        <v>125</v>
      </c>
      <c r="J299" s="31">
        <v>42565</v>
      </c>
      <c r="K299" s="12">
        <v>17</v>
      </c>
      <c r="L299" s="12">
        <v>19</v>
      </c>
      <c r="M299" s="12">
        <v>61</v>
      </c>
      <c r="N299" s="12">
        <v>61</v>
      </c>
      <c r="O299" s="12">
        <v>61</v>
      </c>
      <c r="P299" s="12">
        <v>61</v>
      </c>
      <c r="Q299" s="12">
        <v>1</v>
      </c>
      <c r="R299" s="12">
        <v>0</v>
      </c>
      <c r="S299" s="12">
        <v>1</v>
      </c>
      <c r="T299" s="12">
        <v>0</v>
      </c>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v>67.040989999999994</v>
      </c>
      <c r="AU299" s="12">
        <v>65.909840000000003</v>
      </c>
      <c r="AV299" s="12">
        <v>64.557379999999995</v>
      </c>
      <c r="AW299" s="12">
        <v>63.540990000000001</v>
      </c>
      <c r="AX299" s="12">
        <v>62.221310000000003</v>
      </c>
      <c r="AY299" s="12">
        <v>61.31147</v>
      </c>
      <c r="AZ299" s="12">
        <v>61.508200000000002</v>
      </c>
      <c r="BA299" s="12">
        <v>64.581969999999998</v>
      </c>
      <c r="BB299" s="12">
        <v>68.516400000000004</v>
      </c>
      <c r="BC299" s="12">
        <v>72.860659999999996</v>
      </c>
      <c r="BD299" s="12">
        <v>77.762299999999996</v>
      </c>
      <c r="BE299" s="12">
        <v>79.909840000000003</v>
      </c>
      <c r="BF299" s="12">
        <v>81.278689999999997</v>
      </c>
      <c r="BG299" s="12">
        <v>82.852459999999994</v>
      </c>
      <c r="BH299" s="12">
        <v>83.40164</v>
      </c>
      <c r="BI299" s="12">
        <v>83.663929999999993</v>
      </c>
      <c r="BJ299" s="12">
        <v>83.278689999999997</v>
      </c>
      <c r="BK299" s="12">
        <v>80.770489999999995</v>
      </c>
      <c r="BL299" s="12">
        <v>77.245900000000006</v>
      </c>
      <c r="BM299" s="12">
        <v>72.950819999999993</v>
      </c>
      <c r="BN299" s="12">
        <v>67.721310000000003</v>
      </c>
      <c r="BO299" s="12">
        <v>64.877049999999997</v>
      </c>
      <c r="BP299" s="12">
        <v>63.73771</v>
      </c>
      <c r="BQ299" s="12">
        <v>62.139339999999997</v>
      </c>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H299" s="12"/>
      <c r="DI299" s="12"/>
      <c r="DJ299" s="12"/>
    </row>
    <row r="300" spans="1:114" x14ac:dyDescent="0.25">
      <c r="A300" s="12" t="s">
        <v>66</v>
      </c>
      <c r="B300" s="12" t="s">
        <v>65</v>
      </c>
      <c r="C300" s="12" t="s">
        <v>65</v>
      </c>
      <c r="D300" s="12" t="s">
        <v>37</v>
      </c>
      <c r="E300" s="12" t="s">
        <v>65</v>
      </c>
      <c r="F300" s="12" t="s">
        <v>65</v>
      </c>
      <c r="G300" s="12" t="s">
        <v>65</v>
      </c>
      <c r="H300" s="12" t="s">
        <v>157</v>
      </c>
      <c r="I300" s="12" t="s">
        <v>125</v>
      </c>
      <c r="J300" s="31">
        <v>42577</v>
      </c>
      <c r="K300" s="12">
        <v>16</v>
      </c>
      <c r="L300" s="12">
        <v>19</v>
      </c>
      <c r="M300" s="12">
        <v>61</v>
      </c>
      <c r="N300" s="12">
        <v>61</v>
      </c>
      <c r="O300" s="12">
        <v>61</v>
      </c>
      <c r="P300" s="12">
        <v>61</v>
      </c>
      <c r="Q300" s="12">
        <v>1</v>
      </c>
      <c r="R300" s="12">
        <v>0</v>
      </c>
      <c r="S300" s="12">
        <v>1</v>
      </c>
      <c r="T300" s="12">
        <v>0</v>
      </c>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v>64.204920000000001</v>
      </c>
      <c r="AU300" s="12">
        <v>63.5</v>
      </c>
      <c r="AV300" s="12">
        <v>62.40164</v>
      </c>
      <c r="AW300" s="12">
        <v>62.180329999999998</v>
      </c>
      <c r="AX300" s="12">
        <v>61.278689999999997</v>
      </c>
      <c r="AY300" s="12">
        <v>60.90164</v>
      </c>
      <c r="AZ300" s="12">
        <v>60.581969999999998</v>
      </c>
      <c r="BA300" s="12">
        <v>63.475409999999997</v>
      </c>
      <c r="BB300" s="12">
        <v>67.573769999999996</v>
      </c>
      <c r="BC300" s="12">
        <v>71.377049999999997</v>
      </c>
      <c r="BD300" s="12">
        <v>76.483599999999996</v>
      </c>
      <c r="BE300" s="12">
        <v>82.344260000000006</v>
      </c>
      <c r="BF300" s="12">
        <v>87.409840000000003</v>
      </c>
      <c r="BG300" s="12">
        <v>90.303280000000001</v>
      </c>
      <c r="BH300" s="12">
        <v>90.926230000000004</v>
      </c>
      <c r="BI300" s="12">
        <v>91.172129999999996</v>
      </c>
      <c r="BJ300" s="12">
        <v>90.172129999999996</v>
      </c>
      <c r="BK300" s="12">
        <v>89.368849999999995</v>
      </c>
      <c r="BL300" s="12">
        <v>86.926230000000004</v>
      </c>
      <c r="BM300" s="12">
        <v>82.295079999999999</v>
      </c>
      <c r="BN300" s="12">
        <v>77.71311</v>
      </c>
      <c r="BO300" s="12">
        <v>74.590159999999997</v>
      </c>
      <c r="BP300" s="12">
        <v>72.483599999999996</v>
      </c>
      <c r="BQ300" s="12">
        <v>70.90164</v>
      </c>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H300" s="12"/>
      <c r="DI300" s="12"/>
      <c r="DJ300" s="12"/>
    </row>
    <row r="301" spans="1:114" x14ac:dyDescent="0.25">
      <c r="A301" s="12" t="s">
        <v>66</v>
      </c>
      <c r="B301" s="12" t="s">
        <v>65</v>
      </c>
      <c r="C301" s="12" t="s">
        <v>65</v>
      </c>
      <c r="D301" s="12" t="s">
        <v>37</v>
      </c>
      <c r="E301" s="12" t="s">
        <v>65</v>
      </c>
      <c r="F301" s="12" t="s">
        <v>65</v>
      </c>
      <c r="G301" s="12" t="s">
        <v>65</v>
      </c>
      <c r="H301" s="12" t="s">
        <v>157</v>
      </c>
      <c r="I301" s="12" t="s">
        <v>125</v>
      </c>
      <c r="J301" s="31">
        <v>42578</v>
      </c>
      <c r="K301" s="12">
        <v>16</v>
      </c>
      <c r="L301" s="12">
        <v>19</v>
      </c>
      <c r="M301" s="12">
        <v>60</v>
      </c>
      <c r="N301" s="12">
        <v>60</v>
      </c>
      <c r="O301" s="12">
        <v>61</v>
      </c>
      <c r="P301" s="12">
        <v>61</v>
      </c>
      <c r="Q301" s="12">
        <v>1</v>
      </c>
      <c r="R301" s="12">
        <v>0</v>
      </c>
      <c r="S301" s="12">
        <v>1</v>
      </c>
      <c r="T301" s="12">
        <v>0</v>
      </c>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v>69.566670000000002</v>
      </c>
      <c r="AU301" s="12">
        <v>68.016670000000005</v>
      </c>
      <c r="AV301" s="12">
        <v>66.7</v>
      </c>
      <c r="AW301" s="12">
        <v>65.866669999999999</v>
      </c>
      <c r="AX301" s="12">
        <v>64.55</v>
      </c>
      <c r="AY301" s="12">
        <v>64.141670000000005</v>
      </c>
      <c r="AZ301" s="12">
        <v>63.55</v>
      </c>
      <c r="BA301" s="12">
        <v>65.375</v>
      </c>
      <c r="BB301" s="12">
        <v>69.525000000000006</v>
      </c>
      <c r="BC301" s="12">
        <v>73.583340000000007</v>
      </c>
      <c r="BD301" s="12">
        <v>78.166659999999993</v>
      </c>
      <c r="BE301" s="12">
        <v>82.633330000000001</v>
      </c>
      <c r="BF301" s="12">
        <v>85.825000000000003</v>
      </c>
      <c r="BG301" s="12">
        <v>86.783330000000007</v>
      </c>
      <c r="BH301" s="12">
        <v>88.616669999999999</v>
      </c>
      <c r="BI301" s="12">
        <v>88.658330000000007</v>
      </c>
      <c r="BJ301" s="12">
        <v>87.025000000000006</v>
      </c>
      <c r="BK301" s="12">
        <v>84.291659999999993</v>
      </c>
      <c r="BL301" s="12">
        <v>80.633330000000001</v>
      </c>
      <c r="BM301" s="12">
        <v>76.3</v>
      </c>
      <c r="BN301" s="12">
        <v>71.266670000000005</v>
      </c>
      <c r="BO301" s="12">
        <v>69.3</v>
      </c>
      <c r="BP301" s="12">
        <v>67.075000000000003</v>
      </c>
      <c r="BQ301" s="12">
        <v>65.858329999999995</v>
      </c>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H301" s="12"/>
      <c r="DI301" s="12"/>
      <c r="DJ301" s="12"/>
    </row>
    <row r="302" spans="1:114" x14ac:dyDescent="0.25">
      <c r="A302" s="12" t="s">
        <v>66</v>
      </c>
      <c r="B302" s="12" t="s">
        <v>65</v>
      </c>
      <c r="C302" s="12" t="s">
        <v>65</v>
      </c>
      <c r="D302" s="12" t="s">
        <v>37</v>
      </c>
      <c r="E302" s="12" t="s">
        <v>65</v>
      </c>
      <c r="F302" s="12" t="s">
        <v>65</v>
      </c>
      <c r="G302" s="12" t="s">
        <v>65</v>
      </c>
      <c r="H302" s="12" t="s">
        <v>157</v>
      </c>
      <c r="I302" s="12" t="s">
        <v>125</v>
      </c>
      <c r="J302" s="31">
        <v>42579</v>
      </c>
      <c r="K302" s="12">
        <v>16</v>
      </c>
      <c r="L302" s="12">
        <v>19</v>
      </c>
      <c r="M302" s="12">
        <v>61</v>
      </c>
      <c r="N302" s="12">
        <v>61</v>
      </c>
      <c r="O302" s="12">
        <v>61</v>
      </c>
      <c r="P302" s="12">
        <v>61</v>
      </c>
      <c r="Q302" s="12">
        <v>1</v>
      </c>
      <c r="R302" s="12">
        <v>0</v>
      </c>
      <c r="S302" s="12">
        <v>1</v>
      </c>
      <c r="T302" s="12">
        <v>0</v>
      </c>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v>64.352459999999994</v>
      </c>
      <c r="AU302" s="12">
        <v>63.180329999999998</v>
      </c>
      <c r="AV302" s="12">
        <v>62.827869999999997</v>
      </c>
      <c r="AW302" s="12">
        <v>62.557380000000002</v>
      </c>
      <c r="AX302" s="12">
        <v>61.983609999999999</v>
      </c>
      <c r="AY302" s="12">
        <v>61.040990000000001</v>
      </c>
      <c r="AZ302" s="12">
        <v>60.663930000000001</v>
      </c>
      <c r="BA302" s="12">
        <v>61.639339999999997</v>
      </c>
      <c r="BB302" s="12">
        <v>64.459010000000006</v>
      </c>
      <c r="BC302" s="12">
        <v>68.122950000000003</v>
      </c>
      <c r="BD302" s="12">
        <v>71.418030000000002</v>
      </c>
      <c r="BE302" s="12">
        <v>75.631150000000005</v>
      </c>
      <c r="BF302" s="12">
        <v>79.868849999999995</v>
      </c>
      <c r="BG302" s="12">
        <v>83.024590000000003</v>
      </c>
      <c r="BH302" s="12">
        <v>84.71311</v>
      </c>
      <c r="BI302" s="12">
        <v>85.163929999999993</v>
      </c>
      <c r="BJ302" s="12">
        <v>84.549180000000007</v>
      </c>
      <c r="BK302" s="12">
        <v>82.327870000000004</v>
      </c>
      <c r="BL302" s="12">
        <v>79.278689999999997</v>
      </c>
      <c r="BM302" s="12">
        <v>76.467219999999998</v>
      </c>
      <c r="BN302" s="12">
        <v>71.770489999999995</v>
      </c>
      <c r="BO302" s="12">
        <v>68.5</v>
      </c>
      <c r="BP302" s="12">
        <v>66.270489999999995</v>
      </c>
      <c r="BQ302" s="12">
        <v>65.106560000000002</v>
      </c>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H302" s="12"/>
      <c r="DI302" s="12"/>
      <c r="DJ302" s="12"/>
    </row>
    <row r="303" spans="1:114" x14ac:dyDescent="0.25">
      <c r="A303" s="12" t="s">
        <v>66</v>
      </c>
      <c r="B303" s="12" t="s">
        <v>65</v>
      </c>
      <c r="C303" s="12" t="s">
        <v>65</v>
      </c>
      <c r="D303" s="12" t="s">
        <v>37</v>
      </c>
      <c r="E303" s="12" t="s">
        <v>65</v>
      </c>
      <c r="F303" s="12" t="s">
        <v>65</v>
      </c>
      <c r="G303" s="12" t="s">
        <v>65</v>
      </c>
      <c r="H303" s="12" t="s">
        <v>157</v>
      </c>
      <c r="I303" s="12" t="s">
        <v>125</v>
      </c>
      <c r="J303" s="31">
        <v>42597</v>
      </c>
      <c r="K303" s="12">
        <v>16</v>
      </c>
      <c r="L303" s="12">
        <v>19</v>
      </c>
      <c r="M303" s="12">
        <v>61</v>
      </c>
      <c r="N303" s="12">
        <v>61</v>
      </c>
      <c r="O303" s="12">
        <v>61</v>
      </c>
      <c r="P303" s="12">
        <v>61</v>
      </c>
      <c r="Q303" s="12">
        <v>1</v>
      </c>
      <c r="R303" s="12">
        <v>0</v>
      </c>
      <c r="S303" s="12">
        <v>1</v>
      </c>
      <c r="T303" s="12">
        <v>0</v>
      </c>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v>60.491799999999998</v>
      </c>
      <c r="AU303" s="12">
        <v>60.131149999999998</v>
      </c>
      <c r="AV303" s="12">
        <v>60.540990000000001</v>
      </c>
      <c r="AW303" s="12">
        <v>60.008200000000002</v>
      </c>
      <c r="AX303" s="12">
        <v>59.827869999999997</v>
      </c>
      <c r="AY303" s="12">
        <v>60.024590000000003</v>
      </c>
      <c r="AZ303" s="12">
        <v>59.844259999999998</v>
      </c>
      <c r="BA303" s="12">
        <v>60.680329999999998</v>
      </c>
      <c r="BB303" s="12">
        <v>62.409840000000003</v>
      </c>
      <c r="BC303" s="12">
        <v>64.295079999999999</v>
      </c>
      <c r="BD303" s="12">
        <v>67.983599999999996</v>
      </c>
      <c r="BE303" s="12">
        <v>72.188519999999997</v>
      </c>
      <c r="BF303" s="12">
        <v>74.631150000000005</v>
      </c>
      <c r="BG303" s="12">
        <v>76.442620000000005</v>
      </c>
      <c r="BH303" s="12">
        <v>76.352459999999994</v>
      </c>
      <c r="BI303" s="12">
        <v>76.475409999999997</v>
      </c>
      <c r="BJ303" s="12">
        <v>77.344260000000006</v>
      </c>
      <c r="BK303" s="12">
        <v>76.434430000000006</v>
      </c>
      <c r="BL303" s="12">
        <v>74.114750000000001</v>
      </c>
      <c r="BM303" s="12">
        <v>70.614750000000001</v>
      </c>
      <c r="BN303" s="12">
        <v>66.295079999999999</v>
      </c>
      <c r="BO303" s="12">
        <v>64.040989999999994</v>
      </c>
      <c r="BP303" s="12">
        <v>62.639339999999997</v>
      </c>
      <c r="BQ303" s="12">
        <v>62.040990000000001</v>
      </c>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H303" s="12"/>
      <c r="DI303" s="12"/>
      <c r="DJ303" s="12"/>
    </row>
    <row r="304" spans="1:114" x14ac:dyDescent="0.25">
      <c r="A304" s="12" t="s">
        <v>66</v>
      </c>
      <c r="B304" s="12" t="s">
        <v>65</v>
      </c>
      <c r="C304" s="12" t="s">
        <v>65</v>
      </c>
      <c r="D304" s="12" t="s">
        <v>37</v>
      </c>
      <c r="E304" s="12" t="s">
        <v>65</v>
      </c>
      <c r="F304" s="12" t="s">
        <v>65</v>
      </c>
      <c r="G304" s="12" t="s">
        <v>65</v>
      </c>
      <c r="H304" s="12" t="s">
        <v>157</v>
      </c>
      <c r="I304" s="12" t="s">
        <v>125</v>
      </c>
      <c r="J304" s="31">
        <v>42598</v>
      </c>
      <c r="K304" s="12">
        <v>16</v>
      </c>
      <c r="L304" s="12">
        <v>19</v>
      </c>
      <c r="M304" s="12">
        <v>61</v>
      </c>
      <c r="N304" s="12">
        <v>61</v>
      </c>
      <c r="O304" s="12">
        <v>61</v>
      </c>
      <c r="P304" s="12">
        <v>61</v>
      </c>
      <c r="Q304" s="12">
        <v>1</v>
      </c>
      <c r="R304" s="12">
        <v>0</v>
      </c>
      <c r="S304" s="12">
        <v>1</v>
      </c>
      <c r="T304" s="12">
        <v>0</v>
      </c>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v>61.606560000000002</v>
      </c>
      <c r="AU304" s="12">
        <v>61.31147</v>
      </c>
      <c r="AV304" s="12">
        <v>61.040990000000001</v>
      </c>
      <c r="AW304" s="12">
        <v>60.803280000000001</v>
      </c>
      <c r="AX304" s="12">
        <v>60.31147</v>
      </c>
      <c r="AY304" s="12">
        <v>59.893439999999998</v>
      </c>
      <c r="AZ304" s="12">
        <v>59.909840000000003</v>
      </c>
      <c r="BA304" s="12">
        <v>60.770490000000002</v>
      </c>
      <c r="BB304" s="12">
        <v>62.557380000000002</v>
      </c>
      <c r="BC304" s="12">
        <v>66.073769999999996</v>
      </c>
      <c r="BD304" s="12">
        <v>69.28689</v>
      </c>
      <c r="BE304" s="12">
        <v>72.409840000000003</v>
      </c>
      <c r="BF304" s="12">
        <v>75.319670000000002</v>
      </c>
      <c r="BG304" s="12">
        <v>78.459010000000006</v>
      </c>
      <c r="BH304" s="12">
        <v>78.459010000000006</v>
      </c>
      <c r="BI304" s="12">
        <v>79.844260000000006</v>
      </c>
      <c r="BJ304" s="12">
        <v>80.778689999999997</v>
      </c>
      <c r="BK304" s="12">
        <v>78.09836</v>
      </c>
      <c r="BL304" s="12">
        <v>75.442620000000005</v>
      </c>
      <c r="BM304" s="12">
        <v>70.778689999999997</v>
      </c>
      <c r="BN304" s="12">
        <v>66.852459999999994</v>
      </c>
      <c r="BO304" s="12">
        <v>65</v>
      </c>
      <c r="BP304" s="12">
        <v>63.45082</v>
      </c>
      <c r="BQ304" s="12">
        <v>62.721310000000003</v>
      </c>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H304" s="12"/>
      <c r="DI304" s="12"/>
      <c r="DJ304" s="12"/>
    </row>
    <row r="305" spans="1:114" x14ac:dyDescent="0.25">
      <c r="A305" s="12" t="s">
        <v>66</v>
      </c>
      <c r="B305" s="12" t="s">
        <v>65</v>
      </c>
      <c r="C305" s="12" t="s">
        <v>65</v>
      </c>
      <c r="D305" s="12" t="s">
        <v>37</v>
      </c>
      <c r="E305" s="12" t="s">
        <v>65</v>
      </c>
      <c r="F305" s="12" t="s">
        <v>65</v>
      </c>
      <c r="G305" s="12" t="s">
        <v>65</v>
      </c>
      <c r="H305" s="12" t="s">
        <v>157</v>
      </c>
      <c r="I305" s="12" t="s">
        <v>125</v>
      </c>
      <c r="J305" s="31">
        <v>42599</v>
      </c>
      <c r="K305" s="12">
        <v>16</v>
      </c>
      <c r="L305" s="12">
        <v>19</v>
      </c>
      <c r="M305" s="12">
        <v>61</v>
      </c>
      <c r="N305" s="12">
        <v>61</v>
      </c>
      <c r="O305" s="12">
        <v>61</v>
      </c>
      <c r="P305" s="12">
        <v>61</v>
      </c>
      <c r="Q305" s="12">
        <v>1</v>
      </c>
      <c r="R305" s="12">
        <v>0</v>
      </c>
      <c r="S305" s="12">
        <v>1</v>
      </c>
      <c r="T305" s="12">
        <v>0</v>
      </c>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v>61.639339999999997</v>
      </c>
      <c r="AU305" s="12">
        <v>60.778689999999997</v>
      </c>
      <c r="AV305" s="12">
        <v>60.45082</v>
      </c>
      <c r="AW305" s="12">
        <v>60.434429999999999</v>
      </c>
      <c r="AX305" s="12">
        <v>60.31147</v>
      </c>
      <c r="AY305" s="12">
        <v>60.581969999999998</v>
      </c>
      <c r="AZ305" s="12">
        <v>60.934429999999999</v>
      </c>
      <c r="BA305" s="12">
        <v>61.459009999999999</v>
      </c>
      <c r="BB305" s="12">
        <v>64.40164</v>
      </c>
      <c r="BC305" s="12">
        <v>67.311480000000003</v>
      </c>
      <c r="BD305" s="12">
        <v>71.21311</v>
      </c>
      <c r="BE305" s="12">
        <v>75.008189999999999</v>
      </c>
      <c r="BF305" s="12">
        <v>76.803280000000001</v>
      </c>
      <c r="BG305" s="12">
        <v>78.762299999999996</v>
      </c>
      <c r="BH305" s="12">
        <v>80.245900000000006</v>
      </c>
      <c r="BI305" s="12">
        <v>80.71311</v>
      </c>
      <c r="BJ305" s="12">
        <v>80.450819999999993</v>
      </c>
      <c r="BK305" s="12">
        <v>78.483599999999996</v>
      </c>
      <c r="BL305" s="12">
        <v>75.90164</v>
      </c>
      <c r="BM305" s="12">
        <v>71.352459999999994</v>
      </c>
      <c r="BN305" s="12">
        <v>67.78689</v>
      </c>
      <c r="BO305" s="12">
        <v>65.459010000000006</v>
      </c>
      <c r="BP305" s="12">
        <v>64.327870000000004</v>
      </c>
      <c r="BQ305" s="12">
        <v>62.893439999999998</v>
      </c>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H305" s="12"/>
      <c r="DI305" s="12"/>
      <c r="DJ305" s="12"/>
    </row>
    <row r="306" spans="1:114" x14ac:dyDescent="0.25">
      <c r="A306" s="12" t="s">
        <v>66</v>
      </c>
      <c r="B306" s="12" t="s">
        <v>65</v>
      </c>
      <c r="C306" s="12" t="s">
        <v>65</v>
      </c>
      <c r="D306" s="12" t="s">
        <v>37</v>
      </c>
      <c r="E306" s="12" t="s">
        <v>65</v>
      </c>
      <c r="F306" s="12" t="s">
        <v>65</v>
      </c>
      <c r="G306" s="12" t="s">
        <v>65</v>
      </c>
      <c r="H306" s="12" t="s">
        <v>157</v>
      </c>
      <c r="I306" s="12" t="s">
        <v>125</v>
      </c>
      <c r="J306" s="31">
        <v>42632</v>
      </c>
      <c r="K306" s="12">
        <v>17</v>
      </c>
      <c r="L306" s="12">
        <v>19</v>
      </c>
      <c r="M306" s="12">
        <v>55</v>
      </c>
      <c r="N306" s="12">
        <v>55</v>
      </c>
      <c r="O306" s="12">
        <v>60</v>
      </c>
      <c r="P306" s="12">
        <v>60</v>
      </c>
      <c r="Q306" s="12">
        <v>1</v>
      </c>
      <c r="R306" s="12">
        <v>0</v>
      </c>
      <c r="S306" s="12">
        <v>1</v>
      </c>
      <c r="T306" s="12">
        <v>0</v>
      </c>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v>69.7</v>
      </c>
      <c r="AU306" s="12">
        <v>68.327269999999999</v>
      </c>
      <c r="AV306" s="12">
        <v>66.663640000000001</v>
      </c>
      <c r="AW306" s="12">
        <v>66.354550000000003</v>
      </c>
      <c r="AX306" s="12">
        <v>64.536360000000002</v>
      </c>
      <c r="AY306" s="12">
        <v>64.227270000000004</v>
      </c>
      <c r="AZ306" s="12">
        <v>63.136360000000003</v>
      </c>
      <c r="BA306" s="12">
        <v>64.372730000000004</v>
      </c>
      <c r="BB306" s="12">
        <v>69.318179999999998</v>
      </c>
      <c r="BC306" s="12">
        <v>74.309089999999998</v>
      </c>
      <c r="BD306" s="12">
        <v>79.372730000000004</v>
      </c>
      <c r="BE306" s="12">
        <v>84.445459999999997</v>
      </c>
      <c r="BF306" s="12">
        <v>87.827269999999999</v>
      </c>
      <c r="BG306" s="12">
        <v>90.1</v>
      </c>
      <c r="BH306" s="12">
        <v>91.709090000000003</v>
      </c>
      <c r="BI306" s="12">
        <v>91.536360000000002</v>
      </c>
      <c r="BJ306" s="12">
        <v>91.181820000000002</v>
      </c>
      <c r="BK306" s="12">
        <v>87.718190000000007</v>
      </c>
      <c r="BL306" s="12">
        <v>82.036360000000002</v>
      </c>
      <c r="BM306" s="12">
        <v>78.027280000000005</v>
      </c>
      <c r="BN306" s="12">
        <v>75.945459999999997</v>
      </c>
      <c r="BO306" s="12">
        <v>74.172730000000001</v>
      </c>
      <c r="BP306" s="12">
        <v>71.518180000000001</v>
      </c>
      <c r="BQ306" s="12">
        <v>69.163640000000001</v>
      </c>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H306" s="12"/>
      <c r="DI306" s="12"/>
      <c r="DJ306" s="12"/>
    </row>
    <row r="307" spans="1:114" x14ac:dyDescent="0.25">
      <c r="A307" s="12" t="s">
        <v>66</v>
      </c>
      <c r="B307" s="12" t="s">
        <v>65</v>
      </c>
      <c r="C307" s="12" t="s">
        <v>65</v>
      </c>
      <c r="D307" s="12" t="s">
        <v>37</v>
      </c>
      <c r="E307" s="12" t="s">
        <v>65</v>
      </c>
      <c r="F307" s="12" t="s">
        <v>65</v>
      </c>
      <c r="G307" s="12" t="s">
        <v>65</v>
      </c>
      <c r="H307" s="12" t="s">
        <v>157</v>
      </c>
      <c r="I307" s="12" t="s">
        <v>125</v>
      </c>
      <c r="J307" s="31">
        <v>42639</v>
      </c>
      <c r="K307" s="12">
        <v>17</v>
      </c>
      <c r="L307" s="12">
        <v>19</v>
      </c>
      <c r="M307" s="12">
        <v>54</v>
      </c>
      <c r="N307" s="12">
        <v>54</v>
      </c>
      <c r="O307" s="12">
        <v>60</v>
      </c>
      <c r="P307" s="12">
        <v>60</v>
      </c>
      <c r="Q307" s="12">
        <v>1</v>
      </c>
      <c r="R307" s="12">
        <v>0</v>
      </c>
      <c r="S307" s="12">
        <v>1</v>
      </c>
      <c r="T307" s="12">
        <v>0</v>
      </c>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v>70.287040000000005</v>
      </c>
      <c r="AU307" s="12">
        <v>68.472219999999993</v>
      </c>
      <c r="AV307" s="12">
        <v>66.435190000000006</v>
      </c>
      <c r="AW307" s="12">
        <v>66.092590000000001</v>
      </c>
      <c r="AX307" s="12">
        <v>64.287040000000005</v>
      </c>
      <c r="AY307" s="12">
        <v>64.314809999999994</v>
      </c>
      <c r="AZ307" s="12">
        <v>63.814819999999997</v>
      </c>
      <c r="BA307" s="12">
        <v>65.824070000000006</v>
      </c>
      <c r="BB307" s="12">
        <v>72.333340000000007</v>
      </c>
      <c r="BC307" s="12">
        <v>78.916659999999993</v>
      </c>
      <c r="BD307" s="12">
        <v>82.824070000000006</v>
      </c>
      <c r="BE307" s="12">
        <v>87.240740000000002</v>
      </c>
      <c r="BF307" s="12">
        <v>91.129630000000006</v>
      </c>
      <c r="BG307" s="12">
        <v>93.685190000000006</v>
      </c>
      <c r="BH307" s="12">
        <v>94.94444</v>
      </c>
      <c r="BI307" s="12">
        <v>95.046300000000002</v>
      </c>
      <c r="BJ307" s="12">
        <v>95.666659999999993</v>
      </c>
      <c r="BK307" s="12">
        <v>93.824070000000006</v>
      </c>
      <c r="BL307" s="12">
        <v>89.05556</v>
      </c>
      <c r="BM307" s="12">
        <v>82.685190000000006</v>
      </c>
      <c r="BN307" s="12">
        <v>78.69444</v>
      </c>
      <c r="BO307" s="12">
        <v>75.240740000000002</v>
      </c>
      <c r="BP307" s="12">
        <v>73.916659999999993</v>
      </c>
      <c r="BQ307" s="12">
        <v>71.138890000000004</v>
      </c>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H307" s="12"/>
      <c r="DI307" s="12"/>
      <c r="DJ307" s="12"/>
    </row>
    <row r="308" spans="1:114" x14ac:dyDescent="0.25">
      <c r="A308" s="12" t="s">
        <v>66</v>
      </c>
      <c r="B308" s="12" t="s">
        <v>65</v>
      </c>
      <c r="C308" s="12" t="s">
        <v>65</v>
      </c>
      <c r="D308" s="12" t="s">
        <v>37</v>
      </c>
      <c r="E308" s="12" t="s">
        <v>65</v>
      </c>
      <c r="F308" s="12" t="s">
        <v>65</v>
      </c>
      <c r="G308" s="12" t="s">
        <v>65</v>
      </c>
      <c r="H308" s="12" t="s">
        <v>157</v>
      </c>
      <c r="I308" s="12" t="s">
        <v>125</v>
      </c>
      <c r="J308" s="31">
        <v>42640</v>
      </c>
      <c r="K308" s="12">
        <v>17</v>
      </c>
      <c r="L308" s="12">
        <v>19</v>
      </c>
      <c r="M308" s="12">
        <v>54</v>
      </c>
      <c r="N308" s="12">
        <v>54</v>
      </c>
      <c r="O308" s="12">
        <v>60</v>
      </c>
      <c r="P308" s="12">
        <v>60</v>
      </c>
      <c r="Q308" s="12">
        <v>1</v>
      </c>
      <c r="R308" s="12">
        <v>0</v>
      </c>
      <c r="S308" s="12">
        <v>1</v>
      </c>
      <c r="T308" s="12">
        <v>0</v>
      </c>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v>69.416659999999993</v>
      </c>
      <c r="AU308" s="12">
        <v>67.842590000000001</v>
      </c>
      <c r="AV308" s="12">
        <v>66.25</v>
      </c>
      <c r="AW308" s="12">
        <v>65.601849999999999</v>
      </c>
      <c r="AX308" s="12">
        <v>64.120369999999994</v>
      </c>
      <c r="AY308" s="12">
        <v>64.324070000000006</v>
      </c>
      <c r="AZ308" s="12">
        <v>62.879629999999999</v>
      </c>
      <c r="BA308" s="12">
        <v>63.981479999999998</v>
      </c>
      <c r="BB308" s="12">
        <v>70.407409999999999</v>
      </c>
      <c r="BC308" s="12">
        <v>74.972219999999993</v>
      </c>
      <c r="BD308" s="12">
        <v>81.25</v>
      </c>
      <c r="BE308" s="12">
        <v>85.231480000000005</v>
      </c>
      <c r="BF308" s="12">
        <v>86.80556</v>
      </c>
      <c r="BG308" s="12">
        <v>89.916659999999993</v>
      </c>
      <c r="BH308" s="12">
        <v>90.879630000000006</v>
      </c>
      <c r="BI308" s="12">
        <v>89.796300000000002</v>
      </c>
      <c r="BJ308" s="12">
        <v>87.740740000000002</v>
      </c>
      <c r="BK308" s="12">
        <v>84.296300000000002</v>
      </c>
      <c r="BL308" s="12">
        <v>79.620369999999994</v>
      </c>
      <c r="BM308" s="12">
        <v>74.611109999999996</v>
      </c>
      <c r="BN308" s="12">
        <v>71.731480000000005</v>
      </c>
      <c r="BO308" s="12">
        <v>70.296300000000002</v>
      </c>
      <c r="BP308" s="12">
        <v>69.111109999999996</v>
      </c>
      <c r="BQ308" s="12">
        <v>67.111109999999996</v>
      </c>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H308" s="12"/>
      <c r="DI308" s="12"/>
      <c r="DJ308" s="12"/>
    </row>
    <row r="309" spans="1:114" x14ac:dyDescent="0.25">
      <c r="A309" s="12" t="s">
        <v>66</v>
      </c>
      <c r="B309" s="12" t="s">
        <v>65</v>
      </c>
      <c r="C309" s="12" t="s">
        <v>65</v>
      </c>
      <c r="D309" s="12" t="s">
        <v>37</v>
      </c>
      <c r="E309" s="12" t="s">
        <v>65</v>
      </c>
      <c r="F309" s="12" t="s">
        <v>65</v>
      </c>
      <c r="G309" s="12" t="s">
        <v>65</v>
      </c>
      <c r="H309" s="12" t="s">
        <v>157</v>
      </c>
      <c r="I309" s="12" t="s">
        <v>125</v>
      </c>
      <c r="K309" s="12">
        <v>16</v>
      </c>
      <c r="L309" s="12">
        <v>19</v>
      </c>
      <c r="M309" s="12">
        <v>60</v>
      </c>
      <c r="N309" s="12">
        <v>60</v>
      </c>
      <c r="O309" s="12">
        <v>60</v>
      </c>
      <c r="P309" s="12">
        <v>60</v>
      </c>
      <c r="Q309" s="12">
        <v>1</v>
      </c>
      <c r="R309" s="12">
        <v>0</v>
      </c>
      <c r="S309" s="12">
        <v>1</v>
      </c>
      <c r="T309" s="12">
        <v>0</v>
      </c>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v>63.613309999999998</v>
      </c>
      <c r="AU309" s="12">
        <v>62.702959999999997</v>
      </c>
      <c r="AV309" s="12">
        <v>61.990220000000001</v>
      </c>
      <c r="AW309" s="12">
        <v>61.345140000000001</v>
      </c>
      <c r="AX309" s="12">
        <v>60.579630000000002</v>
      </c>
      <c r="AY309" s="12">
        <v>59.987349999999999</v>
      </c>
      <c r="AZ309" s="12">
        <v>60.220460000000003</v>
      </c>
      <c r="BA309" s="12">
        <v>62.278799999999997</v>
      </c>
      <c r="BB309" s="12">
        <v>65.401730000000001</v>
      </c>
      <c r="BC309" s="12">
        <v>69.129390000000001</v>
      </c>
      <c r="BD309" s="12">
        <v>73.178129999999996</v>
      </c>
      <c r="BE309" s="12">
        <v>77.402069999999995</v>
      </c>
      <c r="BF309" s="12">
        <v>80.639529999999993</v>
      </c>
      <c r="BG309" s="12">
        <v>82.892240000000001</v>
      </c>
      <c r="BH309" s="12">
        <v>83.845799999999997</v>
      </c>
      <c r="BI309" s="12">
        <v>84.209639999999993</v>
      </c>
      <c r="BJ309" s="12">
        <v>83.554230000000004</v>
      </c>
      <c r="BK309" s="12">
        <v>81.641419999999997</v>
      </c>
      <c r="BL309" s="12">
        <v>78.775379999999998</v>
      </c>
      <c r="BM309" s="12">
        <v>74.680310000000006</v>
      </c>
      <c r="BN309" s="12">
        <v>70.567390000000003</v>
      </c>
      <c r="BO309" s="12">
        <v>68.018619999999999</v>
      </c>
      <c r="BP309" s="12">
        <v>66.239059999999995</v>
      </c>
      <c r="BQ309" s="12">
        <v>64.977869999999996</v>
      </c>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H309" s="12"/>
      <c r="DI309" s="12"/>
      <c r="DJ309" s="12"/>
    </row>
    <row r="310" spans="1:114" x14ac:dyDescent="0.25">
      <c r="A310" s="12" t="s">
        <v>66</v>
      </c>
      <c r="B310" s="12" t="s">
        <v>65</v>
      </c>
      <c r="C310" s="12" t="s">
        <v>65</v>
      </c>
      <c r="D310" s="12" t="s">
        <v>40</v>
      </c>
      <c r="E310" s="12" t="s">
        <v>65</v>
      </c>
      <c r="F310" s="12" t="s">
        <v>65</v>
      </c>
      <c r="G310" s="12" t="s">
        <v>65</v>
      </c>
      <c r="H310" s="12" t="s">
        <v>156</v>
      </c>
      <c r="I310" s="12" t="s">
        <v>126</v>
      </c>
      <c r="J310" s="31">
        <v>42541</v>
      </c>
      <c r="K310" s="12">
        <v>16</v>
      </c>
      <c r="L310" s="12">
        <v>19</v>
      </c>
      <c r="M310" s="12">
        <v>1</v>
      </c>
      <c r="N310" s="12">
        <v>1</v>
      </c>
      <c r="O310" s="12">
        <v>1</v>
      </c>
      <c r="P310" s="12">
        <v>1</v>
      </c>
      <c r="Q310" s="12">
        <v>1</v>
      </c>
      <c r="R310" s="12">
        <v>1</v>
      </c>
      <c r="S310" s="12">
        <v>1</v>
      </c>
      <c r="T310" s="12">
        <v>1</v>
      </c>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v>59.5</v>
      </c>
      <c r="AU310" s="12">
        <v>59</v>
      </c>
      <c r="AV310" s="12">
        <v>57.5</v>
      </c>
      <c r="AW310" s="12">
        <v>55.5</v>
      </c>
      <c r="AX310" s="12">
        <v>53.5</v>
      </c>
      <c r="AY310" s="12">
        <v>52.5</v>
      </c>
      <c r="AZ310" s="12">
        <v>52.5</v>
      </c>
      <c r="BA310" s="12">
        <v>59</v>
      </c>
      <c r="BB310" s="12">
        <v>63</v>
      </c>
      <c r="BC310" s="12">
        <v>62.5</v>
      </c>
      <c r="BD310" s="12">
        <v>67</v>
      </c>
      <c r="BE310" s="12">
        <v>71</v>
      </c>
      <c r="BF310" s="12">
        <v>76.5</v>
      </c>
      <c r="BG310" s="12">
        <v>77.5</v>
      </c>
      <c r="BH310" s="12">
        <v>81.5</v>
      </c>
      <c r="BI310" s="12">
        <v>81.5</v>
      </c>
      <c r="BJ310" s="12">
        <v>77.5</v>
      </c>
      <c r="BK310" s="12">
        <v>71.5</v>
      </c>
      <c r="BL310" s="12">
        <v>68.5</v>
      </c>
      <c r="BM310" s="12">
        <v>65.5</v>
      </c>
      <c r="BN310" s="12">
        <v>63</v>
      </c>
      <c r="BO310" s="12">
        <v>60.5</v>
      </c>
      <c r="BP310" s="12">
        <v>59.5</v>
      </c>
      <c r="BQ310" s="12">
        <v>58.5</v>
      </c>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H310" s="12"/>
      <c r="DI310" s="12"/>
      <c r="DJ310" s="12"/>
    </row>
    <row r="311" spans="1:114" x14ac:dyDescent="0.25">
      <c r="A311" s="12" t="s">
        <v>66</v>
      </c>
      <c r="B311" s="12" t="s">
        <v>65</v>
      </c>
      <c r="C311" s="12" t="s">
        <v>65</v>
      </c>
      <c r="D311" s="12" t="s">
        <v>40</v>
      </c>
      <c r="E311" s="12" t="s">
        <v>65</v>
      </c>
      <c r="F311" s="12" t="s">
        <v>65</v>
      </c>
      <c r="G311" s="12" t="s">
        <v>65</v>
      </c>
      <c r="H311" s="12" t="s">
        <v>156</v>
      </c>
      <c r="I311" s="12" t="s">
        <v>126</v>
      </c>
      <c r="J311" s="31">
        <v>42542</v>
      </c>
      <c r="K311" s="12">
        <v>18</v>
      </c>
      <c r="L311" s="12">
        <v>19</v>
      </c>
      <c r="M311" s="12">
        <v>1</v>
      </c>
      <c r="N311" s="12">
        <v>1</v>
      </c>
      <c r="O311" s="12">
        <v>1</v>
      </c>
      <c r="P311" s="12">
        <v>1</v>
      </c>
      <c r="Q311" s="12">
        <v>1</v>
      </c>
      <c r="R311" s="12">
        <v>1</v>
      </c>
      <c r="S311" s="12">
        <v>1</v>
      </c>
      <c r="T311" s="12">
        <v>1</v>
      </c>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v>57</v>
      </c>
      <c r="AU311" s="12">
        <v>57</v>
      </c>
      <c r="AV311" s="12">
        <v>56</v>
      </c>
      <c r="AW311" s="12">
        <v>55</v>
      </c>
      <c r="AX311" s="12">
        <v>53.5</v>
      </c>
      <c r="AY311" s="12">
        <v>52.5</v>
      </c>
      <c r="AZ311" s="12">
        <v>53</v>
      </c>
      <c r="BA311" s="12">
        <v>59</v>
      </c>
      <c r="BB311" s="12">
        <v>62.5</v>
      </c>
      <c r="BC311" s="12">
        <v>63.5</v>
      </c>
      <c r="BD311" s="12">
        <v>66</v>
      </c>
      <c r="BE311" s="12">
        <v>68.5</v>
      </c>
      <c r="BF311" s="12">
        <v>75</v>
      </c>
      <c r="BG311" s="12">
        <v>79.5</v>
      </c>
      <c r="BH311" s="12">
        <v>79.5</v>
      </c>
      <c r="BI311" s="12">
        <v>81</v>
      </c>
      <c r="BJ311" s="12">
        <v>78</v>
      </c>
      <c r="BK311" s="12">
        <v>73.5</v>
      </c>
      <c r="BL311" s="12">
        <v>70.5</v>
      </c>
      <c r="BM311" s="12">
        <v>65.5</v>
      </c>
      <c r="BN311" s="12">
        <v>63</v>
      </c>
      <c r="BO311" s="12">
        <v>59.5</v>
      </c>
      <c r="BP311" s="12">
        <v>59</v>
      </c>
      <c r="BQ311" s="12">
        <v>58.5</v>
      </c>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H311" s="12"/>
      <c r="DI311" s="12"/>
      <c r="DJ311" s="12"/>
    </row>
    <row r="312" spans="1:114" x14ac:dyDescent="0.25">
      <c r="A312" s="12" t="s">
        <v>66</v>
      </c>
      <c r="B312" s="12" t="s">
        <v>65</v>
      </c>
      <c r="C312" s="12" t="s">
        <v>65</v>
      </c>
      <c r="D312" s="12" t="s">
        <v>40</v>
      </c>
      <c r="E312" s="12" t="s">
        <v>65</v>
      </c>
      <c r="F312" s="12" t="s">
        <v>65</v>
      </c>
      <c r="G312" s="12" t="s">
        <v>65</v>
      </c>
      <c r="H312" s="12" t="s">
        <v>156</v>
      </c>
      <c r="I312" s="12" t="s">
        <v>126</v>
      </c>
      <c r="J312" s="31">
        <v>42543</v>
      </c>
      <c r="K312" s="12">
        <v>18</v>
      </c>
      <c r="L312" s="12">
        <v>19</v>
      </c>
      <c r="M312" s="12">
        <v>1</v>
      </c>
      <c r="N312" s="12">
        <v>1</v>
      </c>
      <c r="O312" s="12">
        <v>1</v>
      </c>
      <c r="P312" s="12">
        <v>1</v>
      </c>
      <c r="Q312" s="12">
        <v>1</v>
      </c>
      <c r="R312" s="12">
        <v>1</v>
      </c>
      <c r="S312" s="12">
        <v>1</v>
      </c>
      <c r="T312" s="12">
        <v>1</v>
      </c>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v>57.5</v>
      </c>
      <c r="AU312" s="12">
        <v>56.5</v>
      </c>
      <c r="AV312" s="12">
        <v>55</v>
      </c>
      <c r="AW312" s="12">
        <v>54</v>
      </c>
      <c r="AX312" s="12">
        <v>54.5</v>
      </c>
      <c r="AY312" s="12">
        <v>55</v>
      </c>
      <c r="AZ312" s="12">
        <v>55</v>
      </c>
      <c r="BA312" s="12">
        <v>56</v>
      </c>
      <c r="BB312" s="12">
        <v>57.5</v>
      </c>
      <c r="BC312" s="12">
        <v>57.5</v>
      </c>
      <c r="BD312" s="12">
        <v>57.5</v>
      </c>
      <c r="BE312" s="12">
        <v>62</v>
      </c>
      <c r="BF312" s="12">
        <v>65.5</v>
      </c>
      <c r="BG312" s="12">
        <v>69.5</v>
      </c>
      <c r="BH312" s="12">
        <v>72</v>
      </c>
      <c r="BI312" s="12">
        <v>76</v>
      </c>
      <c r="BJ312" s="12">
        <v>76.5</v>
      </c>
      <c r="BK312" s="12">
        <v>74</v>
      </c>
      <c r="BL312" s="12">
        <v>68.5</v>
      </c>
      <c r="BM312" s="12">
        <v>63</v>
      </c>
      <c r="BN312" s="12">
        <v>60.5</v>
      </c>
      <c r="BO312" s="12">
        <v>58.5</v>
      </c>
      <c r="BP312" s="12">
        <v>57.5</v>
      </c>
      <c r="BQ312" s="12">
        <v>56.5</v>
      </c>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H312" s="12"/>
      <c r="DI312" s="12"/>
      <c r="DJ312" s="12"/>
    </row>
    <row r="313" spans="1:114" x14ac:dyDescent="0.25">
      <c r="A313" s="12" t="s">
        <v>66</v>
      </c>
      <c r="B313" s="12" t="s">
        <v>65</v>
      </c>
      <c r="C313" s="12" t="s">
        <v>65</v>
      </c>
      <c r="D313" s="12" t="s">
        <v>40</v>
      </c>
      <c r="E313" s="12" t="s">
        <v>65</v>
      </c>
      <c r="F313" s="12" t="s">
        <v>65</v>
      </c>
      <c r="G313" s="12" t="s">
        <v>65</v>
      </c>
      <c r="H313" s="12" t="s">
        <v>156</v>
      </c>
      <c r="I313" s="12" t="s">
        <v>126</v>
      </c>
      <c r="J313" s="31">
        <v>42548</v>
      </c>
      <c r="K313" s="12">
        <v>16</v>
      </c>
      <c r="L313" s="12">
        <v>19</v>
      </c>
      <c r="M313" s="12">
        <v>1</v>
      </c>
      <c r="N313" s="12">
        <v>1</v>
      </c>
      <c r="O313" s="12">
        <v>1</v>
      </c>
      <c r="P313" s="12">
        <v>1</v>
      </c>
      <c r="Q313" s="12">
        <v>1</v>
      </c>
      <c r="R313" s="12">
        <v>1</v>
      </c>
      <c r="S313" s="12">
        <v>1</v>
      </c>
      <c r="T313" s="12">
        <v>1</v>
      </c>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v>57</v>
      </c>
      <c r="AU313" s="12">
        <v>56.5</v>
      </c>
      <c r="AV313" s="12">
        <v>56</v>
      </c>
      <c r="AW313" s="12">
        <v>55.5</v>
      </c>
      <c r="AX313" s="12">
        <v>54</v>
      </c>
      <c r="AY313" s="12">
        <v>52.5</v>
      </c>
      <c r="AZ313" s="12">
        <v>53.5</v>
      </c>
      <c r="BA313" s="12">
        <v>56.5</v>
      </c>
      <c r="BB313" s="12">
        <v>57.5</v>
      </c>
      <c r="BC313" s="12">
        <v>58.5</v>
      </c>
      <c r="BD313" s="12">
        <v>60</v>
      </c>
      <c r="BE313" s="12">
        <v>65</v>
      </c>
      <c r="BF313" s="12">
        <v>72</v>
      </c>
      <c r="BG313" s="12">
        <v>78</v>
      </c>
      <c r="BH313" s="12">
        <v>79</v>
      </c>
      <c r="BI313" s="12">
        <v>77.5</v>
      </c>
      <c r="BJ313" s="12">
        <v>74.5</v>
      </c>
      <c r="BK313" s="12">
        <v>71</v>
      </c>
      <c r="BL313" s="12">
        <v>68</v>
      </c>
      <c r="BM313" s="12">
        <v>64</v>
      </c>
      <c r="BN313" s="12">
        <v>60</v>
      </c>
      <c r="BO313" s="12">
        <v>58.5</v>
      </c>
      <c r="BP313" s="12">
        <v>58</v>
      </c>
      <c r="BQ313" s="12">
        <v>57</v>
      </c>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H313" s="12"/>
      <c r="DI313" s="12"/>
      <c r="DJ313" s="12"/>
    </row>
    <row r="314" spans="1:114" x14ac:dyDescent="0.25">
      <c r="A314" s="12" t="s">
        <v>66</v>
      </c>
      <c r="B314" s="12" t="s">
        <v>65</v>
      </c>
      <c r="C314" s="12" t="s">
        <v>65</v>
      </c>
      <c r="D314" s="12" t="s">
        <v>40</v>
      </c>
      <c r="E314" s="12" t="s">
        <v>65</v>
      </c>
      <c r="F314" s="12" t="s">
        <v>65</v>
      </c>
      <c r="G314" s="12" t="s">
        <v>65</v>
      </c>
      <c r="H314" s="12" t="s">
        <v>156</v>
      </c>
      <c r="I314" s="12" t="s">
        <v>126</v>
      </c>
      <c r="J314" s="31">
        <v>42549</v>
      </c>
      <c r="K314" s="12">
        <v>16</v>
      </c>
      <c r="L314" s="12">
        <v>19</v>
      </c>
      <c r="M314" s="12">
        <v>1</v>
      </c>
      <c r="N314" s="12">
        <v>1</v>
      </c>
      <c r="O314" s="12">
        <v>1</v>
      </c>
      <c r="P314" s="12">
        <v>1</v>
      </c>
      <c r="Q314" s="12">
        <v>1</v>
      </c>
      <c r="R314" s="12">
        <v>1</v>
      </c>
      <c r="S314" s="12">
        <v>1</v>
      </c>
      <c r="T314" s="12">
        <v>1</v>
      </c>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v>56.5</v>
      </c>
      <c r="AU314" s="12">
        <v>56</v>
      </c>
      <c r="AV314" s="12">
        <v>56.5</v>
      </c>
      <c r="AW314" s="12">
        <v>55.5</v>
      </c>
      <c r="AX314" s="12">
        <v>54</v>
      </c>
      <c r="AY314" s="12">
        <v>53</v>
      </c>
      <c r="AZ314" s="12">
        <v>53.5</v>
      </c>
      <c r="BA314" s="12">
        <v>58</v>
      </c>
      <c r="BB314" s="12">
        <v>59</v>
      </c>
      <c r="BC314" s="12">
        <v>59.5</v>
      </c>
      <c r="BD314" s="12">
        <v>62</v>
      </c>
      <c r="BE314" s="12">
        <v>67.5</v>
      </c>
      <c r="BF314" s="12">
        <v>72</v>
      </c>
      <c r="BG314" s="12">
        <v>74.5</v>
      </c>
      <c r="BH314" s="12">
        <v>76.5</v>
      </c>
      <c r="BI314" s="12">
        <v>76.5</v>
      </c>
      <c r="BJ314" s="12">
        <v>72</v>
      </c>
      <c r="BK314" s="12">
        <v>67.5</v>
      </c>
      <c r="BL314" s="12">
        <v>64</v>
      </c>
      <c r="BM314" s="12">
        <v>62.5</v>
      </c>
      <c r="BN314" s="12">
        <v>59</v>
      </c>
      <c r="BO314" s="12">
        <v>56.5</v>
      </c>
      <c r="BP314" s="12">
        <v>55.5</v>
      </c>
      <c r="BQ314" s="12">
        <v>55</v>
      </c>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H314" s="12"/>
      <c r="DI314" s="12"/>
      <c r="DJ314" s="12"/>
    </row>
    <row r="315" spans="1:114" x14ac:dyDescent="0.25">
      <c r="A315" s="12" t="s">
        <v>66</v>
      </c>
      <c r="B315" s="12" t="s">
        <v>65</v>
      </c>
      <c r="C315" s="12" t="s">
        <v>65</v>
      </c>
      <c r="D315" s="12" t="s">
        <v>40</v>
      </c>
      <c r="E315" s="12" t="s">
        <v>65</v>
      </c>
      <c r="F315" s="12" t="s">
        <v>65</v>
      </c>
      <c r="G315" s="12" t="s">
        <v>65</v>
      </c>
      <c r="H315" s="12" t="s">
        <v>156</v>
      </c>
      <c r="I315" s="12" t="s">
        <v>126</v>
      </c>
      <c r="J315" s="31">
        <v>42551</v>
      </c>
      <c r="K315" s="12">
        <v>17</v>
      </c>
      <c r="L315" s="12">
        <v>19</v>
      </c>
      <c r="M315" s="12">
        <v>1</v>
      </c>
      <c r="N315" s="12">
        <v>1</v>
      </c>
      <c r="O315" s="12">
        <v>1</v>
      </c>
      <c r="P315" s="12">
        <v>1</v>
      </c>
      <c r="Q315" s="12">
        <v>1</v>
      </c>
      <c r="R315" s="12">
        <v>1</v>
      </c>
      <c r="S315" s="12">
        <v>1</v>
      </c>
      <c r="T315" s="12">
        <v>1</v>
      </c>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v>55</v>
      </c>
      <c r="AU315" s="12">
        <v>55</v>
      </c>
      <c r="AV315" s="12">
        <v>55</v>
      </c>
      <c r="AW315" s="12">
        <v>54</v>
      </c>
      <c r="AX315" s="12">
        <v>54</v>
      </c>
      <c r="AY315" s="12">
        <v>54</v>
      </c>
      <c r="AZ315" s="12">
        <v>53</v>
      </c>
      <c r="BA315" s="12">
        <v>54</v>
      </c>
      <c r="BB315" s="12">
        <v>54</v>
      </c>
      <c r="BC315" s="12">
        <v>55.5</v>
      </c>
      <c r="BD315" s="12">
        <v>56</v>
      </c>
      <c r="BE315" s="12">
        <v>56.5</v>
      </c>
      <c r="BF315" s="12">
        <v>58.5</v>
      </c>
      <c r="BG315" s="12">
        <v>59</v>
      </c>
      <c r="BH315" s="12">
        <v>59</v>
      </c>
      <c r="BI315" s="12">
        <v>59.5</v>
      </c>
      <c r="BJ315" s="12">
        <v>60</v>
      </c>
      <c r="BK315" s="12">
        <v>59</v>
      </c>
      <c r="BL315" s="12">
        <v>58.5</v>
      </c>
      <c r="BM315" s="12">
        <v>56.5</v>
      </c>
      <c r="BN315" s="12">
        <v>55.5</v>
      </c>
      <c r="BO315" s="12">
        <v>54</v>
      </c>
      <c r="BP315" s="12">
        <v>53.5</v>
      </c>
      <c r="BQ315" s="12">
        <v>53</v>
      </c>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c r="CY315" s="12"/>
      <c r="CZ315" s="12"/>
      <c r="DA315" s="12"/>
      <c r="DB315" s="12"/>
      <c r="DC315" s="12"/>
      <c r="DD315" s="12"/>
      <c r="DH315" s="12"/>
      <c r="DI315" s="12"/>
      <c r="DJ315" s="12"/>
    </row>
    <row r="316" spans="1:114" x14ac:dyDescent="0.25">
      <c r="A316" s="12" t="s">
        <v>66</v>
      </c>
      <c r="B316" s="12" t="s">
        <v>65</v>
      </c>
      <c r="C316" s="12" t="s">
        <v>65</v>
      </c>
      <c r="D316" s="12" t="s">
        <v>40</v>
      </c>
      <c r="E316" s="12" t="s">
        <v>65</v>
      </c>
      <c r="F316" s="12" t="s">
        <v>65</v>
      </c>
      <c r="G316" s="12" t="s">
        <v>65</v>
      </c>
      <c r="H316" s="12" t="s">
        <v>156</v>
      </c>
      <c r="I316" s="12" t="s">
        <v>126</v>
      </c>
      <c r="J316" s="31">
        <v>42565</v>
      </c>
      <c r="K316" s="12">
        <v>18</v>
      </c>
      <c r="L316" s="12">
        <v>19</v>
      </c>
      <c r="M316" s="12">
        <v>1</v>
      </c>
      <c r="N316" s="12">
        <v>1</v>
      </c>
      <c r="O316" s="12">
        <v>1</v>
      </c>
      <c r="P316" s="12">
        <v>1</v>
      </c>
      <c r="Q316" s="12">
        <v>1</v>
      </c>
      <c r="R316" s="12">
        <v>1</v>
      </c>
      <c r="S316" s="12">
        <v>1</v>
      </c>
      <c r="T316" s="12">
        <v>1</v>
      </c>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v>55.5</v>
      </c>
      <c r="AU316" s="12">
        <v>55.5</v>
      </c>
      <c r="AV316" s="12">
        <v>55</v>
      </c>
      <c r="AW316" s="12">
        <v>54.5</v>
      </c>
      <c r="AX316" s="12">
        <v>54</v>
      </c>
      <c r="AY316" s="12">
        <v>54</v>
      </c>
      <c r="AZ316" s="12">
        <v>54</v>
      </c>
      <c r="BA316" s="12">
        <v>54.5</v>
      </c>
      <c r="BB316" s="12">
        <v>55</v>
      </c>
      <c r="BC316" s="12">
        <v>55.5</v>
      </c>
      <c r="BD316" s="12">
        <v>57</v>
      </c>
      <c r="BE316" s="12">
        <v>58.5</v>
      </c>
      <c r="BF316" s="12">
        <v>60.5</v>
      </c>
      <c r="BG316" s="12">
        <v>64.5</v>
      </c>
      <c r="BH316" s="12">
        <v>65.5</v>
      </c>
      <c r="BI316" s="12">
        <v>68</v>
      </c>
      <c r="BJ316" s="12">
        <v>69</v>
      </c>
      <c r="BK316" s="12">
        <v>71</v>
      </c>
      <c r="BL316" s="12">
        <v>67</v>
      </c>
      <c r="BM316" s="12">
        <v>61.5</v>
      </c>
      <c r="BN316" s="12">
        <v>57.5</v>
      </c>
      <c r="BO316" s="12">
        <v>56</v>
      </c>
      <c r="BP316" s="12">
        <v>55</v>
      </c>
      <c r="BQ316" s="12">
        <v>55</v>
      </c>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H316" s="12"/>
      <c r="DI316" s="12"/>
      <c r="DJ316" s="12"/>
    </row>
    <row r="317" spans="1:114" x14ac:dyDescent="0.25">
      <c r="A317" s="12" t="s">
        <v>66</v>
      </c>
      <c r="B317" s="12" t="s">
        <v>65</v>
      </c>
      <c r="C317" s="12" t="s">
        <v>65</v>
      </c>
      <c r="D317" s="12" t="s">
        <v>40</v>
      </c>
      <c r="E317" s="12" t="s">
        <v>65</v>
      </c>
      <c r="F317" s="12" t="s">
        <v>65</v>
      </c>
      <c r="G317" s="12" t="s">
        <v>65</v>
      </c>
      <c r="H317" s="12" t="s">
        <v>156</v>
      </c>
      <c r="I317" s="12" t="s">
        <v>126</v>
      </c>
      <c r="J317" s="31">
        <v>42576</v>
      </c>
      <c r="K317" s="12">
        <v>16</v>
      </c>
      <c r="L317" s="12">
        <v>19</v>
      </c>
      <c r="M317" s="12">
        <v>1</v>
      </c>
      <c r="N317" s="12">
        <v>1</v>
      </c>
      <c r="O317" s="12">
        <v>1</v>
      </c>
      <c r="P317" s="12">
        <v>1</v>
      </c>
      <c r="Q317" s="12">
        <v>1</v>
      </c>
      <c r="R317" s="12">
        <v>1</v>
      </c>
      <c r="S317" s="12">
        <v>1</v>
      </c>
      <c r="T317" s="12">
        <v>1</v>
      </c>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v>55</v>
      </c>
      <c r="AU317" s="12">
        <v>54</v>
      </c>
      <c r="AV317" s="12">
        <v>54</v>
      </c>
      <c r="AW317" s="12">
        <v>55</v>
      </c>
      <c r="AX317" s="12">
        <v>55</v>
      </c>
      <c r="AY317" s="12">
        <v>54</v>
      </c>
      <c r="AZ317" s="12">
        <v>54</v>
      </c>
      <c r="BA317" s="12">
        <v>54.5</v>
      </c>
      <c r="BB317" s="12">
        <v>55</v>
      </c>
      <c r="BC317" s="12">
        <v>56</v>
      </c>
      <c r="BD317" s="12">
        <v>56.5</v>
      </c>
      <c r="BE317" s="12">
        <v>58</v>
      </c>
      <c r="BF317" s="12">
        <v>60</v>
      </c>
      <c r="BG317" s="12">
        <v>60</v>
      </c>
      <c r="BH317" s="12">
        <v>62</v>
      </c>
      <c r="BI317" s="12">
        <v>65.5</v>
      </c>
      <c r="BJ317" s="12">
        <v>67</v>
      </c>
      <c r="BK317" s="12">
        <v>68</v>
      </c>
      <c r="BL317" s="12">
        <v>65</v>
      </c>
      <c r="BM317" s="12">
        <v>59.5</v>
      </c>
      <c r="BN317" s="12">
        <v>56</v>
      </c>
      <c r="BO317" s="12">
        <v>55.5</v>
      </c>
      <c r="BP317" s="12">
        <v>56</v>
      </c>
      <c r="BQ317" s="12">
        <v>56</v>
      </c>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c r="CY317" s="12"/>
      <c r="CZ317" s="12"/>
      <c r="DA317" s="12"/>
      <c r="DB317" s="12"/>
      <c r="DC317" s="12"/>
      <c r="DD317" s="12"/>
      <c r="DH317" s="12"/>
      <c r="DI317" s="12"/>
      <c r="DJ317" s="12"/>
    </row>
    <row r="318" spans="1:114" x14ac:dyDescent="0.25">
      <c r="A318" s="12" t="s">
        <v>66</v>
      </c>
      <c r="B318" s="12" t="s">
        <v>65</v>
      </c>
      <c r="C318" s="12" t="s">
        <v>65</v>
      </c>
      <c r="D318" s="12" t="s">
        <v>40</v>
      </c>
      <c r="E318" s="12" t="s">
        <v>65</v>
      </c>
      <c r="F318" s="12" t="s">
        <v>65</v>
      </c>
      <c r="G318" s="12" t="s">
        <v>65</v>
      </c>
      <c r="H318" s="12" t="s">
        <v>156</v>
      </c>
      <c r="I318" s="12" t="s">
        <v>126</v>
      </c>
      <c r="J318" s="31">
        <v>42578</v>
      </c>
      <c r="K318" s="12">
        <v>16</v>
      </c>
      <c r="L318" s="12">
        <v>19</v>
      </c>
      <c r="M318" s="12">
        <v>1</v>
      </c>
      <c r="N318" s="12">
        <v>1</v>
      </c>
      <c r="O318" s="12">
        <v>1</v>
      </c>
      <c r="P318" s="12">
        <v>1</v>
      </c>
      <c r="Q318" s="12">
        <v>1</v>
      </c>
      <c r="R318" s="12">
        <v>1</v>
      </c>
      <c r="S318" s="12">
        <v>1</v>
      </c>
      <c r="T318" s="12">
        <v>1</v>
      </c>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v>55</v>
      </c>
      <c r="AU318" s="12">
        <v>55</v>
      </c>
      <c r="AV318" s="12">
        <v>55</v>
      </c>
      <c r="AW318" s="12">
        <v>55</v>
      </c>
      <c r="AX318" s="12">
        <v>55</v>
      </c>
      <c r="AY318" s="12">
        <v>54</v>
      </c>
      <c r="AZ318" s="12">
        <v>54</v>
      </c>
      <c r="BA318" s="12">
        <v>54.5</v>
      </c>
      <c r="BB318" s="12">
        <v>55</v>
      </c>
      <c r="BC318" s="12">
        <v>56.5</v>
      </c>
      <c r="BD318" s="12">
        <v>58.5</v>
      </c>
      <c r="BE318" s="12">
        <v>64.5</v>
      </c>
      <c r="BF318" s="12">
        <v>68</v>
      </c>
      <c r="BG318" s="12">
        <v>70.5</v>
      </c>
      <c r="BH318" s="12">
        <v>70</v>
      </c>
      <c r="BI318" s="12">
        <v>68.5</v>
      </c>
      <c r="BJ318" s="12">
        <v>67</v>
      </c>
      <c r="BK318" s="12">
        <v>63.5</v>
      </c>
      <c r="BL318" s="12">
        <v>62</v>
      </c>
      <c r="BM318" s="12">
        <v>59.5</v>
      </c>
      <c r="BN318" s="12">
        <v>56.5</v>
      </c>
      <c r="BO318" s="12">
        <v>55</v>
      </c>
      <c r="BP318" s="12">
        <v>55</v>
      </c>
      <c r="BQ318" s="12">
        <v>55</v>
      </c>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H318" s="12"/>
      <c r="DI318" s="12"/>
      <c r="DJ318" s="12"/>
    </row>
    <row r="319" spans="1:114" x14ac:dyDescent="0.25">
      <c r="A319" s="12" t="s">
        <v>66</v>
      </c>
      <c r="B319" s="12" t="s">
        <v>65</v>
      </c>
      <c r="C319" s="12" t="s">
        <v>65</v>
      </c>
      <c r="D319" s="12" t="s">
        <v>40</v>
      </c>
      <c r="E319" s="12" t="s">
        <v>65</v>
      </c>
      <c r="F319" s="12" t="s">
        <v>65</v>
      </c>
      <c r="G319" s="12" t="s">
        <v>65</v>
      </c>
      <c r="H319" s="12" t="s">
        <v>156</v>
      </c>
      <c r="I319" s="12" t="s">
        <v>126</v>
      </c>
      <c r="J319" s="31">
        <v>42579</v>
      </c>
      <c r="K319" s="12">
        <v>16</v>
      </c>
      <c r="L319" s="12">
        <v>19</v>
      </c>
      <c r="M319" s="12">
        <v>1</v>
      </c>
      <c r="N319" s="12">
        <v>1</v>
      </c>
      <c r="O319" s="12">
        <v>1</v>
      </c>
      <c r="P319" s="12">
        <v>1</v>
      </c>
      <c r="Q319" s="12">
        <v>1</v>
      </c>
      <c r="R319" s="12">
        <v>1</v>
      </c>
      <c r="S319" s="12">
        <v>1</v>
      </c>
      <c r="T319" s="12">
        <v>1</v>
      </c>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v>55</v>
      </c>
      <c r="AU319" s="12">
        <v>54.5</v>
      </c>
      <c r="AV319" s="12">
        <v>54</v>
      </c>
      <c r="AW319" s="12">
        <v>54.5</v>
      </c>
      <c r="AX319" s="12">
        <v>55</v>
      </c>
      <c r="AY319" s="12">
        <v>55</v>
      </c>
      <c r="AZ319" s="12">
        <v>54</v>
      </c>
      <c r="BA319" s="12">
        <v>54.5</v>
      </c>
      <c r="BB319" s="12">
        <v>55.5</v>
      </c>
      <c r="BC319" s="12">
        <v>57.5</v>
      </c>
      <c r="BD319" s="12">
        <v>57.5</v>
      </c>
      <c r="BE319" s="12">
        <v>60</v>
      </c>
      <c r="BF319" s="12">
        <v>63</v>
      </c>
      <c r="BG319" s="12">
        <v>67</v>
      </c>
      <c r="BH319" s="12">
        <v>68.5</v>
      </c>
      <c r="BI319" s="12">
        <v>69</v>
      </c>
      <c r="BJ319" s="12">
        <v>72</v>
      </c>
      <c r="BK319" s="12">
        <v>68.5</v>
      </c>
      <c r="BL319" s="12">
        <v>65.5</v>
      </c>
      <c r="BM319" s="12">
        <v>62</v>
      </c>
      <c r="BN319" s="12">
        <v>57</v>
      </c>
      <c r="BO319" s="12">
        <v>56</v>
      </c>
      <c r="BP319" s="12">
        <v>56</v>
      </c>
      <c r="BQ319" s="12">
        <v>56</v>
      </c>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c r="CY319" s="12"/>
      <c r="CZ319" s="12"/>
      <c r="DA319" s="12"/>
      <c r="DB319" s="12"/>
      <c r="DC319" s="12"/>
      <c r="DD319" s="12"/>
      <c r="DH319" s="12"/>
      <c r="DI319" s="12"/>
      <c r="DJ319" s="12"/>
    </row>
    <row r="320" spans="1:114" x14ac:dyDescent="0.25">
      <c r="A320" s="12" t="s">
        <v>66</v>
      </c>
      <c r="B320" s="12" t="s">
        <v>65</v>
      </c>
      <c r="C320" s="12" t="s">
        <v>65</v>
      </c>
      <c r="D320" s="12" t="s">
        <v>40</v>
      </c>
      <c r="E320" s="12" t="s">
        <v>65</v>
      </c>
      <c r="F320" s="12" t="s">
        <v>65</v>
      </c>
      <c r="G320" s="12" t="s">
        <v>65</v>
      </c>
      <c r="H320" s="12" t="s">
        <v>156</v>
      </c>
      <c r="I320" s="12" t="s">
        <v>126</v>
      </c>
      <c r="J320" s="31">
        <v>42580</v>
      </c>
      <c r="K320" s="12">
        <v>16</v>
      </c>
      <c r="L320" s="12">
        <v>19</v>
      </c>
      <c r="M320" s="12">
        <v>1</v>
      </c>
      <c r="N320" s="12">
        <v>1</v>
      </c>
      <c r="O320" s="12">
        <v>1</v>
      </c>
      <c r="P320" s="12">
        <v>1</v>
      </c>
      <c r="Q320" s="12">
        <v>1</v>
      </c>
      <c r="R320" s="12">
        <v>1</v>
      </c>
      <c r="S320" s="12">
        <v>1</v>
      </c>
      <c r="T320" s="12">
        <v>1</v>
      </c>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v>56</v>
      </c>
      <c r="AU320" s="12">
        <v>55</v>
      </c>
      <c r="AV320" s="12">
        <v>55</v>
      </c>
      <c r="AW320" s="12">
        <v>55</v>
      </c>
      <c r="AX320" s="12">
        <v>55</v>
      </c>
      <c r="AY320" s="12">
        <v>55</v>
      </c>
      <c r="AZ320" s="12">
        <v>54.5</v>
      </c>
      <c r="BA320" s="12">
        <v>55</v>
      </c>
      <c r="BB320" s="12">
        <v>56</v>
      </c>
      <c r="BC320" s="12">
        <v>57.5</v>
      </c>
      <c r="BD320" s="12">
        <v>58</v>
      </c>
      <c r="BE320" s="12">
        <v>60</v>
      </c>
      <c r="BF320" s="12">
        <v>64</v>
      </c>
      <c r="BG320" s="12">
        <v>67</v>
      </c>
      <c r="BH320" s="12">
        <v>67.5</v>
      </c>
      <c r="BI320" s="12">
        <v>68</v>
      </c>
      <c r="BJ320" s="12">
        <v>66</v>
      </c>
      <c r="BK320" s="12">
        <v>65.5</v>
      </c>
      <c r="BL320" s="12">
        <v>66</v>
      </c>
      <c r="BM320" s="12">
        <v>62</v>
      </c>
      <c r="BN320" s="12">
        <v>59</v>
      </c>
      <c r="BO320" s="12">
        <v>57</v>
      </c>
      <c r="BP320" s="12">
        <v>56</v>
      </c>
      <c r="BQ320" s="12">
        <v>55.5</v>
      </c>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H320" s="12"/>
      <c r="DI320" s="12"/>
      <c r="DJ320" s="12"/>
    </row>
    <row r="321" spans="1:114" x14ac:dyDescent="0.25">
      <c r="A321" s="12" t="s">
        <v>66</v>
      </c>
      <c r="B321" s="12" t="s">
        <v>65</v>
      </c>
      <c r="C321" s="12" t="s">
        <v>65</v>
      </c>
      <c r="D321" s="12" t="s">
        <v>40</v>
      </c>
      <c r="E321" s="12" t="s">
        <v>65</v>
      </c>
      <c r="F321" s="12" t="s">
        <v>65</v>
      </c>
      <c r="G321" s="12" t="s">
        <v>65</v>
      </c>
      <c r="H321" s="12" t="s">
        <v>156</v>
      </c>
      <c r="I321" s="12" t="s">
        <v>126</v>
      </c>
      <c r="J321" s="31">
        <v>42597</v>
      </c>
      <c r="K321" s="12">
        <v>16</v>
      </c>
      <c r="L321" s="12">
        <v>19</v>
      </c>
      <c r="M321" s="12">
        <v>1</v>
      </c>
      <c r="N321" s="12">
        <v>1</v>
      </c>
      <c r="O321" s="12">
        <v>1</v>
      </c>
      <c r="P321" s="12">
        <v>1</v>
      </c>
      <c r="Q321" s="12">
        <v>1</v>
      </c>
      <c r="R321" s="12">
        <v>1</v>
      </c>
      <c r="S321" s="12">
        <v>1</v>
      </c>
      <c r="T321" s="12">
        <v>1</v>
      </c>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v>57</v>
      </c>
      <c r="AU321" s="12">
        <v>56.5</v>
      </c>
      <c r="AV321" s="12">
        <v>56</v>
      </c>
      <c r="AW321" s="12">
        <v>56</v>
      </c>
      <c r="AX321" s="12">
        <v>55.5</v>
      </c>
      <c r="AY321" s="12">
        <v>55.5</v>
      </c>
      <c r="AZ321" s="12">
        <v>56</v>
      </c>
      <c r="BA321" s="12">
        <v>56</v>
      </c>
      <c r="BB321" s="12">
        <v>56.5</v>
      </c>
      <c r="BC321" s="12">
        <v>57</v>
      </c>
      <c r="BD321" s="12">
        <v>58</v>
      </c>
      <c r="BE321" s="12">
        <v>58.5</v>
      </c>
      <c r="BF321" s="12">
        <v>60</v>
      </c>
      <c r="BG321" s="12">
        <v>61.5</v>
      </c>
      <c r="BH321" s="12">
        <v>64</v>
      </c>
      <c r="BI321" s="12">
        <v>63.5</v>
      </c>
      <c r="BJ321" s="12">
        <v>65</v>
      </c>
      <c r="BK321" s="12">
        <v>63</v>
      </c>
      <c r="BL321" s="12">
        <v>62.5</v>
      </c>
      <c r="BM321" s="12">
        <v>59.5</v>
      </c>
      <c r="BN321" s="12">
        <v>58</v>
      </c>
      <c r="BO321" s="12">
        <v>57.5</v>
      </c>
      <c r="BP321" s="12">
        <v>57</v>
      </c>
      <c r="BQ321" s="12">
        <v>57</v>
      </c>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c r="CY321" s="12"/>
      <c r="CZ321" s="12"/>
      <c r="DA321" s="12"/>
      <c r="DB321" s="12"/>
      <c r="DC321" s="12"/>
      <c r="DD321" s="12"/>
      <c r="DH321" s="12"/>
      <c r="DI321" s="12"/>
      <c r="DJ321" s="12"/>
    </row>
    <row r="322" spans="1:114" x14ac:dyDescent="0.25">
      <c r="A322" s="12" t="s">
        <v>66</v>
      </c>
      <c r="B322" s="12" t="s">
        <v>65</v>
      </c>
      <c r="C322" s="12" t="s">
        <v>65</v>
      </c>
      <c r="D322" s="12" t="s">
        <v>40</v>
      </c>
      <c r="E322" s="12" t="s">
        <v>65</v>
      </c>
      <c r="F322" s="12" t="s">
        <v>65</v>
      </c>
      <c r="G322" s="12" t="s">
        <v>65</v>
      </c>
      <c r="H322" s="12" t="s">
        <v>156</v>
      </c>
      <c r="I322" s="12" t="s">
        <v>126</v>
      </c>
      <c r="J322" s="31">
        <v>42598</v>
      </c>
      <c r="K322" s="12">
        <v>16</v>
      </c>
      <c r="L322" s="12">
        <v>19</v>
      </c>
      <c r="M322" s="12">
        <v>1</v>
      </c>
      <c r="N322" s="12">
        <v>1</v>
      </c>
      <c r="O322" s="12">
        <v>1</v>
      </c>
      <c r="P322" s="12">
        <v>1</v>
      </c>
      <c r="Q322" s="12">
        <v>1</v>
      </c>
      <c r="R322" s="12">
        <v>1</v>
      </c>
      <c r="S322" s="12">
        <v>1</v>
      </c>
      <c r="T322" s="12">
        <v>1</v>
      </c>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v>57</v>
      </c>
      <c r="AU322" s="12">
        <v>56.5</v>
      </c>
      <c r="AV322" s="12">
        <v>56</v>
      </c>
      <c r="AW322" s="12">
        <v>56</v>
      </c>
      <c r="AX322" s="12">
        <v>55</v>
      </c>
      <c r="AY322" s="12">
        <v>55</v>
      </c>
      <c r="AZ322" s="12">
        <v>54.5</v>
      </c>
      <c r="BA322" s="12">
        <v>55</v>
      </c>
      <c r="BB322" s="12">
        <v>55.5</v>
      </c>
      <c r="BC322" s="12">
        <v>56.5</v>
      </c>
      <c r="BD322" s="12">
        <v>57</v>
      </c>
      <c r="BE322" s="12">
        <v>58</v>
      </c>
      <c r="BF322" s="12">
        <v>59</v>
      </c>
      <c r="BG322" s="12">
        <v>61.5</v>
      </c>
      <c r="BH322" s="12">
        <v>62.5</v>
      </c>
      <c r="BI322" s="12">
        <v>65</v>
      </c>
      <c r="BJ322" s="12">
        <v>64.5</v>
      </c>
      <c r="BK322" s="12">
        <v>64.5</v>
      </c>
      <c r="BL322" s="12">
        <v>63.5</v>
      </c>
      <c r="BM322" s="12">
        <v>61</v>
      </c>
      <c r="BN322" s="12">
        <v>59.5</v>
      </c>
      <c r="BO322" s="12">
        <v>59</v>
      </c>
      <c r="BP322" s="12">
        <v>57.5</v>
      </c>
      <c r="BQ322" s="12">
        <v>57</v>
      </c>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H322" s="12"/>
      <c r="DI322" s="12"/>
      <c r="DJ322" s="12"/>
    </row>
    <row r="323" spans="1:114" x14ac:dyDescent="0.25">
      <c r="A323" s="12" t="s">
        <v>66</v>
      </c>
      <c r="B323" s="12" t="s">
        <v>65</v>
      </c>
      <c r="C323" s="12" t="s">
        <v>65</v>
      </c>
      <c r="D323" s="12" t="s">
        <v>40</v>
      </c>
      <c r="E323" s="12" t="s">
        <v>65</v>
      </c>
      <c r="F323" s="12" t="s">
        <v>65</v>
      </c>
      <c r="G323" s="12" t="s">
        <v>65</v>
      </c>
      <c r="H323" s="12" t="s">
        <v>156</v>
      </c>
      <c r="I323" s="12" t="s">
        <v>126</v>
      </c>
      <c r="J323" s="31">
        <v>42599</v>
      </c>
      <c r="K323" s="12">
        <v>16</v>
      </c>
      <c r="L323" s="12">
        <v>19</v>
      </c>
      <c r="M323" s="12">
        <v>1</v>
      </c>
      <c r="N323" s="12">
        <v>1</v>
      </c>
      <c r="O323" s="12">
        <v>1</v>
      </c>
      <c r="P323" s="12">
        <v>1</v>
      </c>
      <c r="Q323" s="12">
        <v>1</v>
      </c>
      <c r="R323" s="12">
        <v>1</v>
      </c>
      <c r="S323" s="12">
        <v>1</v>
      </c>
      <c r="T323" s="12">
        <v>1</v>
      </c>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v>57</v>
      </c>
      <c r="AU323" s="12">
        <v>57</v>
      </c>
      <c r="AV323" s="12">
        <v>57</v>
      </c>
      <c r="AW323" s="12">
        <v>56.5</v>
      </c>
      <c r="AX323" s="12">
        <v>56</v>
      </c>
      <c r="AY323" s="12">
        <v>56</v>
      </c>
      <c r="AZ323" s="12">
        <v>56</v>
      </c>
      <c r="BA323" s="12">
        <v>56</v>
      </c>
      <c r="BB323" s="12">
        <v>56</v>
      </c>
      <c r="BC323" s="12">
        <v>57</v>
      </c>
      <c r="BD323" s="12">
        <v>58.5</v>
      </c>
      <c r="BE323" s="12">
        <v>59</v>
      </c>
      <c r="BF323" s="12">
        <v>60</v>
      </c>
      <c r="BG323" s="12">
        <v>61.5</v>
      </c>
      <c r="BH323" s="12">
        <v>62.5</v>
      </c>
      <c r="BI323" s="12">
        <v>63.5</v>
      </c>
      <c r="BJ323" s="12">
        <v>63.5</v>
      </c>
      <c r="BK323" s="12">
        <v>63</v>
      </c>
      <c r="BL323" s="12">
        <v>61</v>
      </c>
      <c r="BM323" s="12">
        <v>59</v>
      </c>
      <c r="BN323" s="12">
        <v>58.5</v>
      </c>
      <c r="BO323" s="12">
        <v>59</v>
      </c>
      <c r="BP323" s="12">
        <v>58.5</v>
      </c>
      <c r="BQ323" s="12">
        <v>58</v>
      </c>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H323" s="12"/>
      <c r="DI323" s="12"/>
      <c r="DJ323" s="12"/>
    </row>
    <row r="324" spans="1:114" x14ac:dyDescent="0.25">
      <c r="A324" s="12" t="s">
        <v>66</v>
      </c>
      <c r="B324" s="12" t="s">
        <v>65</v>
      </c>
      <c r="C324" s="12" t="s">
        <v>65</v>
      </c>
      <c r="D324" s="12" t="s">
        <v>40</v>
      </c>
      <c r="E324" s="12" t="s">
        <v>65</v>
      </c>
      <c r="F324" s="12" t="s">
        <v>65</v>
      </c>
      <c r="G324" s="12" t="s">
        <v>65</v>
      </c>
      <c r="H324" s="12" t="s">
        <v>156</v>
      </c>
      <c r="I324" s="12" t="s">
        <v>126</v>
      </c>
      <c r="J324" s="31">
        <v>42639</v>
      </c>
      <c r="K324" s="12">
        <v>17</v>
      </c>
      <c r="L324" s="12">
        <v>19</v>
      </c>
      <c r="M324" s="12">
        <v>1</v>
      </c>
      <c r="N324" s="12">
        <v>1</v>
      </c>
      <c r="O324" s="12">
        <v>1</v>
      </c>
      <c r="P324" s="12">
        <v>1</v>
      </c>
      <c r="Q324" s="12">
        <v>1</v>
      </c>
      <c r="R324" s="12">
        <v>1</v>
      </c>
      <c r="S324" s="12">
        <v>1</v>
      </c>
      <c r="T324" s="12">
        <v>1</v>
      </c>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v>60</v>
      </c>
      <c r="AU324" s="12">
        <v>59</v>
      </c>
      <c r="AV324" s="12">
        <v>58.5</v>
      </c>
      <c r="AW324" s="12">
        <v>57.5</v>
      </c>
      <c r="AX324" s="12">
        <v>57.5</v>
      </c>
      <c r="AY324" s="12">
        <v>56.5</v>
      </c>
      <c r="AZ324" s="12">
        <v>56</v>
      </c>
      <c r="BA324" s="12">
        <v>56.5</v>
      </c>
      <c r="BB324" s="12">
        <v>63.5</v>
      </c>
      <c r="BC324" s="12">
        <v>73.5</v>
      </c>
      <c r="BD324" s="12">
        <v>83.5</v>
      </c>
      <c r="BE324" s="12">
        <v>87.5</v>
      </c>
      <c r="BF324" s="12">
        <v>94.5</v>
      </c>
      <c r="BG324" s="12">
        <v>97</v>
      </c>
      <c r="BH324" s="12">
        <v>95.5</v>
      </c>
      <c r="BI324" s="12">
        <v>96.5</v>
      </c>
      <c r="BJ324" s="12">
        <v>97</v>
      </c>
      <c r="BK324" s="12">
        <v>95</v>
      </c>
      <c r="BL324" s="12">
        <v>91</v>
      </c>
      <c r="BM324" s="12">
        <v>81.5</v>
      </c>
      <c r="BN324" s="12">
        <v>71.5</v>
      </c>
      <c r="BO324" s="12">
        <v>66.5</v>
      </c>
      <c r="BP324" s="12">
        <v>64.5</v>
      </c>
      <c r="BQ324" s="12">
        <v>62.5</v>
      </c>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H324" s="12"/>
      <c r="DI324" s="12"/>
      <c r="DJ324" s="12"/>
    </row>
    <row r="325" spans="1:114" x14ac:dyDescent="0.25">
      <c r="A325" s="12" t="s">
        <v>66</v>
      </c>
      <c r="B325" s="12" t="s">
        <v>65</v>
      </c>
      <c r="C325" s="12" t="s">
        <v>65</v>
      </c>
      <c r="D325" s="12" t="s">
        <v>40</v>
      </c>
      <c r="E325" s="12" t="s">
        <v>65</v>
      </c>
      <c r="F325" s="12" t="s">
        <v>65</v>
      </c>
      <c r="G325" s="12" t="s">
        <v>65</v>
      </c>
      <c r="H325" s="12" t="s">
        <v>156</v>
      </c>
      <c r="I325" s="12" t="s">
        <v>126</v>
      </c>
      <c r="J325" s="31">
        <v>42640</v>
      </c>
      <c r="K325" s="12">
        <v>17</v>
      </c>
      <c r="L325" s="12">
        <v>19</v>
      </c>
      <c r="M325" s="12">
        <v>1</v>
      </c>
      <c r="N325" s="12">
        <v>1</v>
      </c>
      <c r="O325" s="12">
        <v>1</v>
      </c>
      <c r="P325" s="12">
        <v>1</v>
      </c>
      <c r="Q325" s="12">
        <v>1</v>
      </c>
      <c r="R325" s="12">
        <v>1</v>
      </c>
      <c r="S325" s="12">
        <v>1</v>
      </c>
      <c r="T325" s="12">
        <v>1</v>
      </c>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v>61</v>
      </c>
      <c r="AU325" s="12">
        <v>60</v>
      </c>
      <c r="AV325" s="12">
        <v>59</v>
      </c>
      <c r="AW325" s="12">
        <v>58.5</v>
      </c>
      <c r="AX325" s="12">
        <v>57</v>
      </c>
      <c r="AY325" s="12">
        <v>56</v>
      </c>
      <c r="AZ325" s="12">
        <v>55</v>
      </c>
      <c r="BA325" s="12">
        <v>55.5</v>
      </c>
      <c r="BB325" s="12">
        <v>62.5</v>
      </c>
      <c r="BC325" s="12">
        <v>71</v>
      </c>
      <c r="BD325" s="12">
        <v>77.5</v>
      </c>
      <c r="BE325" s="12">
        <v>86</v>
      </c>
      <c r="BF325" s="12">
        <v>87</v>
      </c>
      <c r="BG325" s="12">
        <v>88</v>
      </c>
      <c r="BH325" s="12">
        <v>88.5</v>
      </c>
      <c r="BI325" s="12">
        <v>83</v>
      </c>
      <c r="BJ325" s="12">
        <v>73.5</v>
      </c>
      <c r="BK325" s="12">
        <v>68.5</v>
      </c>
      <c r="BL325" s="12">
        <v>63.5</v>
      </c>
      <c r="BM325" s="12">
        <v>59.5</v>
      </c>
      <c r="BN325" s="12">
        <v>58.5</v>
      </c>
      <c r="BO325" s="12">
        <v>58</v>
      </c>
      <c r="BP325" s="12">
        <v>58</v>
      </c>
      <c r="BQ325" s="12">
        <v>57</v>
      </c>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H325" s="12"/>
      <c r="DI325" s="12"/>
      <c r="DJ325" s="12"/>
    </row>
    <row r="326" spans="1:114" x14ac:dyDescent="0.25">
      <c r="A326" s="12" t="s">
        <v>66</v>
      </c>
      <c r="B326" s="12" t="s">
        <v>65</v>
      </c>
      <c r="C326" s="12" t="s">
        <v>65</v>
      </c>
      <c r="D326" s="12" t="s">
        <v>40</v>
      </c>
      <c r="E326" s="12" t="s">
        <v>65</v>
      </c>
      <c r="F326" s="12" t="s">
        <v>65</v>
      </c>
      <c r="G326" s="12" t="s">
        <v>65</v>
      </c>
      <c r="H326" s="12" t="s">
        <v>156</v>
      </c>
      <c r="I326" s="12" t="s">
        <v>126</v>
      </c>
      <c r="K326" s="12">
        <v>16</v>
      </c>
      <c r="L326" s="12">
        <v>19</v>
      </c>
      <c r="M326" s="12">
        <v>1</v>
      </c>
      <c r="N326" s="12">
        <v>1</v>
      </c>
      <c r="O326" s="12">
        <v>1</v>
      </c>
      <c r="P326" s="12">
        <v>1</v>
      </c>
      <c r="Q326" s="12">
        <v>1</v>
      </c>
      <c r="R326" s="12">
        <v>1</v>
      </c>
      <c r="S326" s="12">
        <v>1</v>
      </c>
      <c r="T326" s="12">
        <v>1</v>
      </c>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v>56.5</v>
      </c>
      <c r="AU326" s="12">
        <v>56</v>
      </c>
      <c r="AV326" s="12">
        <v>55.7</v>
      </c>
      <c r="AW326" s="12">
        <v>55.45</v>
      </c>
      <c r="AX326" s="12">
        <v>54.8</v>
      </c>
      <c r="AY326" s="12">
        <v>54.25</v>
      </c>
      <c r="AZ326" s="12">
        <v>54.25</v>
      </c>
      <c r="BA326" s="12">
        <v>55.9</v>
      </c>
      <c r="BB326" s="12">
        <v>56.9</v>
      </c>
      <c r="BC326" s="12">
        <v>57.85</v>
      </c>
      <c r="BD326" s="12">
        <v>59.3</v>
      </c>
      <c r="BE326" s="12">
        <v>62.15</v>
      </c>
      <c r="BF326" s="12">
        <v>65.45</v>
      </c>
      <c r="BG326" s="12">
        <v>67.900000000000006</v>
      </c>
      <c r="BH326" s="12">
        <v>69.400000000000006</v>
      </c>
      <c r="BI326" s="12">
        <v>69.849999999999994</v>
      </c>
      <c r="BJ326" s="12">
        <v>68.900000000000006</v>
      </c>
      <c r="BK326" s="12">
        <v>66.599999999999994</v>
      </c>
      <c r="BL326" s="12">
        <v>64.599999999999994</v>
      </c>
      <c r="BM326" s="12">
        <v>61.45</v>
      </c>
      <c r="BN326" s="12">
        <v>58.65</v>
      </c>
      <c r="BO326" s="12">
        <v>57.45</v>
      </c>
      <c r="BP326" s="12">
        <v>56.9</v>
      </c>
      <c r="BQ326" s="12">
        <v>56.5</v>
      </c>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H326" s="12"/>
      <c r="DI326" s="12"/>
      <c r="DJ326" s="12"/>
    </row>
    <row r="327" spans="1:114" x14ac:dyDescent="0.25">
      <c r="A327" s="12" t="s">
        <v>66</v>
      </c>
      <c r="B327" s="12" t="s">
        <v>65</v>
      </c>
      <c r="C327" s="12" t="s">
        <v>65</v>
      </c>
      <c r="D327" s="12" t="s">
        <v>35</v>
      </c>
      <c r="E327" s="12" t="s">
        <v>65</v>
      </c>
      <c r="F327" s="12" t="s">
        <v>65</v>
      </c>
      <c r="G327" s="12" t="s">
        <v>65</v>
      </c>
      <c r="H327" s="12" t="s">
        <v>156</v>
      </c>
      <c r="I327" s="12" t="s">
        <v>126</v>
      </c>
      <c r="J327" s="31">
        <v>42541</v>
      </c>
      <c r="K327" s="12">
        <v>16</v>
      </c>
      <c r="L327" s="12">
        <v>19</v>
      </c>
      <c r="M327" s="12">
        <v>2</v>
      </c>
      <c r="N327" s="12">
        <v>2</v>
      </c>
      <c r="O327" s="12">
        <v>2</v>
      </c>
      <c r="P327" s="12">
        <v>2</v>
      </c>
      <c r="Q327" s="12">
        <v>1</v>
      </c>
      <c r="R327" s="12">
        <v>1</v>
      </c>
      <c r="S327" s="12">
        <v>0</v>
      </c>
      <c r="T327" s="12">
        <v>1</v>
      </c>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v>72.75</v>
      </c>
      <c r="AU327" s="12">
        <v>69.75</v>
      </c>
      <c r="AV327" s="12">
        <v>68.75</v>
      </c>
      <c r="AW327" s="12">
        <v>66.75</v>
      </c>
      <c r="AX327" s="12">
        <v>66.75</v>
      </c>
      <c r="AY327" s="12">
        <v>66.25</v>
      </c>
      <c r="AZ327" s="12">
        <v>66.75</v>
      </c>
      <c r="BA327" s="12">
        <v>69.75</v>
      </c>
      <c r="BB327" s="12">
        <v>73.5</v>
      </c>
      <c r="BC327" s="12">
        <v>78.5</v>
      </c>
      <c r="BD327" s="12">
        <v>82.5</v>
      </c>
      <c r="BE327" s="12">
        <v>87</v>
      </c>
      <c r="BF327" s="12">
        <v>90.25</v>
      </c>
      <c r="BG327" s="12">
        <v>92.75</v>
      </c>
      <c r="BH327" s="12">
        <v>96</v>
      </c>
      <c r="BI327" s="12">
        <v>97.25</v>
      </c>
      <c r="BJ327" s="12">
        <v>98.25</v>
      </c>
      <c r="BK327" s="12">
        <v>97.75</v>
      </c>
      <c r="BL327" s="12">
        <v>94.25</v>
      </c>
      <c r="BM327" s="12">
        <v>88.5</v>
      </c>
      <c r="BN327" s="12">
        <v>84</v>
      </c>
      <c r="BO327" s="12">
        <v>80.75</v>
      </c>
      <c r="BP327" s="12">
        <v>77.5</v>
      </c>
      <c r="BQ327" s="12">
        <v>73.75</v>
      </c>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H327" s="12"/>
      <c r="DI327" s="12"/>
      <c r="DJ327" s="12"/>
    </row>
    <row r="328" spans="1:114" x14ac:dyDescent="0.25">
      <c r="A328" s="12" t="s">
        <v>66</v>
      </c>
      <c r="B328" s="12" t="s">
        <v>65</v>
      </c>
      <c r="C328" s="12" t="s">
        <v>65</v>
      </c>
      <c r="D328" s="12" t="s">
        <v>35</v>
      </c>
      <c r="E328" s="12" t="s">
        <v>65</v>
      </c>
      <c r="F328" s="12" t="s">
        <v>65</v>
      </c>
      <c r="G328" s="12" t="s">
        <v>65</v>
      </c>
      <c r="H328" s="12" t="s">
        <v>156</v>
      </c>
      <c r="I328" s="12" t="s">
        <v>126</v>
      </c>
      <c r="J328" s="31">
        <v>42542</v>
      </c>
      <c r="K328" s="12">
        <v>18</v>
      </c>
      <c r="L328" s="12">
        <v>19</v>
      </c>
      <c r="M328" s="12">
        <v>2</v>
      </c>
      <c r="N328" s="12">
        <v>2</v>
      </c>
      <c r="O328" s="12">
        <v>2</v>
      </c>
      <c r="P328" s="12">
        <v>2</v>
      </c>
      <c r="Q328" s="12">
        <v>1</v>
      </c>
      <c r="R328" s="12">
        <v>1</v>
      </c>
      <c r="S328" s="12">
        <v>0</v>
      </c>
      <c r="T328" s="12">
        <v>1</v>
      </c>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v>73.5</v>
      </c>
      <c r="AU328" s="12">
        <v>71.25</v>
      </c>
      <c r="AV328" s="12">
        <v>69.25</v>
      </c>
      <c r="AW328" s="12">
        <v>67.75</v>
      </c>
      <c r="AX328" s="12">
        <v>64</v>
      </c>
      <c r="AY328" s="12">
        <v>63.25</v>
      </c>
      <c r="AZ328" s="12">
        <v>65.5</v>
      </c>
      <c r="BA328" s="12">
        <v>71.25</v>
      </c>
      <c r="BB328" s="12">
        <v>74</v>
      </c>
      <c r="BC328" s="12">
        <v>79.25</v>
      </c>
      <c r="BD328" s="12">
        <v>85</v>
      </c>
      <c r="BE328" s="12">
        <v>89.75</v>
      </c>
      <c r="BF328" s="12">
        <v>93.25</v>
      </c>
      <c r="BG328" s="12">
        <v>97.5</v>
      </c>
      <c r="BH328" s="12">
        <v>100.75</v>
      </c>
      <c r="BI328" s="12">
        <v>102</v>
      </c>
      <c r="BJ328" s="12">
        <v>102</v>
      </c>
      <c r="BK328" s="12">
        <v>101</v>
      </c>
      <c r="BL328" s="12">
        <v>99</v>
      </c>
      <c r="BM328" s="12">
        <v>94</v>
      </c>
      <c r="BN328" s="12">
        <v>87</v>
      </c>
      <c r="BO328" s="12">
        <v>82.75</v>
      </c>
      <c r="BP328" s="12">
        <v>79.5</v>
      </c>
      <c r="BQ328" s="12">
        <v>75.25</v>
      </c>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H328" s="12"/>
      <c r="DI328" s="12"/>
      <c r="DJ328" s="12"/>
    </row>
    <row r="329" spans="1:114" x14ac:dyDescent="0.25">
      <c r="A329" s="12" t="s">
        <v>66</v>
      </c>
      <c r="B329" s="12" t="s">
        <v>65</v>
      </c>
      <c r="C329" s="12" t="s">
        <v>65</v>
      </c>
      <c r="D329" s="12" t="s">
        <v>35</v>
      </c>
      <c r="E329" s="12" t="s">
        <v>65</v>
      </c>
      <c r="F329" s="12" t="s">
        <v>65</v>
      </c>
      <c r="G329" s="12" t="s">
        <v>65</v>
      </c>
      <c r="H329" s="12" t="s">
        <v>156</v>
      </c>
      <c r="I329" s="12" t="s">
        <v>126</v>
      </c>
      <c r="J329" s="31">
        <v>42543</v>
      </c>
      <c r="K329" s="12">
        <v>18</v>
      </c>
      <c r="L329" s="12">
        <v>19</v>
      </c>
      <c r="M329" s="12">
        <v>2</v>
      </c>
      <c r="N329" s="12">
        <v>2</v>
      </c>
      <c r="O329" s="12">
        <v>2</v>
      </c>
      <c r="P329" s="12">
        <v>2</v>
      </c>
      <c r="Q329" s="12">
        <v>1</v>
      </c>
      <c r="R329" s="12">
        <v>1</v>
      </c>
      <c r="S329" s="12">
        <v>0</v>
      </c>
      <c r="T329" s="12">
        <v>1</v>
      </c>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v>72.5</v>
      </c>
      <c r="AU329" s="12">
        <v>70</v>
      </c>
      <c r="AV329" s="12">
        <v>67.5</v>
      </c>
      <c r="AW329" s="12">
        <v>64.5</v>
      </c>
      <c r="AX329" s="12">
        <v>63.5</v>
      </c>
      <c r="AY329" s="12">
        <v>61.5</v>
      </c>
      <c r="AZ329" s="12">
        <v>64.25</v>
      </c>
      <c r="BA329" s="12">
        <v>69.25</v>
      </c>
      <c r="BB329" s="12">
        <v>72</v>
      </c>
      <c r="BC329" s="12">
        <v>76.25</v>
      </c>
      <c r="BD329" s="12">
        <v>81.25</v>
      </c>
      <c r="BE329" s="12">
        <v>87</v>
      </c>
      <c r="BF329" s="12">
        <v>90.75</v>
      </c>
      <c r="BG329" s="12">
        <v>93.5</v>
      </c>
      <c r="BH329" s="12">
        <v>97</v>
      </c>
      <c r="BI329" s="12">
        <v>95.75</v>
      </c>
      <c r="BJ329" s="12">
        <v>93.75</v>
      </c>
      <c r="BK329" s="12">
        <v>92.25</v>
      </c>
      <c r="BL329" s="12">
        <v>88.25</v>
      </c>
      <c r="BM329" s="12">
        <v>84.25</v>
      </c>
      <c r="BN329" s="12">
        <v>77.5</v>
      </c>
      <c r="BO329" s="12">
        <v>71.75</v>
      </c>
      <c r="BP329" s="12">
        <v>69</v>
      </c>
      <c r="BQ329" s="12">
        <v>67</v>
      </c>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c r="CY329" s="12"/>
      <c r="CZ329" s="12"/>
      <c r="DA329" s="12"/>
      <c r="DB329" s="12"/>
      <c r="DC329" s="12"/>
      <c r="DD329" s="12"/>
      <c r="DH329" s="12"/>
      <c r="DI329" s="12"/>
      <c r="DJ329" s="12"/>
    </row>
    <row r="330" spans="1:114" x14ac:dyDescent="0.25">
      <c r="A330" s="12" t="s">
        <v>66</v>
      </c>
      <c r="B330" s="12" t="s">
        <v>65</v>
      </c>
      <c r="C330" s="12" t="s">
        <v>65</v>
      </c>
      <c r="D330" s="12" t="s">
        <v>35</v>
      </c>
      <c r="E330" s="12" t="s">
        <v>65</v>
      </c>
      <c r="F330" s="12" t="s">
        <v>65</v>
      </c>
      <c r="G330" s="12" t="s">
        <v>65</v>
      </c>
      <c r="H330" s="12" t="s">
        <v>156</v>
      </c>
      <c r="I330" s="12" t="s">
        <v>126</v>
      </c>
      <c r="J330" s="31">
        <v>42548</v>
      </c>
      <c r="K330" s="12">
        <v>16</v>
      </c>
      <c r="L330" s="12">
        <v>19</v>
      </c>
      <c r="M330" s="12">
        <v>2</v>
      </c>
      <c r="N330" s="12">
        <v>2</v>
      </c>
      <c r="O330" s="12">
        <v>2</v>
      </c>
      <c r="P330" s="12">
        <v>2</v>
      </c>
      <c r="Q330" s="12">
        <v>1</v>
      </c>
      <c r="R330" s="12">
        <v>1</v>
      </c>
      <c r="S330" s="12">
        <v>0</v>
      </c>
      <c r="T330" s="12">
        <v>1</v>
      </c>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v>78.5</v>
      </c>
      <c r="AU330" s="12">
        <v>74.75</v>
      </c>
      <c r="AV330" s="12">
        <v>71</v>
      </c>
      <c r="AW330" s="12">
        <v>69.25</v>
      </c>
      <c r="AX330" s="12">
        <v>67.25</v>
      </c>
      <c r="AY330" s="12">
        <v>66</v>
      </c>
      <c r="AZ330" s="12">
        <v>67.75</v>
      </c>
      <c r="BA330" s="12">
        <v>71.25</v>
      </c>
      <c r="BB330" s="12">
        <v>75.75</v>
      </c>
      <c r="BC330" s="12">
        <v>81</v>
      </c>
      <c r="BD330" s="12">
        <v>87</v>
      </c>
      <c r="BE330" s="12">
        <v>92</v>
      </c>
      <c r="BF330" s="12">
        <v>96.5</v>
      </c>
      <c r="BG330" s="12">
        <v>100</v>
      </c>
      <c r="BH330" s="12">
        <v>102.5</v>
      </c>
      <c r="BI330" s="12">
        <v>104.5</v>
      </c>
      <c r="BJ330" s="12">
        <v>104.25</v>
      </c>
      <c r="BK330" s="12">
        <v>104</v>
      </c>
      <c r="BL330" s="12">
        <v>100</v>
      </c>
      <c r="BM330" s="12">
        <v>95.75</v>
      </c>
      <c r="BN330" s="12">
        <v>91.5</v>
      </c>
      <c r="BO330" s="12">
        <v>87.5</v>
      </c>
      <c r="BP330" s="12">
        <v>84.5</v>
      </c>
      <c r="BQ330" s="12">
        <v>82.75</v>
      </c>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H330" s="12"/>
      <c r="DI330" s="12"/>
      <c r="DJ330" s="12"/>
    </row>
    <row r="331" spans="1:114" x14ac:dyDescent="0.25">
      <c r="A331" s="12" t="s">
        <v>66</v>
      </c>
      <c r="B331" s="12" t="s">
        <v>65</v>
      </c>
      <c r="C331" s="12" t="s">
        <v>65</v>
      </c>
      <c r="D331" s="12" t="s">
        <v>35</v>
      </c>
      <c r="E331" s="12" t="s">
        <v>65</v>
      </c>
      <c r="F331" s="12" t="s">
        <v>65</v>
      </c>
      <c r="G331" s="12" t="s">
        <v>65</v>
      </c>
      <c r="H331" s="12" t="s">
        <v>156</v>
      </c>
      <c r="I331" s="12" t="s">
        <v>126</v>
      </c>
      <c r="J331" s="31">
        <v>42549</v>
      </c>
      <c r="K331" s="12">
        <v>16</v>
      </c>
      <c r="L331" s="12">
        <v>19</v>
      </c>
      <c r="M331" s="12">
        <v>2</v>
      </c>
      <c r="N331" s="12">
        <v>2</v>
      </c>
      <c r="O331" s="12">
        <v>2</v>
      </c>
      <c r="P331" s="12">
        <v>2</v>
      </c>
      <c r="Q331" s="12">
        <v>1</v>
      </c>
      <c r="R331" s="12">
        <v>1</v>
      </c>
      <c r="S331" s="12">
        <v>0</v>
      </c>
      <c r="T331" s="12">
        <v>1</v>
      </c>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v>81</v>
      </c>
      <c r="AU331" s="12">
        <v>79.25</v>
      </c>
      <c r="AV331" s="12">
        <v>76.75</v>
      </c>
      <c r="AW331" s="12">
        <v>75</v>
      </c>
      <c r="AX331" s="12">
        <v>71.5</v>
      </c>
      <c r="AY331" s="12">
        <v>69.25</v>
      </c>
      <c r="AZ331" s="12">
        <v>70.5</v>
      </c>
      <c r="BA331" s="12">
        <v>75.5</v>
      </c>
      <c r="BB331" s="12">
        <v>79.5</v>
      </c>
      <c r="BC331" s="12">
        <v>84.5</v>
      </c>
      <c r="BD331" s="12">
        <v>88.5</v>
      </c>
      <c r="BE331" s="12">
        <v>93.5</v>
      </c>
      <c r="BF331" s="12">
        <v>97.5</v>
      </c>
      <c r="BG331" s="12">
        <v>101.75</v>
      </c>
      <c r="BH331" s="12">
        <v>102.5</v>
      </c>
      <c r="BI331" s="12">
        <v>100.25</v>
      </c>
      <c r="BJ331" s="12">
        <v>99</v>
      </c>
      <c r="BK331" s="12">
        <v>96.5</v>
      </c>
      <c r="BL331" s="12">
        <v>93.75</v>
      </c>
      <c r="BM331" s="12">
        <v>90.75</v>
      </c>
      <c r="BN331" s="12">
        <v>85.5</v>
      </c>
      <c r="BO331" s="12">
        <v>81</v>
      </c>
      <c r="BP331" s="12">
        <v>77.5</v>
      </c>
      <c r="BQ331" s="12">
        <v>74.5</v>
      </c>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c r="CY331" s="12"/>
      <c r="CZ331" s="12"/>
      <c r="DA331" s="12"/>
      <c r="DB331" s="12"/>
      <c r="DC331" s="12"/>
      <c r="DD331" s="12"/>
      <c r="DH331" s="12"/>
      <c r="DI331" s="12"/>
      <c r="DJ331" s="12"/>
    </row>
    <row r="332" spans="1:114" x14ac:dyDescent="0.25">
      <c r="A332" s="12" t="s">
        <v>66</v>
      </c>
      <c r="B332" s="12" t="s">
        <v>65</v>
      </c>
      <c r="C332" s="12" t="s">
        <v>65</v>
      </c>
      <c r="D332" s="12" t="s">
        <v>35</v>
      </c>
      <c r="E332" s="12" t="s">
        <v>65</v>
      </c>
      <c r="F332" s="12" t="s">
        <v>65</v>
      </c>
      <c r="G332" s="12" t="s">
        <v>65</v>
      </c>
      <c r="H332" s="12" t="s">
        <v>156</v>
      </c>
      <c r="I332" s="12" t="s">
        <v>126</v>
      </c>
      <c r="J332" s="31">
        <v>42551</v>
      </c>
      <c r="K332" s="12">
        <v>17</v>
      </c>
      <c r="L332" s="12">
        <v>19</v>
      </c>
      <c r="M332" s="12">
        <v>2</v>
      </c>
      <c r="N332" s="12">
        <v>2</v>
      </c>
      <c r="O332" s="12">
        <v>2</v>
      </c>
      <c r="P332" s="12">
        <v>2</v>
      </c>
      <c r="Q332" s="12">
        <v>1</v>
      </c>
      <c r="R332" s="12">
        <v>1</v>
      </c>
      <c r="S332" s="12">
        <v>0</v>
      </c>
      <c r="T332" s="12">
        <v>1</v>
      </c>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v>66.75</v>
      </c>
      <c r="AU332" s="12">
        <v>63.25</v>
      </c>
      <c r="AV332" s="12">
        <v>60.75</v>
      </c>
      <c r="AW332" s="12">
        <v>60.75</v>
      </c>
      <c r="AX332" s="12">
        <v>59</v>
      </c>
      <c r="AY332" s="12">
        <v>57.5</v>
      </c>
      <c r="AZ332" s="12">
        <v>57.5</v>
      </c>
      <c r="BA332" s="12">
        <v>59.75</v>
      </c>
      <c r="BB332" s="12">
        <v>63.75</v>
      </c>
      <c r="BC332" s="12">
        <v>68.75</v>
      </c>
      <c r="BD332" s="12">
        <v>75</v>
      </c>
      <c r="BE332" s="12">
        <v>83.5</v>
      </c>
      <c r="BF332" s="12">
        <v>90.25</v>
      </c>
      <c r="BG332" s="12">
        <v>92</v>
      </c>
      <c r="BH332" s="12">
        <v>92</v>
      </c>
      <c r="BI332" s="12">
        <v>90.5</v>
      </c>
      <c r="BJ332" s="12">
        <v>89.75</v>
      </c>
      <c r="BK332" s="12">
        <v>87</v>
      </c>
      <c r="BL332" s="12">
        <v>83.5</v>
      </c>
      <c r="BM332" s="12">
        <v>79.5</v>
      </c>
      <c r="BN332" s="12">
        <v>74.75</v>
      </c>
      <c r="BO332" s="12">
        <v>71</v>
      </c>
      <c r="BP332" s="12">
        <v>69</v>
      </c>
      <c r="BQ332" s="12">
        <v>67.5</v>
      </c>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H332" s="12"/>
      <c r="DI332" s="12"/>
      <c r="DJ332" s="12"/>
    </row>
    <row r="333" spans="1:114" x14ac:dyDescent="0.25">
      <c r="A333" s="12" t="s">
        <v>66</v>
      </c>
      <c r="B333" s="12" t="s">
        <v>65</v>
      </c>
      <c r="C333" s="12" t="s">
        <v>65</v>
      </c>
      <c r="D333" s="12" t="s">
        <v>35</v>
      </c>
      <c r="E333" s="12" t="s">
        <v>65</v>
      </c>
      <c r="F333" s="12" t="s">
        <v>65</v>
      </c>
      <c r="G333" s="12" t="s">
        <v>65</v>
      </c>
      <c r="H333" s="12" t="s">
        <v>156</v>
      </c>
      <c r="I333" s="12" t="s">
        <v>126</v>
      </c>
      <c r="J333" s="31">
        <v>42565</v>
      </c>
      <c r="K333" s="12">
        <v>18</v>
      </c>
      <c r="L333" s="12">
        <v>19</v>
      </c>
      <c r="M333" s="12">
        <v>2</v>
      </c>
      <c r="N333" s="12">
        <v>2</v>
      </c>
      <c r="O333" s="12">
        <v>2</v>
      </c>
      <c r="P333" s="12">
        <v>2</v>
      </c>
      <c r="Q333" s="12">
        <v>1</v>
      </c>
      <c r="R333" s="12">
        <v>1</v>
      </c>
      <c r="S333" s="12">
        <v>0</v>
      </c>
      <c r="T333" s="12">
        <v>1</v>
      </c>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v>67.75</v>
      </c>
      <c r="AU333" s="12">
        <v>66.5</v>
      </c>
      <c r="AV333" s="12">
        <v>63.75</v>
      </c>
      <c r="AW333" s="12">
        <v>62.75</v>
      </c>
      <c r="AX333" s="12">
        <v>62</v>
      </c>
      <c r="AY333" s="12">
        <v>60.5</v>
      </c>
      <c r="AZ333" s="12">
        <v>63.25</v>
      </c>
      <c r="BA333" s="12">
        <v>69.75</v>
      </c>
      <c r="BB333" s="12">
        <v>75.75</v>
      </c>
      <c r="BC333" s="12">
        <v>81.25</v>
      </c>
      <c r="BD333" s="12">
        <v>86</v>
      </c>
      <c r="BE333" s="12">
        <v>92</v>
      </c>
      <c r="BF333" s="12">
        <v>94.25</v>
      </c>
      <c r="BG333" s="12">
        <v>94</v>
      </c>
      <c r="BH333" s="12">
        <v>94.25</v>
      </c>
      <c r="BI333" s="12">
        <v>94.5</v>
      </c>
      <c r="BJ333" s="12">
        <v>93.25</v>
      </c>
      <c r="BK333" s="12">
        <v>92.75</v>
      </c>
      <c r="BL333" s="12">
        <v>90.5</v>
      </c>
      <c r="BM333" s="12">
        <v>86.5</v>
      </c>
      <c r="BN333" s="12">
        <v>80.5</v>
      </c>
      <c r="BO333" s="12">
        <v>75.5</v>
      </c>
      <c r="BP333" s="12">
        <v>72.25</v>
      </c>
      <c r="BQ333" s="12">
        <v>69.5</v>
      </c>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c r="CY333" s="12"/>
      <c r="CZ333" s="12"/>
      <c r="DA333" s="12"/>
      <c r="DB333" s="12"/>
      <c r="DC333" s="12"/>
      <c r="DD333" s="12"/>
      <c r="DH333" s="12"/>
      <c r="DI333" s="12"/>
      <c r="DJ333" s="12"/>
    </row>
    <row r="334" spans="1:114" x14ac:dyDescent="0.25">
      <c r="A334" s="12" t="s">
        <v>66</v>
      </c>
      <c r="B334" s="12" t="s">
        <v>65</v>
      </c>
      <c r="C334" s="12" t="s">
        <v>65</v>
      </c>
      <c r="D334" s="12" t="s">
        <v>35</v>
      </c>
      <c r="E334" s="12" t="s">
        <v>65</v>
      </c>
      <c r="F334" s="12" t="s">
        <v>65</v>
      </c>
      <c r="G334" s="12" t="s">
        <v>65</v>
      </c>
      <c r="H334" s="12" t="s">
        <v>156</v>
      </c>
      <c r="I334" s="12" t="s">
        <v>126</v>
      </c>
      <c r="J334" s="31">
        <v>42576</v>
      </c>
      <c r="K334" s="12">
        <v>16</v>
      </c>
      <c r="L334" s="12">
        <v>19</v>
      </c>
      <c r="M334" s="12">
        <v>2</v>
      </c>
      <c r="N334" s="12">
        <v>2</v>
      </c>
      <c r="O334" s="12">
        <v>2</v>
      </c>
      <c r="P334" s="12">
        <v>2</v>
      </c>
      <c r="Q334" s="12">
        <v>1</v>
      </c>
      <c r="R334" s="12">
        <v>1</v>
      </c>
      <c r="S334" s="12">
        <v>0</v>
      </c>
      <c r="T334" s="12">
        <v>1</v>
      </c>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v>68.75</v>
      </c>
      <c r="AU334" s="12">
        <v>66.5</v>
      </c>
      <c r="AV334" s="12">
        <v>64.25</v>
      </c>
      <c r="AW334" s="12">
        <v>61</v>
      </c>
      <c r="AX334" s="12">
        <v>59</v>
      </c>
      <c r="AY334" s="12">
        <v>57.25</v>
      </c>
      <c r="AZ334" s="12">
        <v>57.75</v>
      </c>
      <c r="BA334" s="12">
        <v>64.25</v>
      </c>
      <c r="BB334" s="12">
        <v>68</v>
      </c>
      <c r="BC334" s="12">
        <v>74.25</v>
      </c>
      <c r="BD334" s="12">
        <v>80.75</v>
      </c>
      <c r="BE334" s="12">
        <v>89.25</v>
      </c>
      <c r="BF334" s="12">
        <v>93</v>
      </c>
      <c r="BG334" s="12">
        <v>94.25</v>
      </c>
      <c r="BH334" s="12">
        <v>95.25</v>
      </c>
      <c r="BI334" s="12">
        <v>96</v>
      </c>
      <c r="BJ334" s="12">
        <v>95.25</v>
      </c>
      <c r="BK334" s="12">
        <v>93.25</v>
      </c>
      <c r="BL334" s="12">
        <v>91.5</v>
      </c>
      <c r="BM334" s="12">
        <v>88.25</v>
      </c>
      <c r="BN334" s="12">
        <v>82</v>
      </c>
      <c r="BO334" s="12">
        <v>78.5</v>
      </c>
      <c r="BP334" s="12">
        <v>73.75</v>
      </c>
      <c r="BQ334" s="12">
        <v>69.5</v>
      </c>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H334" s="12"/>
      <c r="DI334" s="12"/>
      <c r="DJ334" s="12"/>
    </row>
    <row r="335" spans="1:114" x14ac:dyDescent="0.25">
      <c r="A335" s="12" t="s">
        <v>66</v>
      </c>
      <c r="B335" s="12" t="s">
        <v>65</v>
      </c>
      <c r="C335" s="12" t="s">
        <v>65</v>
      </c>
      <c r="D335" s="12" t="s">
        <v>35</v>
      </c>
      <c r="E335" s="12" t="s">
        <v>65</v>
      </c>
      <c r="F335" s="12" t="s">
        <v>65</v>
      </c>
      <c r="G335" s="12" t="s">
        <v>65</v>
      </c>
      <c r="H335" s="12" t="s">
        <v>156</v>
      </c>
      <c r="I335" s="12" t="s">
        <v>126</v>
      </c>
      <c r="J335" s="31">
        <v>42578</v>
      </c>
      <c r="K335" s="12">
        <v>16</v>
      </c>
      <c r="L335" s="12">
        <v>19</v>
      </c>
      <c r="M335" s="12">
        <v>2</v>
      </c>
      <c r="N335" s="12">
        <v>2</v>
      </c>
      <c r="O335" s="12">
        <v>2</v>
      </c>
      <c r="P335" s="12">
        <v>2</v>
      </c>
      <c r="Q335" s="12">
        <v>1</v>
      </c>
      <c r="R335" s="12">
        <v>1</v>
      </c>
      <c r="S335" s="12">
        <v>0</v>
      </c>
      <c r="T335" s="12">
        <v>1</v>
      </c>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v>73.5</v>
      </c>
      <c r="AU335" s="12">
        <v>72</v>
      </c>
      <c r="AV335" s="12">
        <v>69.5</v>
      </c>
      <c r="AW335" s="12">
        <v>68</v>
      </c>
      <c r="AX335" s="12">
        <v>67.5</v>
      </c>
      <c r="AY335" s="12">
        <v>66.25</v>
      </c>
      <c r="AZ335" s="12">
        <v>67</v>
      </c>
      <c r="BA335" s="12">
        <v>72.25</v>
      </c>
      <c r="BB335" s="12">
        <v>78</v>
      </c>
      <c r="BC335" s="12">
        <v>83.5</v>
      </c>
      <c r="BD335" s="12">
        <v>88.5</v>
      </c>
      <c r="BE335" s="12">
        <v>94.75</v>
      </c>
      <c r="BF335" s="12">
        <v>99.75</v>
      </c>
      <c r="BG335" s="12">
        <v>100</v>
      </c>
      <c r="BH335" s="12">
        <v>99.75</v>
      </c>
      <c r="BI335" s="12">
        <v>100</v>
      </c>
      <c r="BJ335" s="12">
        <v>97.75</v>
      </c>
      <c r="BK335" s="12">
        <v>95.75</v>
      </c>
      <c r="BL335" s="12">
        <v>94</v>
      </c>
      <c r="BM335" s="12">
        <v>90.25</v>
      </c>
      <c r="BN335" s="12">
        <v>84.25</v>
      </c>
      <c r="BO335" s="12">
        <v>80</v>
      </c>
      <c r="BP335" s="12">
        <v>77.25</v>
      </c>
      <c r="BQ335" s="12">
        <v>75.5</v>
      </c>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c r="CY335" s="12"/>
      <c r="CZ335" s="12"/>
      <c r="DA335" s="12"/>
      <c r="DB335" s="12"/>
      <c r="DC335" s="12"/>
      <c r="DD335" s="12"/>
      <c r="DH335" s="12"/>
      <c r="DI335" s="12"/>
      <c r="DJ335" s="12"/>
    </row>
    <row r="336" spans="1:114" x14ac:dyDescent="0.25">
      <c r="A336" s="12" t="s">
        <v>66</v>
      </c>
      <c r="B336" s="12" t="s">
        <v>65</v>
      </c>
      <c r="C336" s="12" t="s">
        <v>65</v>
      </c>
      <c r="D336" s="12" t="s">
        <v>35</v>
      </c>
      <c r="E336" s="12" t="s">
        <v>65</v>
      </c>
      <c r="F336" s="12" t="s">
        <v>65</v>
      </c>
      <c r="G336" s="12" t="s">
        <v>65</v>
      </c>
      <c r="H336" s="12" t="s">
        <v>156</v>
      </c>
      <c r="I336" s="12" t="s">
        <v>126</v>
      </c>
      <c r="J336" s="31">
        <v>42579</v>
      </c>
      <c r="K336" s="12">
        <v>16</v>
      </c>
      <c r="L336" s="12">
        <v>19</v>
      </c>
      <c r="M336" s="12">
        <v>2</v>
      </c>
      <c r="N336" s="12">
        <v>2</v>
      </c>
      <c r="O336" s="12">
        <v>2</v>
      </c>
      <c r="P336" s="12">
        <v>2</v>
      </c>
      <c r="Q336" s="12">
        <v>1</v>
      </c>
      <c r="R336" s="12">
        <v>1</v>
      </c>
      <c r="S336" s="12">
        <v>0</v>
      </c>
      <c r="T336" s="12">
        <v>1</v>
      </c>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v>73</v>
      </c>
      <c r="AU336" s="12">
        <v>71.25</v>
      </c>
      <c r="AV336" s="12">
        <v>70.25</v>
      </c>
      <c r="AW336" s="12">
        <v>69.25</v>
      </c>
      <c r="AX336" s="12">
        <v>67.25</v>
      </c>
      <c r="AY336" s="12">
        <v>65.5</v>
      </c>
      <c r="AZ336" s="12">
        <v>65.5</v>
      </c>
      <c r="BA336" s="12">
        <v>69</v>
      </c>
      <c r="BB336" s="12">
        <v>72.75</v>
      </c>
      <c r="BC336" s="12">
        <v>78</v>
      </c>
      <c r="BD336" s="12">
        <v>84</v>
      </c>
      <c r="BE336" s="12">
        <v>89.75</v>
      </c>
      <c r="BF336" s="12">
        <v>96.25</v>
      </c>
      <c r="BG336" s="12">
        <v>101</v>
      </c>
      <c r="BH336" s="12">
        <v>99.75</v>
      </c>
      <c r="BI336" s="12">
        <v>98.75</v>
      </c>
      <c r="BJ336" s="12">
        <v>98.5</v>
      </c>
      <c r="BK336" s="12">
        <v>96.75</v>
      </c>
      <c r="BL336" s="12">
        <v>95</v>
      </c>
      <c r="BM336" s="12">
        <v>90</v>
      </c>
      <c r="BN336" s="12">
        <v>84.5</v>
      </c>
      <c r="BO336" s="12">
        <v>80.25</v>
      </c>
      <c r="BP336" s="12">
        <v>77.5</v>
      </c>
      <c r="BQ336" s="12">
        <v>74.25</v>
      </c>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H336" s="12"/>
      <c r="DI336" s="12"/>
      <c r="DJ336" s="12"/>
    </row>
    <row r="337" spans="1:114" x14ac:dyDescent="0.25">
      <c r="A337" s="12" t="s">
        <v>66</v>
      </c>
      <c r="B337" s="12" t="s">
        <v>65</v>
      </c>
      <c r="C337" s="12" t="s">
        <v>65</v>
      </c>
      <c r="D337" s="12" t="s">
        <v>35</v>
      </c>
      <c r="E337" s="12" t="s">
        <v>65</v>
      </c>
      <c r="F337" s="12" t="s">
        <v>65</v>
      </c>
      <c r="G337" s="12" t="s">
        <v>65</v>
      </c>
      <c r="H337" s="12" t="s">
        <v>156</v>
      </c>
      <c r="I337" s="12" t="s">
        <v>126</v>
      </c>
      <c r="J337" s="31">
        <v>42580</v>
      </c>
      <c r="K337" s="12">
        <v>16</v>
      </c>
      <c r="L337" s="12">
        <v>19</v>
      </c>
      <c r="M337" s="12">
        <v>2</v>
      </c>
      <c r="N337" s="12">
        <v>2</v>
      </c>
      <c r="O337" s="12">
        <v>2</v>
      </c>
      <c r="P337" s="12">
        <v>2</v>
      </c>
      <c r="Q337" s="12">
        <v>1</v>
      </c>
      <c r="R337" s="12">
        <v>1</v>
      </c>
      <c r="S337" s="12">
        <v>0</v>
      </c>
      <c r="T337" s="12">
        <v>1</v>
      </c>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v>73</v>
      </c>
      <c r="AU337" s="12">
        <v>71.75</v>
      </c>
      <c r="AV337" s="12">
        <v>69.5</v>
      </c>
      <c r="AW337" s="12">
        <v>67.5</v>
      </c>
      <c r="AX337" s="12">
        <v>66.5</v>
      </c>
      <c r="AY337" s="12">
        <v>65.25</v>
      </c>
      <c r="AZ337" s="12">
        <v>65.75</v>
      </c>
      <c r="BA337" s="12">
        <v>69.75</v>
      </c>
      <c r="BB337" s="12">
        <v>74</v>
      </c>
      <c r="BC337" s="12">
        <v>80.25</v>
      </c>
      <c r="BD337" s="12">
        <v>85.75</v>
      </c>
      <c r="BE337" s="12">
        <v>90.75</v>
      </c>
      <c r="BF337" s="12">
        <v>96.5</v>
      </c>
      <c r="BG337" s="12">
        <v>101.75</v>
      </c>
      <c r="BH337" s="12">
        <v>102.25</v>
      </c>
      <c r="BI337" s="12">
        <v>101.25</v>
      </c>
      <c r="BJ337" s="12">
        <v>99.25</v>
      </c>
      <c r="BK337" s="12">
        <v>95.75</v>
      </c>
      <c r="BL337" s="12">
        <v>91.75</v>
      </c>
      <c r="BM337" s="12">
        <v>86.5</v>
      </c>
      <c r="BN337" s="12">
        <v>81.75</v>
      </c>
      <c r="BO337" s="12">
        <v>78.75</v>
      </c>
      <c r="BP337" s="12">
        <v>76.25</v>
      </c>
      <c r="BQ337" s="12">
        <v>74.5</v>
      </c>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H337" s="12"/>
      <c r="DI337" s="12"/>
      <c r="DJ337" s="12"/>
    </row>
    <row r="338" spans="1:114" x14ac:dyDescent="0.25">
      <c r="A338" s="12" t="s">
        <v>66</v>
      </c>
      <c r="B338" s="12" t="s">
        <v>65</v>
      </c>
      <c r="C338" s="12" t="s">
        <v>65</v>
      </c>
      <c r="D338" s="12" t="s">
        <v>35</v>
      </c>
      <c r="E338" s="12" t="s">
        <v>65</v>
      </c>
      <c r="F338" s="12" t="s">
        <v>65</v>
      </c>
      <c r="G338" s="12" t="s">
        <v>65</v>
      </c>
      <c r="H338" s="12" t="s">
        <v>156</v>
      </c>
      <c r="I338" s="12" t="s">
        <v>126</v>
      </c>
      <c r="J338" s="31">
        <v>42597</v>
      </c>
      <c r="K338" s="12">
        <v>16</v>
      </c>
      <c r="L338" s="12">
        <v>19</v>
      </c>
      <c r="M338" s="12">
        <v>1</v>
      </c>
      <c r="N338" s="12">
        <v>1</v>
      </c>
      <c r="O338" s="12">
        <v>1</v>
      </c>
      <c r="P338" s="12">
        <v>1</v>
      </c>
      <c r="Q338" s="12">
        <v>1</v>
      </c>
      <c r="R338" s="12">
        <v>1</v>
      </c>
      <c r="S338" s="12">
        <v>1</v>
      </c>
      <c r="T338" s="12">
        <v>1</v>
      </c>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v>73.5</v>
      </c>
      <c r="AU338" s="12">
        <v>71.5</v>
      </c>
      <c r="AV338" s="12">
        <v>68.5</v>
      </c>
      <c r="AW338" s="12">
        <v>64.5</v>
      </c>
      <c r="AX338" s="12">
        <v>63</v>
      </c>
      <c r="AY338" s="12">
        <v>62</v>
      </c>
      <c r="AZ338" s="12">
        <v>61</v>
      </c>
      <c r="BA338" s="12">
        <v>62</v>
      </c>
      <c r="BB338" s="12">
        <v>66</v>
      </c>
      <c r="BC338" s="12">
        <v>69.5</v>
      </c>
      <c r="BD338" s="12">
        <v>73</v>
      </c>
      <c r="BE338" s="12">
        <v>78</v>
      </c>
      <c r="BF338" s="12">
        <v>81.5</v>
      </c>
      <c r="BG338" s="12">
        <v>84.5</v>
      </c>
      <c r="BH338" s="12">
        <v>88</v>
      </c>
      <c r="BI338" s="12">
        <v>91</v>
      </c>
      <c r="BJ338" s="12">
        <v>92.5</v>
      </c>
      <c r="BK338" s="12">
        <v>92.5</v>
      </c>
      <c r="BL338" s="12">
        <v>89.5</v>
      </c>
      <c r="BM338" s="12">
        <v>85</v>
      </c>
      <c r="BN338" s="12">
        <v>80</v>
      </c>
      <c r="BO338" s="12">
        <v>75.5</v>
      </c>
      <c r="BP338" s="12">
        <v>72.5</v>
      </c>
      <c r="BQ338" s="12">
        <v>70.5</v>
      </c>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H338" s="12"/>
      <c r="DI338" s="12"/>
      <c r="DJ338" s="12"/>
    </row>
    <row r="339" spans="1:114" x14ac:dyDescent="0.25">
      <c r="A339" s="12" t="s">
        <v>66</v>
      </c>
      <c r="B339" s="12" t="s">
        <v>65</v>
      </c>
      <c r="C339" s="12" t="s">
        <v>65</v>
      </c>
      <c r="D339" s="12" t="s">
        <v>35</v>
      </c>
      <c r="E339" s="12" t="s">
        <v>65</v>
      </c>
      <c r="F339" s="12" t="s">
        <v>65</v>
      </c>
      <c r="G339" s="12" t="s">
        <v>65</v>
      </c>
      <c r="H339" s="12" t="s">
        <v>156</v>
      </c>
      <c r="I339" s="12" t="s">
        <v>126</v>
      </c>
      <c r="J339" s="31">
        <v>42598</v>
      </c>
      <c r="K339" s="12">
        <v>16</v>
      </c>
      <c r="L339" s="12">
        <v>19</v>
      </c>
      <c r="M339" s="12">
        <v>1</v>
      </c>
      <c r="N339" s="12">
        <v>1</v>
      </c>
      <c r="O339" s="12">
        <v>1</v>
      </c>
      <c r="P339" s="12">
        <v>1</v>
      </c>
      <c r="Q339" s="12">
        <v>1</v>
      </c>
      <c r="R339" s="12">
        <v>1</v>
      </c>
      <c r="S339" s="12">
        <v>1</v>
      </c>
      <c r="T339" s="12">
        <v>1</v>
      </c>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v>69.5</v>
      </c>
      <c r="AU339" s="12">
        <v>67.5</v>
      </c>
      <c r="AV339" s="12">
        <v>67</v>
      </c>
      <c r="AW339" s="12">
        <v>65</v>
      </c>
      <c r="AX339" s="12">
        <v>63.5</v>
      </c>
      <c r="AY339" s="12">
        <v>62</v>
      </c>
      <c r="AZ339" s="12">
        <v>62</v>
      </c>
      <c r="BA339" s="12">
        <v>63</v>
      </c>
      <c r="BB339" s="12">
        <v>66.5</v>
      </c>
      <c r="BC339" s="12">
        <v>71.5</v>
      </c>
      <c r="BD339" s="12">
        <v>75</v>
      </c>
      <c r="BE339" s="12">
        <v>80</v>
      </c>
      <c r="BF339" s="12">
        <v>83</v>
      </c>
      <c r="BG339" s="12">
        <v>88</v>
      </c>
      <c r="BH339" s="12">
        <v>92</v>
      </c>
      <c r="BI339" s="12">
        <v>94.5</v>
      </c>
      <c r="BJ339" s="12">
        <v>95</v>
      </c>
      <c r="BK339" s="12">
        <v>95.5</v>
      </c>
      <c r="BL339" s="12">
        <v>94</v>
      </c>
      <c r="BM339" s="12">
        <v>87</v>
      </c>
      <c r="BN339" s="12">
        <v>80</v>
      </c>
      <c r="BO339" s="12">
        <v>78</v>
      </c>
      <c r="BP339" s="12">
        <v>76</v>
      </c>
      <c r="BQ339" s="12">
        <v>74</v>
      </c>
      <c r="BR339" s="12"/>
      <c r="BS339" s="12"/>
      <c r="BT339" s="12"/>
      <c r="BU339" s="12"/>
      <c r="BV339" s="12"/>
      <c r="BW339" s="12"/>
      <c r="BX339" s="12"/>
      <c r="BY339" s="12"/>
      <c r="BZ339" s="2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c r="CY339" s="12"/>
      <c r="CZ339" s="12"/>
      <c r="DA339" s="12"/>
      <c r="DB339" s="12"/>
      <c r="DC339" s="12"/>
      <c r="DD339" s="12"/>
      <c r="DH339" s="12"/>
      <c r="DI339" s="12"/>
      <c r="DJ339" s="12"/>
    </row>
    <row r="340" spans="1:114" x14ac:dyDescent="0.25">
      <c r="A340" s="12" t="s">
        <v>66</v>
      </c>
      <c r="B340" s="12" t="s">
        <v>65</v>
      </c>
      <c r="C340" s="12" t="s">
        <v>65</v>
      </c>
      <c r="D340" s="12" t="s">
        <v>35</v>
      </c>
      <c r="E340" s="12" t="s">
        <v>65</v>
      </c>
      <c r="F340" s="12" t="s">
        <v>65</v>
      </c>
      <c r="G340" s="12" t="s">
        <v>65</v>
      </c>
      <c r="H340" s="12" t="s">
        <v>156</v>
      </c>
      <c r="I340" s="12" t="s">
        <v>126</v>
      </c>
      <c r="J340" s="31">
        <v>42599</v>
      </c>
      <c r="K340" s="12">
        <v>16</v>
      </c>
      <c r="L340" s="12">
        <v>19</v>
      </c>
      <c r="M340" s="12">
        <v>1</v>
      </c>
      <c r="N340" s="12">
        <v>1</v>
      </c>
      <c r="O340" s="12">
        <v>1</v>
      </c>
      <c r="P340" s="12">
        <v>1</v>
      </c>
      <c r="Q340" s="12">
        <v>1</v>
      </c>
      <c r="R340" s="12">
        <v>1</v>
      </c>
      <c r="S340" s="12">
        <v>1</v>
      </c>
      <c r="T340" s="12">
        <v>1</v>
      </c>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v>74</v>
      </c>
      <c r="AU340" s="12">
        <v>72.5</v>
      </c>
      <c r="AV340" s="12">
        <v>70.5</v>
      </c>
      <c r="AW340" s="12">
        <v>68</v>
      </c>
      <c r="AX340" s="12">
        <v>65.5</v>
      </c>
      <c r="AY340" s="12">
        <v>64.5</v>
      </c>
      <c r="AZ340" s="12">
        <v>64</v>
      </c>
      <c r="BA340" s="12">
        <v>66</v>
      </c>
      <c r="BB340" s="12">
        <v>69</v>
      </c>
      <c r="BC340" s="12">
        <v>73.5</v>
      </c>
      <c r="BD340" s="12">
        <v>79.5</v>
      </c>
      <c r="BE340" s="12">
        <v>84.5</v>
      </c>
      <c r="BF340" s="12">
        <v>89</v>
      </c>
      <c r="BG340" s="12">
        <v>92</v>
      </c>
      <c r="BH340" s="12">
        <v>95</v>
      </c>
      <c r="BI340" s="12">
        <v>97</v>
      </c>
      <c r="BJ340" s="12">
        <v>98.5</v>
      </c>
      <c r="BK340" s="12">
        <v>98.5</v>
      </c>
      <c r="BL340" s="12">
        <v>94</v>
      </c>
      <c r="BM340" s="12">
        <v>89.5</v>
      </c>
      <c r="BN340" s="12">
        <v>82</v>
      </c>
      <c r="BO340" s="12">
        <v>77.5</v>
      </c>
      <c r="BP340" s="12">
        <v>76.5</v>
      </c>
      <c r="BQ340" s="12">
        <v>74</v>
      </c>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H340" s="12"/>
      <c r="DI340" s="12"/>
      <c r="DJ340" s="12"/>
    </row>
    <row r="341" spans="1:114" x14ac:dyDescent="0.25">
      <c r="A341" s="12" t="s">
        <v>66</v>
      </c>
      <c r="B341" s="12" t="s">
        <v>65</v>
      </c>
      <c r="C341" s="12" t="s">
        <v>65</v>
      </c>
      <c r="D341" s="12" t="s">
        <v>35</v>
      </c>
      <c r="E341" s="12" t="s">
        <v>65</v>
      </c>
      <c r="F341" s="12" t="s">
        <v>65</v>
      </c>
      <c r="G341" s="12" t="s">
        <v>65</v>
      </c>
      <c r="H341" s="12" t="s">
        <v>156</v>
      </c>
      <c r="I341" s="12" t="s">
        <v>126</v>
      </c>
      <c r="J341" s="31">
        <v>42639</v>
      </c>
      <c r="K341" s="12">
        <v>17</v>
      </c>
      <c r="L341" s="12">
        <v>19</v>
      </c>
      <c r="M341" s="12">
        <v>1</v>
      </c>
      <c r="N341" s="12">
        <v>1</v>
      </c>
      <c r="O341" s="12">
        <v>1</v>
      </c>
      <c r="P341" s="12">
        <v>1</v>
      </c>
      <c r="Q341" s="12">
        <v>1</v>
      </c>
      <c r="R341" s="12">
        <v>1</v>
      </c>
      <c r="S341" s="12">
        <v>1</v>
      </c>
      <c r="T341" s="12">
        <v>1</v>
      </c>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v>74</v>
      </c>
      <c r="AU341" s="12">
        <v>70</v>
      </c>
      <c r="AV341" s="12">
        <v>70</v>
      </c>
      <c r="AW341" s="12">
        <v>70</v>
      </c>
      <c r="AX341" s="12">
        <v>68.5</v>
      </c>
      <c r="AY341" s="12">
        <v>67</v>
      </c>
      <c r="AZ341" s="12">
        <v>66.5</v>
      </c>
      <c r="BA341" s="12">
        <v>67.5</v>
      </c>
      <c r="BB341" s="12">
        <v>73.5</v>
      </c>
      <c r="BC341" s="12">
        <v>78.5</v>
      </c>
      <c r="BD341" s="12">
        <v>83.5</v>
      </c>
      <c r="BE341" s="12">
        <v>88</v>
      </c>
      <c r="BF341" s="12">
        <v>92</v>
      </c>
      <c r="BG341" s="12">
        <v>95</v>
      </c>
      <c r="BH341" s="12">
        <v>96.5</v>
      </c>
      <c r="BI341" s="12">
        <v>98.5</v>
      </c>
      <c r="BJ341" s="12">
        <v>98.5</v>
      </c>
      <c r="BK341" s="12">
        <v>97</v>
      </c>
      <c r="BL341" s="12">
        <v>95</v>
      </c>
      <c r="BM341" s="12">
        <v>89.5</v>
      </c>
      <c r="BN341" s="12">
        <v>85</v>
      </c>
      <c r="BO341" s="12">
        <v>82</v>
      </c>
      <c r="BP341" s="12">
        <v>80.5</v>
      </c>
      <c r="BQ341" s="12">
        <v>79.5</v>
      </c>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c r="CY341" s="12"/>
      <c r="CZ341" s="12"/>
      <c r="DA341" s="12"/>
      <c r="DB341" s="12"/>
      <c r="DC341" s="12"/>
      <c r="DD341" s="12"/>
      <c r="DH341" s="12"/>
      <c r="DI341" s="12"/>
      <c r="DJ341" s="12"/>
    </row>
    <row r="342" spans="1:114" x14ac:dyDescent="0.25">
      <c r="A342" s="12" t="s">
        <v>66</v>
      </c>
      <c r="B342" s="12" t="s">
        <v>65</v>
      </c>
      <c r="C342" s="12" t="s">
        <v>65</v>
      </c>
      <c r="D342" s="12" t="s">
        <v>35</v>
      </c>
      <c r="E342" s="12" t="s">
        <v>65</v>
      </c>
      <c r="F342" s="12" t="s">
        <v>65</v>
      </c>
      <c r="G342" s="12" t="s">
        <v>65</v>
      </c>
      <c r="H342" s="12" t="s">
        <v>156</v>
      </c>
      <c r="I342" s="12" t="s">
        <v>126</v>
      </c>
      <c r="J342" s="31">
        <v>42640</v>
      </c>
      <c r="K342" s="12">
        <v>17</v>
      </c>
      <c r="L342" s="12">
        <v>19</v>
      </c>
      <c r="M342" s="12">
        <v>1</v>
      </c>
      <c r="N342" s="12">
        <v>1</v>
      </c>
      <c r="O342" s="12">
        <v>1</v>
      </c>
      <c r="P342" s="12">
        <v>1</v>
      </c>
      <c r="Q342" s="12">
        <v>1</v>
      </c>
      <c r="R342" s="12">
        <v>1</v>
      </c>
      <c r="S342" s="12">
        <v>1</v>
      </c>
      <c r="T342" s="12">
        <v>1</v>
      </c>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v>76.5</v>
      </c>
      <c r="AU342" s="12">
        <v>75</v>
      </c>
      <c r="AV342" s="12">
        <v>72</v>
      </c>
      <c r="AW342" s="12">
        <v>70.5</v>
      </c>
      <c r="AX342" s="12">
        <v>68.5</v>
      </c>
      <c r="AY342" s="12">
        <v>66.5</v>
      </c>
      <c r="AZ342" s="12">
        <v>66.5</v>
      </c>
      <c r="BA342" s="12">
        <v>68</v>
      </c>
      <c r="BB342" s="12">
        <v>72</v>
      </c>
      <c r="BC342" s="12">
        <v>77</v>
      </c>
      <c r="BD342" s="12">
        <v>81</v>
      </c>
      <c r="BE342" s="12">
        <v>84</v>
      </c>
      <c r="BF342" s="12">
        <v>88</v>
      </c>
      <c r="BG342" s="12">
        <v>92</v>
      </c>
      <c r="BH342" s="12">
        <v>95</v>
      </c>
      <c r="BI342" s="12">
        <v>96.5</v>
      </c>
      <c r="BJ342" s="12">
        <v>97</v>
      </c>
      <c r="BK342" s="12">
        <v>96</v>
      </c>
      <c r="BL342" s="12">
        <v>93.5</v>
      </c>
      <c r="BM342" s="12">
        <v>88</v>
      </c>
      <c r="BN342" s="12">
        <v>85.5</v>
      </c>
      <c r="BO342" s="12">
        <v>81</v>
      </c>
      <c r="BP342" s="12">
        <v>78</v>
      </c>
      <c r="BQ342" s="12">
        <v>76.5</v>
      </c>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H342" s="12"/>
      <c r="DI342" s="12"/>
      <c r="DJ342" s="12"/>
    </row>
    <row r="343" spans="1:114" x14ac:dyDescent="0.25">
      <c r="A343" s="12" t="s">
        <v>66</v>
      </c>
      <c r="B343" s="12" t="s">
        <v>65</v>
      </c>
      <c r="C343" s="12" t="s">
        <v>65</v>
      </c>
      <c r="D343" s="12" t="s">
        <v>35</v>
      </c>
      <c r="E343" s="12" t="s">
        <v>65</v>
      </c>
      <c r="F343" s="12" t="s">
        <v>65</v>
      </c>
      <c r="G343" s="12" t="s">
        <v>65</v>
      </c>
      <c r="H343" s="12" t="s">
        <v>156</v>
      </c>
      <c r="I343" s="12" t="s">
        <v>126</v>
      </c>
      <c r="K343" s="12">
        <v>16</v>
      </c>
      <c r="L343" s="12">
        <v>19</v>
      </c>
      <c r="M343" s="12">
        <v>1</v>
      </c>
      <c r="N343" s="12">
        <v>1</v>
      </c>
      <c r="O343" s="12">
        <v>1</v>
      </c>
      <c r="P343" s="12">
        <v>1</v>
      </c>
      <c r="Q343" s="12">
        <v>1</v>
      </c>
      <c r="R343" s="12">
        <v>1</v>
      </c>
      <c r="S343" s="12">
        <v>0</v>
      </c>
      <c r="T343" s="12">
        <v>1</v>
      </c>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v>73.75</v>
      </c>
      <c r="AU343" s="12">
        <v>71.674999999999997</v>
      </c>
      <c r="AV343" s="12">
        <v>69.599999999999994</v>
      </c>
      <c r="AW343" s="12">
        <v>67.424999999999997</v>
      </c>
      <c r="AX343" s="22">
        <v>65.775000000000006</v>
      </c>
      <c r="AY343" s="22">
        <v>64.424999999999997</v>
      </c>
      <c r="AZ343" s="12">
        <v>64.8</v>
      </c>
      <c r="BA343" s="12">
        <v>68.275000000000006</v>
      </c>
      <c r="BB343" s="12">
        <v>72.3</v>
      </c>
      <c r="BC343" s="12">
        <v>77.45</v>
      </c>
      <c r="BD343" s="12">
        <v>82.45</v>
      </c>
      <c r="BE343" s="12">
        <v>87.95</v>
      </c>
      <c r="BF343" s="12">
        <v>92.325000000000003</v>
      </c>
      <c r="BG343" s="12">
        <v>95.6</v>
      </c>
      <c r="BH343" s="12">
        <v>97.3</v>
      </c>
      <c r="BI343" s="12">
        <v>98.05</v>
      </c>
      <c r="BJ343" s="12">
        <v>97.825000000000003</v>
      </c>
      <c r="BK343" s="12">
        <v>96.625</v>
      </c>
      <c r="BL343" s="12">
        <v>93.775000000000006</v>
      </c>
      <c r="BM343" s="12">
        <v>89.15</v>
      </c>
      <c r="BN343" s="12">
        <v>83.55</v>
      </c>
      <c r="BO343" s="12">
        <v>79.775000000000006</v>
      </c>
      <c r="BP343" s="12">
        <v>76.924999999999997</v>
      </c>
      <c r="BQ343" s="12">
        <v>74.325000000000003</v>
      </c>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c r="CO343" s="12"/>
      <c r="CP343" s="12"/>
      <c r="CQ343" s="12"/>
      <c r="CR343" s="12"/>
      <c r="CS343" s="12"/>
      <c r="CT343" s="12"/>
      <c r="CU343" s="12"/>
      <c r="CV343" s="12"/>
      <c r="CW343" s="12"/>
      <c r="CX343" s="12"/>
      <c r="CY343" s="12"/>
      <c r="CZ343" s="12"/>
      <c r="DA343" s="12"/>
      <c r="DB343" s="12"/>
      <c r="DC343" s="12"/>
      <c r="DD343" s="12"/>
      <c r="DH343" s="12"/>
      <c r="DI343" s="12"/>
      <c r="DJ343" s="12"/>
    </row>
    <row r="344" spans="1:114" x14ac:dyDescent="0.25">
      <c r="A344" s="12" t="s">
        <v>66</v>
      </c>
      <c r="B344" s="12" t="s">
        <v>65</v>
      </c>
      <c r="C344" s="12" t="s">
        <v>65</v>
      </c>
      <c r="D344" s="12" t="s">
        <v>35</v>
      </c>
      <c r="E344" s="12" t="s">
        <v>65</v>
      </c>
      <c r="F344" s="12" t="s">
        <v>65</v>
      </c>
      <c r="G344" s="12" t="s">
        <v>65</v>
      </c>
      <c r="H344" s="12" t="s">
        <v>157</v>
      </c>
      <c r="I344" s="12" t="s">
        <v>65</v>
      </c>
      <c r="J344" s="31">
        <v>42523</v>
      </c>
      <c r="K344" s="12">
        <v>19</v>
      </c>
      <c r="L344" s="12">
        <v>19</v>
      </c>
      <c r="M344" s="12">
        <v>1</v>
      </c>
      <c r="N344" s="12">
        <v>1</v>
      </c>
      <c r="O344" s="12">
        <v>1</v>
      </c>
      <c r="P344" s="12">
        <v>1</v>
      </c>
      <c r="Q344" s="12">
        <v>1</v>
      </c>
      <c r="R344" s="12">
        <v>1</v>
      </c>
      <c r="S344" s="12">
        <v>1</v>
      </c>
      <c r="T344" s="12">
        <v>1</v>
      </c>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v>61.5</v>
      </c>
      <c r="AU344" s="12">
        <v>60.5</v>
      </c>
      <c r="AV344" s="12">
        <v>59.5</v>
      </c>
      <c r="AW344" s="22">
        <v>58</v>
      </c>
      <c r="AX344" s="22">
        <v>57.5</v>
      </c>
      <c r="AY344" s="22">
        <v>57</v>
      </c>
      <c r="AZ344" s="12">
        <v>57.5</v>
      </c>
      <c r="BA344" s="12">
        <v>61.5</v>
      </c>
      <c r="BB344" s="12">
        <v>66.5</v>
      </c>
      <c r="BC344" s="12">
        <v>70.5</v>
      </c>
      <c r="BD344" s="12">
        <v>72.5</v>
      </c>
      <c r="BE344" s="12">
        <v>76.5</v>
      </c>
      <c r="BF344" s="12">
        <v>83</v>
      </c>
      <c r="BG344" s="12">
        <v>89</v>
      </c>
      <c r="BH344" s="12">
        <v>92</v>
      </c>
      <c r="BI344" s="12">
        <v>94.5</v>
      </c>
      <c r="BJ344" s="12">
        <v>96</v>
      </c>
      <c r="BK344" s="12">
        <v>96</v>
      </c>
      <c r="BL344" s="12">
        <v>94</v>
      </c>
      <c r="BM344" s="12">
        <v>91</v>
      </c>
      <c r="BN344" s="12">
        <v>86</v>
      </c>
      <c r="BO344" s="12">
        <v>82.5</v>
      </c>
      <c r="BP344" s="12">
        <v>78</v>
      </c>
      <c r="BQ344" s="12">
        <v>73.5</v>
      </c>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H344" s="12"/>
      <c r="DI344" s="12"/>
      <c r="DJ344" s="12"/>
    </row>
    <row r="345" spans="1:114" x14ac:dyDescent="0.25">
      <c r="A345" s="12" t="s">
        <v>66</v>
      </c>
      <c r="B345" s="12" t="s">
        <v>65</v>
      </c>
      <c r="C345" s="12" t="s">
        <v>65</v>
      </c>
      <c r="D345" s="12" t="s">
        <v>35</v>
      </c>
      <c r="E345" s="12" t="s">
        <v>65</v>
      </c>
      <c r="F345" s="12" t="s">
        <v>65</v>
      </c>
      <c r="G345" s="12" t="s">
        <v>65</v>
      </c>
      <c r="H345" s="12" t="s">
        <v>157</v>
      </c>
      <c r="I345" s="12" t="s">
        <v>65</v>
      </c>
      <c r="J345" s="31">
        <v>42524</v>
      </c>
      <c r="K345" s="12">
        <v>16</v>
      </c>
      <c r="L345" s="12">
        <v>19</v>
      </c>
      <c r="M345" s="12">
        <v>1</v>
      </c>
      <c r="N345" s="12">
        <v>1</v>
      </c>
      <c r="O345" s="12">
        <v>1</v>
      </c>
      <c r="P345" s="12">
        <v>1</v>
      </c>
      <c r="Q345" s="12">
        <v>1</v>
      </c>
      <c r="R345" s="12">
        <v>1</v>
      </c>
      <c r="S345" s="12">
        <v>1</v>
      </c>
      <c r="T345" s="12">
        <v>1</v>
      </c>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v>70.5</v>
      </c>
      <c r="AU345" s="12">
        <v>67.5</v>
      </c>
      <c r="AV345" s="12">
        <v>65.5</v>
      </c>
      <c r="AW345" s="12">
        <v>64</v>
      </c>
      <c r="AX345" s="12">
        <v>63</v>
      </c>
      <c r="AY345" s="12">
        <v>62</v>
      </c>
      <c r="AZ345" s="12">
        <v>62</v>
      </c>
      <c r="BA345" s="12">
        <v>67.5</v>
      </c>
      <c r="BB345" s="12">
        <v>74.5</v>
      </c>
      <c r="BC345" s="12">
        <v>81.5</v>
      </c>
      <c r="BD345" s="12">
        <v>87</v>
      </c>
      <c r="BE345" s="12">
        <v>91</v>
      </c>
      <c r="BF345" s="12">
        <v>94</v>
      </c>
      <c r="BG345" s="12">
        <v>96.5</v>
      </c>
      <c r="BH345" s="12">
        <v>98.5</v>
      </c>
      <c r="BI345" s="12">
        <v>101</v>
      </c>
      <c r="BJ345" s="12">
        <v>102</v>
      </c>
      <c r="BK345" s="12">
        <v>102</v>
      </c>
      <c r="BL345" s="12">
        <v>99</v>
      </c>
      <c r="BM345" s="12">
        <v>93.5</v>
      </c>
      <c r="BN345" s="12">
        <v>87</v>
      </c>
      <c r="BO345" s="12">
        <v>84</v>
      </c>
      <c r="BP345" s="12">
        <v>81</v>
      </c>
      <c r="BQ345" s="12">
        <v>77</v>
      </c>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c r="CO345" s="12"/>
      <c r="CP345" s="12"/>
      <c r="CQ345" s="12"/>
      <c r="CR345" s="12"/>
      <c r="CS345" s="12"/>
      <c r="CT345" s="12"/>
      <c r="CU345" s="12"/>
      <c r="CV345" s="12"/>
      <c r="CW345" s="12"/>
      <c r="CX345" s="12"/>
      <c r="CY345" s="12"/>
      <c r="CZ345" s="12"/>
      <c r="DA345" s="12"/>
      <c r="DB345" s="12"/>
      <c r="DC345" s="12"/>
      <c r="DD345" s="12"/>
      <c r="DH345" s="12"/>
      <c r="DI345" s="12"/>
      <c r="DJ345" s="12"/>
    </row>
    <row r="346" spans="1:114" x14ac:dyDescent="0.25">
      <c r="A346" s="12" t="s">
        <v>66</v>
      </c>
      <c r="B346" s="12" t="s">
        <v>65</v>
      </c>
      <c r="C346" s="12" t="s">
        <v>65</v>
      </c>
      <c r="D346" s="12" t="s">
        <v>35</v>
      </c>
      <c r="E346" s="12" t="s">
        <v>65</v>
      </c>
      <c r="F346" s="12" t="s">
        <v>65</v>
      </c>
      <c r="G346" s="12" t="s">
        <v>65</v>
      </c>
      <c r="H346" s="12" t="s">
        <v>157</v>
      </c>
      <c r="I346" s="12" t="s">
        <v>65</v>
      </c>
      <c r="J346" s="31">
        <v>42541</v>
      </c>
      <c r="K346" s="12">
        <v>16</v>
      </c>
      <c r="L346" s="12">
        <v>19</v>
      </c>
      <c r="M346" s="12">
        <v>1</v>
      </c>
      <c r="N346" s="12">
        <v>1</v>
      </c>
      <c r="O346" s="12">
        <v>1</v>
      </c>
      <c r="P346" s="12">
        <v>1</v>
      </c>
      <c r="Q346" s="12">
        <v>1</v>
      </c>
      <c r="R346" s="12">
        <v>1</v>
      </c>
      <c r="S346" s="12">
        <v>1</v>
      </c>
      <c r="T346" s="12">
        <v>1</v>
      </c>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v>66.5</v>
      </c>
      <c r="AU346" s="12">
        <v>64.5</v>
      </c>
      <c r="AV346" s="12">
        <v>63</v>
      </c>
      <c r="AW346" s="12">
        <v>62</v>
      </c>
      <c r="AX346" s="12">
        <v>60.5</v>
      </c>
      <c r="AY346" s="12">
        <v>58.5</v>
      </c>
      <c r="AZ346" s="12">
        <v>59.5</v>
      </c>
      <c r="BA346" s="12">
        <v>64.5</v>
      </c>
      <c r="BB346" s="12">
        <v>70.5</v>
      </c>
      <c r="BC346" s="12">
        <v>76</v>
      </c>
      <c r="BD346" s="12">
        <v>81.5</v>
      </c>
      <c r="BE346" s="12">
        <v>85</v>
      </c>
      <c r="BF346" s="12">
        <v>89</v>
      </c>
      <c r="BG346" s="12">
        <v>91.5</v>
      </c>
      <c r="BH346" s="12">
        <v>92.5</v>
      </c>
      <c r="BI346" s="12">
        <v>93.5</v>
      </c>
      <c r="BJ346" s="12">
        <v>93.5</v>
      </c>
      <c r="BK346" s="12">
        <v>91.5</v>
      </c>
      <c r="BL346" s="12">
        <v>88.5</v>
      </c>
      <c r="BM346" s="12">
        <v>85</v>
      </c>
      <c r="BN346" s="12">
        <v>81.5</v>
      </c>
      <c r="BO346" s="12">
        <v>78</v>
      </c>
      <c r="BP346" s="12">
        <v>75.5</v>
      </c>
      <c r="BQ346" s="12">
        <v>73</v>
      </c>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H346" s="12"/>
      <c r="DI346" s="12"/>
      <c r="DJ346" s="12"/>
    </row>
    <row r="347" spans="1:114" x14ac:dyDescent="0.25">
      <c r="A347" s="12" t="s">
        <v>66</v>
      </c>
      <c r="B347" s="12" t="s">
        <v>65</v>
      </c>
      <c r="C347" s="12" t="s">
        <v>65</v>
      </c>
      <c r="D347" s="12" t="s">
        <v>35</v>
      </c>
      <c r="E347" s="12" t="s">
        <v>65</v>
      </c>
      <c r="F347" s="12" t="s">
        <v>65</v>
      </c>
      <c r="G347" s="12" t="s">
        <v>65</v>
      </c>
      <c r="H347" s="12" t="s">
        <v>157</v>
      </c>
      <c r="I347" s="12" t="s">
        <v>65</v>
      </c>
      <c r="J347" s="31">
        <v>42542</v>
      </c>
      <c r="K347" s="12">
        <v>18</v>
      </c>
      <c r="L347" s="12">
        <v>19</v>
      </c>
      <c r="M347" s="12">
        <v>1</v>
      </c>
      <c r="N347" s="12">
        <v>1</v>
      </c>
      <c r="O347" s="12">
        <v>1</v>
      </c>
      <c r="P347" s="12">
        <v>1</v>
      </c>
      <c r="Q347" s="12">
        <v>1</v>
      </c>
      <c r="R347" s="12">
        <v>1</v>
      </c>
      <c r="S347" s="12">
        <v>1</v>
      </c>
      <c r="T347" s="12">
        <v>1</v>
      </c>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v>71.5</v>
      </c>
      <c r="AU347" s="12">
        <v>69</v>
      </c>
      <c r="AV347" s="12">
        <v>67.5</v>
      </c>
      <c r="AW347" s="12">
        <v>65.5</v>
      </c>
      <c r="AX347" s="12">
        <v>63.5</v>
      </c>
      <c r="AY347" s="12">
        <v>62</v>
      </c>
      <c r="AZ347" s="12">
        <v>63</v>
      </c>
      <c r="BA347" s="12">
        <v>66.5</v>
      </c>
      <c r="BB347" s="12">
        <v>71.5</v>
      </c>
      <c r="BC347" s="12">
        <v>77</v>
      </c>
      <c r="BD347" s="12">
        <v>82.5</v>
      </c>
      <c r="BE347" s="12">
        <v>86</v>
      </c>
      <c r="BF347" s="12">
        <v>91</v>
      </c>
      <c r="BG347" s="12">
        <v>94.5</v>
      </c>
      <c r="BH347" s="12">
        <v>97</v>
      </c>
      <c r="BI347" s="12">
        <v>99.5</v>
      </c>
      <c r="BJ347" s="12">
        <v>98.5</v>
      </c>
      <c r="BK347" s="12">
        <v>95.5</v>
      </c>
      <c r="BL347" s="12">
        <v>91.5</v>
      </c>
      <c r="BM347" s="12">
        <v>87.5</v>
      </c>
      <c r="BN347" s="12">
        <v>81.5</v>
      </c>
      <c r="BO347" s="12">
        <v>77</v>
      </c>
      <c r="BP347" s="12">
        <v>73</v>
      </c>
      <c r="BQ347" s="12">
        <v>69</v>
      </c>
      <c r="BR347" s="12"/>
      <c r="BS347" s="12"/>
      <c r="BT347" s="12"/>
      <c r="BU347" s="12"/>
      <c r="BV347" s="12"/>
      <c r="BW347" s="12"/>
      <c r="BX347" s="12"/>
      <c r="BY347" s="12"/>
      <c r="BZ347" s="12"/>
      <c r="CA347" s="12"/>
      <c r="CB347" s="12"/>
      <c r="CC347" s="12"/>
      <c r="CD347" s="12"/>
      <c r="CE347" s="12"/>
      <c r="CF347" s="12"/>
      <c r="CG347" s="12"/>
      <c r="CH347" s="12"/>
      <c r="CI347" s="12"/>
      <c r="CJ347" s="12"/>
      <c r="CK347" s="12"/>
      <c r="CL347" s="12"/>
      <c r="CM347" s="12"/>
      <c r="CN347" s="12"/>
      <c r="CO347" s="12"/>
      <c r="CP347" s="12"/>
      <c r="CQ347" s="12"/>
      <c r="CR347" s="12"/>
      <c r="CS347" s="12"/>
      <c r="CT347" s="12"/>
      <c r="CU347" s="12"/>
      <c r="CV347" s="12"/>
      <c r="CW347" s="12"/>
      <c r="CX347" s="12"/>
      <c r="CY347" s="12"/>
      <c r="CZ347" s="12"/>
      <c r="DA347" s="12"/>
      <c r="DB347" s="12"/>
      <c r="DC347" s="12"/>
      <c r="DD347" s="12"/>
      <c r="DH347" s="12"/>
      <c r="DI347" s="12"/>
      <c r="DJ347" s="12"/>
    </row>
    <row r="348" spans="1:114" x14ac:dyDescent="0.25">
      <c r="A348" s="12" t="s">
        <v>66</v>
      </c>
      <c r="B348" s="12" t="s">
        <v>65</v>
      </c>
      <c r="C348" s="12" t="s">
        <v>65</v>
      </c>
      <c r="D348" s="12" t="s">
        <v>35</v>
      </c>
      <c r="E348" s="12" t="s">
        <v>65</v>
      </c>
      <c r="F348" s="12" t="s">
        <v>65</v>
      </c>
      <c r="G348" s="12" t="s">
        <v>65</v>
      </c>
      <c r="H348" s="12" t="s">
        <v>157</v>
      </c>
      <c r="I348" s="12" t="s">
        <v>65</v>
      </c>
      <c r="J348" s="31">
        <v>42543</v>
      </c>
      <c r="K348" s="12">
        <v>18</v>
      </c>
      <c r="L348" s="12">
        <v>19</v>
      </c>
      <c r="M348" s="12">
        <v>1</v>
      </c>
      <c r="N348" s="12">
        <v>1</v>
      </c>
      <c r="O348" s="12">
        <v>1</v>
      </c>
      <c r="P348" s="12">
        <v>1</v>
      </c>
      <c r="Q348" s="12">
        <v>1</v>
      </c>
      <c r="R348" s="12">
        <v>1</v>
      </c>
      <c r="S348" s="12">
        <v>1</v>
      </c>
      <c r="T348" s="12">
        <v>1</v>
      </c>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v>66</v>
      </c>
      <c r="AU348" s="12">
        <v>62.5</v>
      </c>
      <c r="AV348" s="12">
        <v>62</v>
      </c>
      <c r="AW348" s="12">
        <v>62</v>
      </c>
      <c r="AX348" s="12">
        <v>61.5</v>
      </c>
      <c r="AY348" s="12">
        <v>59.5</v>
      </c>
      <c r="AZ348" s="12">
        <v>59</v>
      </c>
      <c r="BA348" s="12">
        <v>60.5</v>
      </c>
      <c r="BB348" s="12">
        <v>65</v>
      </c>
      <c r="BC348" s="12">
        <v>69</v>
      </c>
      <c r="BD348" s="12">
        <v>72.5</v>
      </c>
      <c r="BE348" s="12">
        <v>75.5</v>
      </c>
      <c r="BF348" s="12">
        <v>78.5</v>
      </c>
      <c r="BG348" s="12">
        <v>80.5</v>
      </c>
      <c r="BH348" s="12">
        <v>82</v>
      </c>
      <c r="BI348" s="12">
        <v>82.5</v>
      </c>
      <c r="BJ348" s="12">
        <v>81</v>
      </c>
      <c r="BK348" s="12">
        <v>78.5</v>
      </c>
      <c r="BL348" s="12">
        <v>75.5</v>
      </c>
      <c r="BM348" s="12">
        <v>69.5</v>
      </c>
      <c r="BN348" s="12">
        <v>65.5</v>
      </c>
      <c r="BO348" s="12">
        <v>63.5</v>
      </c>
      <c r="BP348" s="12">
        <v>62</v>
      </c>
      <c r="BQ348" s="12">
        <v>61</v>
      </c>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H348" s="12"/>
      <c r="DI348" s="12"/>
      <c r="DJ348" s="12"/>
    </row>
    <row r="349" spans="1:114" x14ac:dyDescent="0.25">
      <c r="A349" s="12" t="s">
        <v>66</v>
      </c>
      <c r="B349" s="12" t="s">
        <v>65</v>
      </c>
      <c r="C349" s="12" t="s">
        <v>65</v>
      </c>
      <c r="D349" s="12" t="s">
        <v>35</v>
      </c>
      <c r="E349" s="12" t="s">
        <v>65</v>
      </c>
      <c r="F349" s="12" t="s">
        <v>65</v>
      </c>
      <c r="G349" s="12" t="s">
        <v>65</v>
      </c>
      <c r="H349" s="12" t="s">
        <v>157</v>
      </c>
      <c r="I349" s="12" t="s">
        <v>65</v>
      </c>
      <c r="J349" s="31">
        <v>42548</v>
      </c>
      <c r="K349" s="12">
        <v>16</v>
      </c>
      <c r="L349" s="12">
        <v>19</v>
      </c>
      <c r="M349" s="12">
        <v>1</v>
      </c>
      <c r="N349" s="12">
        <v>1</v>
      </c>
      <c r="O349" s="12">
        <v>1</v>
      </c>
      <c r="P349" s="12">
        <v>1</v>
      </c>
      <c r="Q349" s="12">
        <v>1</v>
      </c>
      <c r="R349" s="12">
        <v>1</v>
      </c>
      <c r="S349" s="12">
        <v>1</v>
      </c>
      <c r="T349" s="12">
        <v>1</v>
      </c>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v>73.5</v>
      </c>
      <c r="AU349" s="12">
        <v>70.5</v>
      </c>
      <c r="AV349" s="12">
        <v>68</v>
      </c>
      <c r="AW349" s="12">
        <v>67.5</v>
      </c>
      <c r="AX349" s="12">
        <v>65</v>
      </c>
      <c r="AY349" s="12">
        <v>63.5</v>
      </c>
      <c r="AZ349" s="12">
        <v>63.5</v>
      </c>
      <c r="BA349" s="12">
        <v>67.5</v>
      </c>
      <c r="BB349" s="12">
        <v>72.5</v>
      </c>
      <c r="BC349" s="12">
        <v>78.5</v>
      </c>
      <c r="BD349" s="12">
        <v>84</v>
      </c>
      <c r="BE349" s="12">
        <v>89</v>
      </c>
      <c r="BF349" s="12">
        <v>94.5</v>
      </c>
      <c r="BG349" s="12">
        <v>99.5</v>
      </c>
      <c r="BH349" s="12">
        <v>101.5</v>
      </c>
      <c r="BI349" s="12">
        <v>102.5</v>
      </c>
      <c r="BJ349" s="12">
        <v>102</v>
      </c>
      <c r="BK349" s="12">
        <v>99.5</v>
      </c>
      <c r="BL349" s="12">
        <v>96</v>
      </c>
      <c r="BM349" s="12">
        <v>92</v>
      </c>
      <c r="BN349" s="12">
        <v>88.5</v>
      </c>
      <c r="BO349" s="12">
        <v>86.5</v>
      </c>
      <c r="BP349" s="12">
        <v>85.5</v>
      </c>
      <c r="BQ349" s="12">
        <v>82</v>
      </c>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H349" s="12"/>
      <c r="DI349" s="12"/>
      <c r="DJ349" s="12"/>
    </row>
    <row r="350" spans="1:114" x14ac:dyDescent="0.25">
      <c r="A350" s="12" t="s">
        <v>66</v>
      </c>
      <c r="B350" s="12" t="s">
        <v>65</v>
      </c>
      <c r="C350" s="12" t="s">
        <v>65</v>
      </c>
      <c r="D350" s="12" t="s">
        <v>35</v>
      </c>
      <c r="E350" s="12" t="s">
        <v>65</v>
      </c>
      <c r="F350" s="12" t="s">
        <v>65</v>
      </c>
      <c r="G350" s="12" t="s">
        <v>65</v>
      </c>
      <c r="H350" s="12" t="s">
        <v>157</v>
      </c>
      <c r="I350" s="12" t="s">
        <v>65</v>
      </c>
      <c r="J350" s="31">
        <v>42549</v>
      </c>
      <c r="K350" s="12">
        <v>16</v>
      </c>
      <c r="L350" s="12">
        <v>19</v>
      </c>
      <c r="M350" s="12">
        <v>1</v>
      </c>
      <c r="N350" s="12">
        <v>1</v>
      </c>
      <c r="O350" s="12">
        <v>1</v>
      </c>
      <c r="P350" s="12">
        <v>1</v>
      </c>
      <c r="Q350" s="12">
        <v>1</v>
      </c>
      <c r="R350" s="12">
        <v>1</v>
      </c>
      <c r="S350" s="12">
        <v>1</v>
      </c>
      <c r="T350" s="12">
        <v>1</v>
      </c>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v>78.5</v>
      </c>
      <c r="AU350" s="12">
        <v>75</v>
      </c>
      <c r="AV350" s="12">
        <v>73</v>
      </c>
      <c r="AW350" s="12">
        <v>69.5</v>
      </c>
      <c r="AX350" s="12">
        <v>67.5</v>
      </c>
      <c r="AY350" s="12">
        <v>65.5</v>
      </c>
      <c r="AZ350" s="12">
        <v>65.5</v>
      </c>
      <c r="BA350" s="12">
        <v>69</v>
      </c>
      <c r="BB350" s="12">
        <v>73.5</v>
      </c>
      <c r="BC350" s="12">
        <v>79</v>
      </c>
      <c r="BD350" s="12">
        <v>83.5</v>
      </c>
      <c r="BE350" s="12">
        <v>87.5</v>
      </c>
      <c r="BF350" s="12">
        <v>92</v>
      </c>
      <c r="BG350" s="12">
        <v>95.5</v>
      </c>
      <c r="BH350" s="12">
        <v>99.5</v>
      </c>
      <c r="BI350" s="12">
        <v>100.5</v>
      </c>
      <c r="BJ350" s="12">
        <v>98.5</v>
      </c>
      <c r="BK350" s="12">
        <v>96</v>
      </c>
      <c r="BL350" s="12">
        <v>92.5</v>
      </c>
      <c r="BM350" s="12">
        <v>88.5</v>
      </c>
      <c r="BN350" s="12">
        <v>81.5</v>
      </c>
      <c r="BO350" s="12">
        <v>77.5</v>
      </c>
      <c r="BP350" s="12">
        <v>75</v>
      </c>
      <c r="BQ350" s="12">
        <v>72.5</v>
      </c>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H350" s="12"/>
      <c r="DI350" s="12"/>
      <c r="DJ350" s="12"/>
    </row>
    <row r="351" spans="1:114" x14ac:dyDescent="0.25">
      <c r="A351" s="12" t="s">
        <v>66</v>
      </c>
      <c r="B351" s="12" t="s">
        <v>65</v>
      </c>
      <c r="C351" s="12" t="s">
        <v>65</v>
      </c>
      <c r="D351" s="12" t="s">
        <v>35</v>
      </c>
      <c r="E351" s="12" t="s">
        <v>65</v>
      </c>
      <c r="F351" s="12" t="s">
        <v>65</v>
      </c>
      <c r="G351" s="12" t="s">
        <v>65</v>
      </c>
      <c r="H351" s="12" t="s">
        <v>157</v>
      </c>
      <c r="I351" s="12" t="s">
        <v>65</v>
      </c>
      <c r="J351" s="31">
        <v>42564</v>
      </c>
      <c r="K351" s="12">
        <v>17</v>
      </c>
      <c r="L351" s="12">
        <v>19</v>
      </c>
      <c r="M351" s="12">
        <v>1</v>
      </c>
      <c r="N351" s="12">
        <v>1</v>
      </c>
      <c r="O351" s="12">
        <v>1</v>
      </c>
      <c r="P351" s="12">
        <v>1</v>
      </c>
      <c r="Q351" s="12">
        <v>1</v>
      </c>
      <c r="R351" s="12">
        <v>1</v>
      </c>
      <c r="S351" s="12">
        <v>1</v>
      </c>
      <c r="T351" s="12">
        <v>1</v>
      </c>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v>65</v>
      </c>
      <c r="AU351" s="12">
        <v>64</v>
      </c>
      <c r="AV351" s="12">
        <v>63.5</v>
      </c>
      <c r="AW351" s="12">
        <v>63</v>
      </c>
      <c r="AX351" s="12">
        <v>63</v>
      </c>
      <c r="AY351" s="12">
        <v>63</v>
      </c>
      <c r="AZ351" s="12">
        <v>62.5</v>
      </c>
      <c r="BA351" s="12">
        <v>66</v>
      </c>
      <c r="BB351" s="12">
        <v>71</v>
      </c>
      <c r="BC351" s="12">
        <v>75.5</v>
      </c>
      <c r="BD351" s="12">
        <v>80.5</v>
      </c>
      <c r="BE351" s="12">
        <v>84.5</v>
      </c>
      <c r="BF351" s="12">
        <v>88.5</v>
      </c>
      <c r="BG351" s="12">
        <v>91</v>
      </c>
      <c r="BH351" s="12">
        <v>94</v>
      </c>
      <c r="BI351" s="12">
        <v>96.5</v>
      </c>
      <c r="BJ351" s="12">
        <v>97.5</v>
      </c>
      <c r="BK351" s="12">
        <v>98</v>
      </c>
      <c r="BL351" s="12">
        <v>95.5</v>
      </c>
      <c r="BM351" s="12">
        <v>91</v>
      </c>
      <c r="BN351" s="12">
        <v>87</v>
      </c>
      <c r="BO351" s="12">
        <v>83.5</v>
      </c>
      <c r="BP351" s="12">
        <v>80</v>
      </c>
      <c r="BQ351" s="12">
        <v>77.5</v>
      </c>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c r="CO351" s="12"/>
      <c r="CP351" s="12"/>
      <c r="CQ351" s="12"/>
      <c r="CR351" s="12"/>
      <c r="CS351" s="12"/>
      <c r="CT351" s="12"/>
      <c r="CU351" s="12"/>
      <c r="CV351" s="12"/>
      <c r="CW351" s="12"/>
      <c r="CX351" s="12"/>
      <c r="CY351" s="12"/>
      <c r="CZ351" s="12"/>
      <c r="DA351" s="12"/>
      <c r="DB351" s="12"/>
      <c r="DC351" s="12"/>
      <c r="DD351" s="12"/>
      <c r="DH351" s="12"/>
      <c r="DI351" s="12"/>
      <c r="DJ351" s="12"/>
    </row>
    <row r="352" spans="1:114" x14ac:dyDescent="0.25">
      <c r="A352" s="12" t="s">
        <v>66</v>
      </c>
      <c r="B352" s="12" t="s">
        <v>65</v>
      </c>
      <c r="C352" s="12" t="s">
        <v>65</v>
      </c>
      <c r="D352" s="12" t="s">
        <v>35</v>
      </c>
      <c r="E352" s="12" t="s">
        <v>65</v>
      </c>
      <c r="F352" s="12" t="s">
        <v>65</v>
      </c>
      <c r="G352" s="12" t="s">
        <v>65</v>
      </c>
      <c r="H352" s="12" t="s">
        <v>157</v>
      </c>
      <c r="I352" s="12" t="s">
        <v>65</v>
      </c>
      <c r="J352" s="31">
        <v>42565</v>
      </c>
      <c r="K352" s="12">
        <v>17</v>
      </c>
      <c r="L352" s="12">
        <v>19</v>
      </c>
      <c r="M352" s="12">
        <v>1</v>
      </c>
      <c r="N352" s="12">
        <v>1</v>
      </c>
      <c r="O352" s="12">
        <v>1</v>
      </c>
      <c r="P352" s="12">
        <v>1</v>
      </c>
      <c r="Q352" s="12">
        <v>1</v>
      </c>
      <c r="R352" s="12">
        <v>1</v>
      </c>
      <c r="S352" s="12">
        <v>1</v>
      </c>
      <c r="T352" s="12">
        <v>1</v>
      </c>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v>74.5</v>
      </c>
      <c r="AU352" s="12">
        <v>71.5</v>
      </c>
      <c r="AV352" s="12">
        <v>69</v>
      </c>
      <c r="AW352" s="12">
        <v>66</v>
      </c>
      <c r="AX352" s="12">
        <v>64.5</v>
      </c>
      <c r="AY352" s="12">
        <v>63</v>
      </c>
      <c r="AZ352" s="12">
        <v>63.5</v>
      </c>
      <c r="BA352" s="12">
        <v>67</v>
      </c>
      <c r="BB352" s="12">
        <v>70.5</v>
      </c>
      <c r="BC352" s="12">
        <v>76.5</v>
      </c>
      <c r="BD352" s="12">
        <v>83.5</v>
      </c>
      <c r="BE352" s="12">
        <v>87.5</v>
      </c>
      <c r="BF352" s="12">
        <v>91</v>
      </c>
      <c r="BG352" s="12">
        <v>94.5</v>
      </c>
      <c r="BH352" s="12">
        <v>97</v>
      </c>
      <c r="BI352" s="12">
        <v>100</v>
      </c>
      <c r="BJ352" s="12">
        <v>101</v>
      </c>
      <c r="BK352" s="12">
        <v>99.5</v>
      </c>
      <c r="BL352" s="12">
        <v>95.5</v>
      </c>
      <c r="BM352" s="12">
        <v>89.5</v>
      </c>
      <c r="BN352" s="12">
        <v>83.5</v>
      </c>
      <c r="BO352" s="12">
        <v>77</v>
      </c>
      <c r="BP352" s="12">
        <v>71</v>
      </c>
      <c r="BQ352" s="12">
        <v>68.5</v>
      </c>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H352" s="12"/>
      <c r="DI352" s="12"/>
      <c r="DJ352" s="12"/>
    </row>
    <row r="353" spans="1:114" x14ac:dyDescent="0.25">
      <c r="A353" s="12" t="s">
        <v>66</v>
      </c>
      <c r="B353" s="12" t="s">
        <v>65</v>
      </c>
      <c r="C353" s="12" t="s">
        <v>65</v>
      </c>
      <c r="D353" s="12" t="s">
        <v>35</v>
      </c>
      <c r="E353" s="12" t="s">
        <v>65</v>
      </c>
      <c r="F353" s="12" t="s">
        <v>65</v>
      </c>
      <c r="G353" s="12" t="s">
        <v>65</v>
      </c>
      <c r="H353" s="12" t="s">
        <v>157</v>
      </c>
      <c r="I353" s="12" t="s">
        <v>65</v>
      </c>
      <c r="J353" s="31">
        <v>42577</v>
      </c>
      <c r="K353" s="12">
        <v>16</v>
      </c>
      <c r="L353" s="12">
        <v>19</v>
      </c>
      <c r="M353" s="12">
        <v>1</v>
      </c>
      <c r="N353" s="12">
        <v>1</v>
      </c>
      <c r="O353" s="12">
        <v>1</v>
      </c>
      <c r="P353" s="12">
        <v>1</v>
      </c>
      <c r="Q353" s="12">
        <v>1</v>
      </c>
      <c r="R353" s="12">
        <v>1</v>
      </c>
      <c r="S353" s="12">
        <v>1</v>
      </c>
      <c r="T353" s="12">
        <v>1</v>
      </c>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v>70.5</v>
      </c>
      <c r="AU353" s="12">
        <v>68.5</v>
      </c>
      <c r="AV353" s="12">
        <v>66.5</v>
      </c>
      <c r="AW353" s="12">
        <v>64.5</v>
      </c>
      <c r="AX353" s="12">
        <v>63</v>
      </c>
      <c r="AY353" s="12">
        <v>62</v>
      </c>
      <c r="AZ353" s="12">
        <v>62.5</v>
      </c>
      <c r="BA353" s="12">
        <v>65.5</v>
      </c>
      <c r="BB353" s="12">
        <v>70</v>
      </c>
      <c r="BC353" s="12">
        <v>75.5</v>
      </c>
      <c r="BD353" s="12">
        <v>82</v>
      </c>
      <c r="BE353" s="12">
        <v>89.5</v>
      </c>
      <c r="BF353" s="12">
        <v>93</v>
      </c>
      <c r="BG353" s="12">
        <v>96.5</v>
      </c>
      <c r="BH353" s="12">
        <v>100</v>
      </c>
      <c r="BI353" s="12">
        <v>103</v>
      </c>
      <c r="BJ353" s="12">
        <v>104</v>
      </c>
      <c r="BK353" s="12">
        <v>103.5</v>
      </c>
      <c r="BL353" s="12">
        <v>102</v>
      </c>
      <c r="BM353" s="12">
        <v>96.5</v>
      </c>
      <c r="BN353" s="12">
        <v>91</v>
      </c>
      <c r="BO353" s="12">
        <v>86</v>
      </c>
      <c r="BP353" s="12">
        <v>82</v>
      </c>
      <c r="BQ353" s="12">
        <v>78.5</v>
      </c>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c r="CO353" s="12"/>
      <c r="CP353" s="12"/>
      <c r="CQ353" s="12"/>
      <c r="CR353" s="12"/>
      <c r="CS353" s="12"/>
      <c r="CT353" s="12"/>
      <c r="CU353" s="12"/>
      <c r="CV353" s="12"/>
      <c r="CW353" s="12"/>
      <c r="CX353" s="12"/>
      <c r="CY353" s="12"/>
      <c r="CZ353" s="12"/>
      <c r="DA353" s="12"/>
      <c r="DB353" s="12"/>
      <c r="DC353" s="12"/>
      <c r="DD353" s="12"/>
      <c r="DH353" s="12"/>
      <c r="DI353" s="12"/>
      <c r="DJ353" s="12"/>
    </row>
    <row r="354" spans="1:114" x14ac:dyDescent="0.25">
      <c r="A354" s="12" t="s">
        <v>66</v>
      </c>
      <c r="B354" s="12" t="s">
        <v>65</v>
      </c>
      <c r="C354" s="12" t="s">
        <v>65</v>
      </c>
      <c r="D354" s="12" t="s">
        <v>35</v>
      </c>
      <c r="E354" s="12" t="s">
        <v>65</v>
      </c>
      <c r="F354" s="12" t="s">
        <v>65</v>
      </c>
      <c r="G354" s="12" t="s">
        <v>65</v>
      </c>
      <c r="H354" s="12" t="s">
        <v>157</v>
      </c>
      <c r="I354" s="12" t="s">
        <v>65</v>
      </c>
      <c r="J354" s="31">
        <v>42578</v>
      </c>
      <c r="K354" s="12">
        <v>16</v>
      </c>
      <c r="L354" s="12">
        <v>19</v>
      </c>
      <c r="M354" s="12">
        <v>1</v>
      </c>
      <c r="N354" s="12">
        <v>1</v>
      </c>
      <c r="O354" s="12">
        <v>1</v>
      </c>
      <c r="P354" s="12">
        <v>1</v>
      </c>
      <c r="Q354" s="12">
        <v>1</v>
      </c>
      <c r="R354" s="12">
        <v>1</v>
      </c>
      <c r="S354" s="12">
        <v>1</v>
      </c>
      <c r="T354" s="12">
        <v>1</v>
      </c>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v>79</v>
      </c>
      <c r="AU354" s="12">
        <v>78</v>
      </c>
      <c r="AV354" s="12">
        <v>75.5</v>
      </c>
      <c r="AW354" s="12">
        <v>69</v>
      </c>
      <c r="AX354" s="12">
        <v>66.5</v>
      </c>
      <c r="AY354" s="12">
        <v>66</v>
      </c>
      <c r="AZ354" s="12">
        <v>65.5</v>
      </c>
      <c r="BA354" s="12">
        <v>68</v>
      </c>
      <c r="BB354" s="12">
        <v>72.5</v>
      </c>
      <c r="BC354" s="12">
        <v>78</v>
      </c>
      <c r="BD354" s="12">
        <v>83</v>
      </c>
      <c r="BE354" s="12">
        <v>86.5</v>
      </c>
      <c r="BF354" s="12">
        <v>90.5</v>
      </c>
      <c r="BG354" s="12">
        <v>94.5</v>
      </c>
      <c r="BH354" s="12">
        <v>101</v>
      </c>
      <c r="BI354" s="12">
        <v>103</v>
      </c>
      <c r="BJ354" s="12">
        <v>103</v>
      </c>
      <c r="BK354" s="12">
        <v>102</v>
      </c>
      <c r="BL354" s="12">
        <v>99.5</v>
      </c>
      <c r="BM354" s="12">
        <v>93</v>
      </c>
      <c r="BN354" s="12">
        <v>86.5</v>
      </c>
      <c r="BO354" s="12">
        <v>82.5</v>
      </c>
      <c r="BP354" s="12">
        <v>79.5</v>
      </c>
      <c r="BQ354" s="12">
        <v>77.5</v>
      </c>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H354" s="12"/>
      <c r="DI354" s="12"/>
      <c r="DJ354" s="12"/>
    </row>
    <row r="355" spans="1:114" x14ac:dyDescent="0.25">
      <c r="A355" s="12" t="s">
        <v>66</v>
      </c>
      <c r="B355" s="12" t="s">
        <v>65</v>
      </c>
      <c r="C355" s="12" t="s">
        <v>65</v>
      </c>
      <c r="D355" s="12" t="s">
        <v>35</v>
      </c>
      <c r="E355" s="12" t="s">
        <v>65</v>
      </c>
      <c r="F355" s="12" t="s">
        <v>65</v>
      </c>
      <c r="G355" s="12" t="s">
        <v>65</v>
      </c>
      <c r="H355" s="12" t="s">
        <v>157</v>
      </c>
      <c r="I355" s="12" t="s">
        <v>65</v>
      </c>
      <c r="J355" s="31">
        <v>42579</v>
      </c>
      <c r="K355" s="12">
        <v>16</v>
      </c>
      <c r="L355" s="12">
        <v>19</v>
      </c>
      <c r="M355" s="12">
        <v>1</v>
      </c>
      <c r="N355" s="12">
        <v>1</v>
      </c>
      <c r="O355" s="12">
        <v>1</v>
      </c>
      <c r="P355" s="12">
        <v>1</v>
      </c>
      <c r="Q355" s="12">
        <v>1</v>
      </c>
      <c r="R355" s="12">
        <v>1</v>
      </c>
      <c r="S355" s="12">
        <v>1</v>
      </c>
      <c r="T355" s="12">
        <v>1</v>
      </c>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v>74.5</v>
      </c>
      <c r="AU355" s="12">
        <v>68.5</v>
      </c>
      <c r="AV355" s="12">
        <v>66</v>
      </c>
      <c r="AW355" s="12">
        <v>64</v>
      </c>
      <c r="AX355" s="12">
        <v>63.5</v>
      </c>
      <c r="AY355" s="12">
        <v>61.5</v>
      </c>
      <c r="AZ355" s="12">
        <v>61</v>
      </c>
      <c r="BA355" s="12">
        <v>62.5</v>
      </c>
      <c r="BB355" s="12">
        <v>66.5</v>
      </c>
      <c r="BC355" s="12">
        <v>72</v>
      </c>
      <c r="BD355" s="12">
        <v>76.5</v>
      </c>
      <c r="BE355" s="12">
        <v>81</v>
      </c>
      <c r="BF355" s="12">
        <v>86.5</v>
      </c>
      <c r="BG355" s="12">
        <v>90.5</v>
      </c>
      <c r="BH355" s="12">
        <v>94</v>
      </c>
      <c r="BI355" s="12">
        <v>98</v>
      </c>
      <c r="BJ355" s="12">
        <v>102</v>
      </c>
      <c r="BK355" s="12">
        <v>100.5</v>
      </c>
      <c r="BL355" s="12">
        <v>96.5</v>
      </c>
      <c r="BM355" s="12">
        <v>90.5</v>
      </c>
      <c r="BN355" s="12">
        <v>85</v>
      </c>
      <c r="BO355" s="12">
        <v>81</v>
      </c>
      <c r="BP355" s="12">
        <v>77</v>
      </c>
      <c r="BQ355" s="12">
        <v>76.5</v>
      </c>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c r="CO355" s="12"/>
      <c r="CP355" s="12"/>
      <c r="CQ355" s="12"/>
      <c r="CR355" s="12"/>
      <c r="CS355" s="12"/>
      <c r="CT355" s="12"/>
      <c r="CU355" s="12"/>
      <c r="CV355" s="12"/>
      <c r="CW355" s="12"/>
      <c r="CX355" s="12"/>
      <c r="CY355" s="12"/>
      <c r="CZ355" s="12"/>
      <c r="DA355" s="12"/>
      <c r="DB355" s="12"/>
      <c r="DC355" s="12"/>
      <c r="DD355" s="12"/>
      <c r="DH355" s="12"/>
      <c r="DI355" s="12"/>
      <c r="DJ355" s="12"/>
    </row>
    <row r="356" spans="1:114" x14ac:dyDescent="0.25">
      <c r="A356" s="12" t="s">
        <v>66</v>
      </c>
      <c r="B356" s="12" t="s">
        <v>65</v>
      </c>
      <c r="C356" s="12" t="s">
        <v>65</v>
      </c>
      <c r="D356" s="12" t="s">
        <v>35</v>
      </c>
      <c r="E356" s="12" t="s">
        <v>65</v>
      </c>
      <c r="F356" s="12" t="s">
        <v>65</v>
      </c>
      <c r="G356" s="12" t="s">
        <v>65</v>
      </c>
      <c r="H356" s="12" t="s">
        <v>157</v>
      </c>
      <c r="I356" s="12" t="s">
        <v>65</v>
      </c>
      <c r="J356" s="31">
        <v>42597</v>
      </c>
      <c r="K356" s="12">
        <v>16</v>
      </c>
      <c r="L356" s="12">
        <v>19</v>
      </c>
      <c r="M356" s="12">
        <v>1</v>
      </c>
      <c r="N356" s="12">
        <v>1</v>
      </c>
      <c r="O356" s="12">
        <v>1</v>
      </c>
      <c r="P356" s="12">
        <v>1</v>
      </c>
      <c r="Q356" s="12">
        <v>1</v>
      </c>
      <c r="R356" s="12">
        <v>1</v>
      </c>
      <c r="S356" s="12">
        <v>1</v>
      </c>
      <c r="T356" s="12">
        <v>1</v>
      </c>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v>64</v>
      </c>
      <c r="AU356" s="12">
        <v>61</v>
      </c>
      <c r="AV356" s="12">
        <v>59.5</v>
      </c>
      <c r="AW356" s="12">
        <v>59</v>
      </c>
      <c r="AX356" s="12">
        <v>57.5</v>
      </c>
      <c r="AY356" s="12">
        <v>57</v>
      </c>
      <c r="AZ356" s="12">
        <v>56.5</v>
      </c>
      <c r="BA356" s="12">
        <v>57</v>
      </c>
      <c r="BB356" s="12">
        <v>59</v>
      </c>
      <c r="BC356" s="12">
        <v>63</v>
      </c>
      <c r="BD356" s="12">
        <v>67.5</v>
      </c>
      <c r="BE356" s="12">
        <v>73.5</v>
      </c>
      <c r="BF356" s="12">
        <v>79</v>
      </c>
      <c r="BG356" s="12">
        <v>83</v>
      </c>
      <c r="BH356" s="12">
        <v>87</v>
      </c>
      <c r="BI356" s="12">
        <v>88.5</v>
      </c>
      <c r="BJ356" s="12">
        <v>89.5</v>
      </c>
      <c r="BK356" s="12">
        <v>88</v>
      </c>
      <c r="BL356" s="12">
        <v>85.5</v>
      </c>
      <c r="BM356" s="12">
        <v>80.5</v>
      </c>
      <c r="BN356" s="12">
        <v>75</v>
      </c>
      <c r="BO356" s="12">
        <v>71</v>
      </c>
      <c r="BP356" s="12">
        <v>68</v>
      </c>
      <c r="BQ356" s="12">
        <v>66</v>
      </c>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H356" s="12"/>
      <c r="DI356" s="12"/>
      <c r="DJ356" s="12"/>
    </row>
    <row r="357" spans="1:114" x14ac:dyDescent="0.25">
      <c r="A357" s="12" t="s">
        <v>66</v>
      </c>
      <c r="B357" s="12" t="s">
        <v>65</v>
      </c>
      <c r="C357" s="12" t="s">
        <v>65</v>
      </c>
      <c r="D357" s="12" t="s">
        <v>35</v>
      </c>
      <c r="E357" s="12" t="s">
        <v>65</v>
      </c>
      <c r="F357" s="12" t="s">
        <v>65</v>
      </c>
      <c r="G357" s="12" t="s">
        <v>65</v>
      </c>
      <c r="H357" s="12" t="s">
        <v>157</v>
      </c>
      <c r="I357" s="12" t="s">
        <v>65</v>
      </c>
      <c r="J357" s="31">
        <v>42598</v>
      </c>
      <c r="K357" s="12">
        <v>16</v>
      </c>
      <c r="L357" s="12">
        <v>19</v>
      </c>
      <c r="M357" s="12">
        <v>1</v>
      </c>
      <c r="N357" s="12">
        <v>1</v>
      </c>
      <c r="O357" s="12">
        <v>1</v>
      </c>
      <c r="P357" s="12">
        <v>1</v>
      </c>
      <c r="Q357" s="12">
        <v>1</v>
      </c>
      <c r="R357" s="12">
        <v>1</v>
      </c>
      <c r="S357" s="12">
        <v>1</v>
      </c>
      <c r="T357" s="12">
        <v>1</v>
      </c>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v>63.5</v>
      </c>
      <c r="AU357" s="12">
        <v>62</v>
      </c>
      <c r="AV357" s="12">
        <v>60.5</v>
      </c>
      <c r="AW357" s="12">
        <v>59.5</v>
      </c>
      <c r="AX357" s="12">
        <v>58.5</v>
      </c>
      <c r="AY357" s="12">
        <v>57.5</v>
      </c>
      <c r="AZ357" s="12">
        <v>57.5</v>
      </c>
      <c r="BA357" s="12">
        <v>59</v>
      </c>
      <c r="BB357" s="12">
        <v>62</v>
      </c>
      <c r="BC357" s="12">
        <v>66</v>
      </c>
      <c r="BD357" s="12">
        <v>70.5</v>
      </c>
      <c r="BE357" s="12">
        <v>76.5</v>
      </c>
      <c r="BF357" s="12">
        <v>79.5</v>
      </c>
      <c r="BG357" s="12">
        <v>83</v>
      </c>
      <c r="BH357" s="12">
        <v>87</v>
      </c>
      <c r="BI357" s="12">
        <v>90.5</v>
      </c>
      <c r="BJ357" s="12">
        <v>95</v>
      </c>
      <c r="BK357" s="12">
        <v>92.5</v>
      </c>
      <c r="BL357" s="12">
        <v>91</v>
      </c>
      <c r="BM357" s="12">
        <v>85.5</v>
      </c>
      <c r="BN357" s="12">
        <v>79.5</v>
      </c>
      <c r="BO357" s="12">
        <v>75.5</v>
      </c>
      <c r="BP357" s="12">
        <v>71.5</v>
      </c>
      <c r="BQ357" s="12">
        <v>70</v>
      </c>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c r="CO357" s="12"/>
      <c r="CP357" s="12"/>
      <c r="CQ357" s="12"/>
      <c r="CR357" s="12"/>
      <c r="CS357" s="12"/>
      <c r="CT357" s="12"/>
      <c r="CU357" s="12"/>
      <c r="CV357" s="12"/>
      <c r="CW357" s="12"/>
      <c r="CX357" s="12"/>
      <c r="CY357" s="12"/>
      <c r="CZ357" s="12"/>
      <c r="DA357" s="12"/>
      <c r="DB357" s="12"/>
      <c r="DC357" s="12"/>
      <c r="DD357" s="12"/>
      <c r="DH357" s="12"/>
      <c r="DI357" s="12"/>
      <c r="DJ357" s="12"/>
    </row>
    <row r="358" spans="1:114" x14ac:dyDescent="0.25">
      <c r="A358" s="12" t="s">
        <v>66</v>
      </c>
      <c r="B358" s="12" t="s">
        <v>65</v>
      </c>
      <c r="C358" s="12" t="s">
        <v>65</v>
      </c>
      <c r="D358" s="12" t="s">
        <v>35</v>
      </c>
      <c r="E358" s="12" t="s">
        <v>65</v>
      </c>
      <c r="F358" s="12" t="s">
        <v>65</v>
      </c>
      <c r="G358" s="12" t="s">
        <v>65</v>
      </c>
      <c r="H358" s="12" t="s">
        <v>157</v>
      </c>
      <c r="I358" s="12" t="s">
        <v>65</v>
      </c>
      <c r="J358" s="31">
        <v>42599</v>
      </c>
      <c r="K358" s="12">
        <v>16</v>
      </c>
      <c r="L358" s="12">
        <v>19</v>
      </c>
      <c r="M358" s="12">
        <v>1</v>
      </c>
      <c r="N358" s="12">
        <v>1</v>
      </c>
      <c r="O358" s="12">
        <v>1</v>
      </c>
      <c r="P358" s="12">
        <v>1</v>
      </c>
      <c r="Q358" s="12">
        <v>1</v>
      </c>
      <c r="R358" s="12">
        <v>1</v>
      </c>
      <c r="S358" s="12">
        <v>1</v>
      </c>
      <c r="T358" s="12">
        <v>1</v>
      </c>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v>69.5</v>
      </c>
      <c r="AU358" s="12">
        <v>65.5</v>
      </c>
      <c r="AV358" s="12">
        <v>64.5</v>
      </c>
      <c r="AW358" s="12">
        <v>61.5</v>
      </c>
      <c r="AX358" s="12">
        <v>60.5</v>
      </c>
      <c r="AY358" s="12">
        <v>60.5</v>
      </c>
      <c r="AZ358" s="12">
        <v>61</v>
      </c>
      <c r="BA358" s="12">
        <v>62</v>
      </c>
      <c r="BB358" s="12">
        <v>66</v>
      </c>
      <c r="BC358" s="12">
        <v>71</v>
      </c>
      <c r="BD358" s="12">
        <v>74.5</v>
      </c>
      <c r="BE358" s="12">
        <v>80</v>
      </c>
      <c r="BF358" s="12">
        <v>81.5</v>
      </c>
      <c r="BG358" s="12">
        <v>84.5</v>
      </c>
      <c r="BH358" s="12">
        <v>88.5</v>
      </c>
      <c r="BI358" s="12">
        <v>91.5</v>
      </c>
      <c r="BJ358" s="12">
        <v>95.5</v>
      </c>
      <c r="BK358" s="12">
        <v>92.5</v>
      </c>
      <c r="BL358" s="12">
        <v>90</v>
      </c>
      <c r="BM358" s="12">
        <v>84</v>
      </c>
      <c r="BN358" s="12">
        <v>78.5</v>
      </c>
      <c r="BO358" s="12">
        <v>73.5</v>
      </c>
      <c r="BP358" s="12">
        <v>70</v>
      </c>
      <c r="BQ358" s="12">
        <v>67.5</v>
      </c>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H358" s="12"/>
      <c r="DI358" s="12"/>
      <c r="DJ358" s="12"/>
    </row>
    <row r="359" spans="1:114" x14ac:dyDescent="0.25">
      <c r="A359" s="12" t="s">
        <v>66</v>
      </c>
      <c r="B359" s="12" t="s">
        <v>65</v>
      </c>
      <c r="C359" s="12" t="s">
        <v>65</v>
      </c>
      <c r="D359" s="12" t="s">
        <v>35</v>
      </c>
      <c r="E359" s="12" t="s">
        <v>65</v>
      </c>
      <c r="F359" s="12" t="s">
        <v>65</v>
      </c>
      <c r="G359" s="12" t="s">
        <v>65</v>
      </c>
      <c r="H359" s="12" t="s">
        <v>157</v>
      </c>
      <c r="I359" s="12" t="s">
        <v>65</v>
      </c>
      <c r="J359" s="31">
        <v>42632</v>
      </c>
      <c r="K359" s="12">
        <v>17</v>
      </c>
      <c r="L359" s="12">
        <v>19</v>
      </c>
      <c r="M359" s="12">
        <v>1</v>
      </c>
      <c r="N359" s="12">
        <v>1</v>
      </c>
      <c r="O359" s="12">
        <v>1</v>
      </c>
      <c r="P359" s="12">
        <v>1</v>
      </c>
      <c r="Q359" s="12">
        <v>1</v>
      </c>
      <c r="R359" s="12">
        <v>1</v>
      </c>
      <c r="S359" s="12">
        <v>1</v>
      </c>
      <c r="T359" s="12">
        <v>1</v>
      </c>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v>72.5</v>
      </c>
      <c r="AU359" s="12">
        <v>70.5</v>
      </c>
      <c r="AV359" s="12">
        <v>68.5</v>
      </c>
      <c r="AW359" s="12">
        <v>68</v>
      </c>
      <c r="AX359" s="12">
        <v>67</v>
      </c>
      <c r="AY359" s="12">
        <v>67</v>
      </c>
      <c r="AZ359" s="12">
        <v>66</v>
      </c>
      <c r="BA359" s="12">
        <v>67</v>
      </c>
      <c r="BB359" s="12">
        <v>71.5</v>
      </c>
      <c r="BC359" s="12">
        <v>76.5</v>
      </c>
      <c r="BD359" s="12">
        <v>83.5</v>
      </c>
      <c r="BE359" s="12">
        <v>88</v>
      </c>
      <c r="BF359" s="12">
        <v>91.5</v>
      </c>
      <c r="BG359" s="12">
        <v>94.5</v>
      </c>
      <c r="BH359" s="12">
        <v>96.5</v>
      </c>
      <c r="BI359" s="12">
        <v>98</v>
      </c>
      <c r="BJ359" s="12">
        <v>98.5</v>
      </c>
      <c r="BK359" s="12">
        <v>96.5</v>
      </c>
      <c r="BL359" s="12">
        <v>92.5</v>
      </c>
      <c r="BM359" s="12">
        <v>88</v>
      </c>
      <c r="BN359" s="12">
        <v>84.5</v>
      </c>
      <c r="BO359" s="12">
        <v>81.5</v>
      </c>
      <c r="BP359" s="12">
        <v>79.5</v>
      </c>
      <c r="BQ359" s="12">
        <v>77.5</v>
      </c>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c r="CO359" s="12"/>
      <c r="CP359" s="12"/>
      <c r="CQ359" s="12"/>
      <c r="CR359" s="12"/>
      <c r="CS359" s="12"/>
      <c r="CT359" s="12"/>
      <c r="CU359" s="12"/>
      <c r="CV359" s="12"/>
      <c r="CW359" s="12"/>
      <c r="CX359" s="12"/>
      <c r="CY359" s="12"/>
      <c r="CZ359" s="12"/>
      <c r="DA359" s="12"/>
      <c r="DB359" s="12"/>
      <c r="DC359" s="12"/>
      <c r="DD359" s="12"/>
      <c r="DH359" s="12"/>
      <c r="DI359" s="12"/>
      <c r="DJ359" s="12"/>
    </row>
    <row r="360" spans="1:114" x14ac:dyDescent="0.25">
      <c r="A360" s="12" t="s">
        <v>66</v>
      </c>
      <c r="B360" s="12" t="s">
        <v>65</v>
      </c>
      <c r="C360" s="12" t="s">
        <v>65</v>
      </c>
      <c r="D360" s="12" t="s">
        <v>35</v>
      </c>
      <c r="E360" s="12" t="s">
        <v>65</v>
      </c>
      <c r="F360" s="12" t="s">
        <v>65</v>
      </c>
      <c r="G360" s="12" t="s">
        <v>65</v>
      </c>
      <c r="H360" s="12" t="s">
        <v>157</v>
      </c>
      <c r="I360" s="12" t="s">
        <v>65</v>
      </c>
      <c r="J360" s="31">
        <v>42639</v>
      </c>
      <c r="K360" s="12">
        <v>17</v>
      </c>
      <c r="L360" s="12">
        <v>19</v>
      </c>
      <c r="M360" s="12">
        <v>1</v>
      </c>
      <c r="N360" s="12">
        <v>1</v>
      </c>
      <c r="O360" s="12">
        <v>1</v>
      </c>
      <c r="P360" s="12">
        <v>1</v>
      </c>
      <c r="Q360" s="12">
        <v>1</v>
      </c>
      <c r="R360" s="12">
        <v>1</v>
      </c>
      <c r="S360" s="12">
        <v>1</v>
      </c>
      <c r="T360" s="12">
        <v>1</v>
      </c>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v>70.5</v>
      </c>
      <c r="AU360" s="12">
        <v>68.5</v>
      </c>
      <c r="AV360" s="12">
        <v>66.5</v>
      </c>
      <c r="AW360" s="12">
        <v>65</v>
      </c>
      <c r="AX360" s="12">
        <v>64</v>
      </c>
      <c r="AY360" s="12">
        <v>65</v>
      </c>
      <c r="AZ360" s="12">
        <v>63</v>
      </c>
      <c r="BA360" s="12">
        <v>63</v>
      </c>
      <c r="BB360" s="12">
        <v>69</v>
      </c>
      <c r="BC360" s="12">
        <v>75.5</v>
      </c>
      <c r="BD360" s="12">
        <v>80.5</v>
      </c>
      <c r="BE360" s="12">
        <v>85.5</v>
      </c>
      <c r="BF360" s="12">
        <v>91</v>
      </c>
      <c r="BG360" s="12">
        <v>94.5</v>
      </c>
      <c r="BH360" s="12">
        <v>96.5</v>
      </c>
      <c r="BI360" s="12">
        <v>97.5</v>
      </c>
      <c r="BJ360" s="12">
        <v>99</v>
      </c>
      <c r="BK360" s="12">
        <v>99.5</v>
      </c>
      <c r="BL360" s="12">
        <v>95.5</v>
      </c>
      <c r="BM360" s="12">
        <v>88.5</v>
      </c>
      <c r="BN360" s="12">
        <v>83</v>
      </c>
      <c r="BO360" s="12">
        <v>79</v>
      </c>
      <c r="BP360" s="12">
        <v>75.5</v>
      </c>
      <c r="BQ360" s="12">
        <v>72.5</v>
      </c>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H360" s="12"/>
      <c r="DI360" s="12"/>
      <c r="DJ360" s="12"/>
    </row>
    <row r="361" spans="1:114" x14ac:dyDescent="0.25">
      <c r="A361" s="12" t="s">
        <v>66</v>
      </c>
      <c r="B361" s="12" t="s">
        <v>65</v>
      </c>
      <c r="C361" s="12" t="s">
        <v>65</v>
      </c>
      <c r="D361" s="12" t="s">
        <v>35</v>
      </c>
      <c r="E361" s="12" t="s">
        <v>65</v>
      </c>
      <c r="F361" s="12" t="s">
        <v>65</v>
      </c>
      <c r="G361" s="12" t="s">
        <v>65</v>
      </c>
      <c r="H361" s="12" t="s">
        <v>157</v>
      </c>
      <c r="I361" s="12" t="s">
        <v>65</v>
      </c>
      <c r="J361" s="31">
        <v>42640</v>
      </c>
      <c r="K361" s="12">
        <v>17</v>
      </c>
      <c r="L361" s="12">
        <v>19</v>
      </c>
      <c r="M361" s="12">
        <v>1</v>
      </c>
      <c r="N361" s="12">
        <v>1</v>
      </c>
      <c r="O361" s="12">
        <v>1</v>
      </c>
      <c r="P361" s="12">
        <v>1</v>
      </c>
      <c r="Q361" s="12">
        <v>1</v>
      </c>
      <c r="R361" s="12">
        <v>1</v>
      </c>
      <c r="S361" s="12">
        <v>1</v>
      </c>
      <c r="T361" s="12">
        <v>1</v>
      </c>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v>70</v>
      </c>
      <c r="AU361" s="12">
        <v>67.5</v>
      </c>
      <c r="AV361" s="12">
        <v>66</v>
      </c>
      <c r="AW361" s="12">
        <v>64.5</v>
      </c>
      <c r="AX361" s="12">
        <v>63.5</v>
      </c>
      <c r="AY361" s="12">
        <v>63</v>
      </c>
      <c r="AZ361" s="12">
        <v>62</v>
      </c>
      <c r="BA361" s="12">
        <v>63.5</v>
      </c>
      <c r="BB361" s="12">
        <v>68.5</v>
      </c>
      <c r="BC361" s="12">
        <v>75</v>
      </c>
      <c r="BD361" s="12">
        <v>82</v>
      </c>
      <c r="BE361" s="12">
        <v>88.5</v>
      </c>
      <c r="BF361" s="12">
        <v>92</v>
      </c>
      <c r="BG361" s="12">
        <v>94.5</v>
      </c>
      <c r="BH361" s="12">
        <v>96</v>
      </c>
      <c r="BI361" s="12">
        <v>99</v>
      </c>
      <c r="BJ361" s="12">
        <v>99.5</v>
      </c>
      <c r="BK361" s="12">
        <v>97</v>
      </c>
      <c r="BL361" s="12">
        <v>91</v>
      </c>
      <c r="BM361" s="12">
        <v>85.5</v>
      </c>
      <c r="BN361" s="12">
        <v>82</v>
      </c>
      <c r="BO361" s="12">
        <v>79</v>
      </c>
      <c r="BP361" s="12">
        <v>77</v>
      </c>
      <c r="BQ361" s="12">
        <v>76</v>
      </c>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H361" s="12"/>
      <c r="DI361" s="12"/>
      <c r="DJ361" s="12"/>
    </row>
    <row r="362" spans="1:114" x14ac:dyDescent="0.25">
      <c r="A362" s="12" t="s">
        <v>66</v>
      </c>
      <c r="B362" s="12" t="s">
        <v>65</v>
      </c>
      <c r="C362" s="12" t="s">
        <v>65</v>
      </c>
      <c r="D362" s="12" t="s">
        <v>35</v>
      </c>
      <c r="E362" s="12" t="s">
        <v>65</v>
      </c>
      <c r="F362" s="12" t="s">
        <v>65</v>
      </c>
      <c r="G362" s="12" t="s">
        <v>65</v>
      </c>
      <c r="H362" s="12" t="s">
        <v>157</v>
      </c>
      <c r="I362" s="12" t="s">
        <v>65</v>
      </c>
      <c r="K362" s="12">
        <v>16</v>
      </c>
      <c r="L362" s="12">
        <v>19</v>
      </c>
      <c r="M362" s="12">
        <v>1</v>
      </c>
      <c r="N362" s="12">
        <v>1</v>
      </c>
      <c r="O362" s="12">
        <v>1</v>
      </c>
      <c r="P362" s="12">
        <v>1</v>
      </c>
      <c r="Q362" s="12">
        <v>1</v>
      </c>
      <c r="R362" s="12">
        <v>1</v>
      </c>
      <c r="S362" s="12">
        <v>1</v>
      </c>
      <c r="T362" s="12">
        <v>1</v>
      </c>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v>71</v>
      </c>
      <c r="AU362" s="12">
        <v>68.099999999999994</v>
      </c>
      <c r="AV362" s="12">
        <v>66.2</v>
      </c>
      <c r="AW362" s="12">
        <v>64.05</v>
      </c>
      <c r="AX362" s="12">
        <v>62.55</v>
      </c>
      <c r="AY362" s="12">
        <v>61.4</v>
      </c>
      <c r="AZ362" s="12">
        <v>61.45</v>
      </c>
      <c r="BA362" s="12">
        <v>64.25</v>
      </c>
      <c r="BB362" s="12">
        <v>68.7</v>
      </c>
      <c r="BC362" s="12">
        <v>74.05</v>
      </c>
      <c r="BD362" s="12">
        <v>79</v>
      </c>
      <c r="BE362" s="12">
        <v>83.95</v>
      </c>
      <c r="BF362" s="12">
        <v>87.95</v>
      </c>
      <c r="BG362" s="12">
        <v>91.5</v>
      </c>
      <c r="BH362" s="12">
        <v>94.95</v>
      </c>
      <c r="BI362" s="12">
        <v>97.2</v>
      </c>
      <c r="BJ362" s="12">
        <v>98.5</v>
      </c>
      <c r="BK362" s="12">
        <v>96.8</v>
      </c>
      <c r="BL362" s="12">
        <v>94.05</v>
      </c>
      <c r="BM362" s="12">
        <v>88.9</v>
      </c>
      <c r="BN362" s="12">
        <v>83.4</v>
      </c>
      <c r="BO362" s="12">
        <v>79.55</v>
      </c>
      <c r="BP362" s="12">
        <v>76.5</v>
      </c>
      <c r="BQ362" s="12">
        <v>74.05</v>
      </c>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H362" s="12"/>
      <c r="DI362" s="12"/>
      <c r="DJ362" s="12"/>
    </row>
    <row r="363" spans="1:114" x14ac:dyDescent="0.25">
      <c r="A363" s="12" t="s">
        <v>66</v>
      </c>
      <c r="B363" s="12" t="s">
        <v>65</v>
      </c>
      <c r="C363" s="12" t="s">
        <v>65</v>
      </c>
      <c r="D363" s="12" t="s">
        <v>35</v>
      </c>
      <c r="E363" s="12" t="s">
        <v>65</v>
      </c>
      <c r="F363" s="12" t="s">
        <v>65</v>
      </c>
      <c r="G363" s="12" t="s">
        <v>65</v>
      </c>
      <c r="H363" s="12" t="s">
        <v>157</v>
      </c>
      <c r="I363" s="12" t="s">
        <v>125</v>
      </c>
      <c r="J363" s="31">
        <v>42523</v>
      </c>
      <c r="K363" s="12">
        <v>19</v>
      </c>
      <c r="L363" s="12">
        <v>19</v>
      </c>
      <c r="M363" s="12">
        <v>1</v>
      </c>
      <c r="N363" s="12">
        <v>1</v>
      </c>
      <c r="O363" s="12">
        <v>1</v>
      </c>
      <c r="P363" s="12">
        <v>1</v>
      </c>
      <c r="Q363" s="12">
        <v>1</v>
      </c>
      <c r="R363" s="12">
        <v>1</v>
      </c>
      <c r="S363" s="12">
        <v>1</v>
      </c>
      <c r="T363" s="12">
        <v>1</v>
      </c>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v>61.5</v>
      </c>
      <c r="AU363" s="12">
        <v>60.5</v>
      </c>
      <c r="AV363" s="12">
        <v>59.5</v>
      </c>
      <c r="AW363" s="12">
        <v>58</v>
      </c>
      <c r="AX363" s="12">
        <v>57.5</v>
      </c>
      <c r="AY363" s="12">
        <v>57</v>
      </c>
      <c r="AZ363" s="12">
        <v>57.5</v>
      </c>
      <c r="BA363" s="12">
        <v>61.5</v>
      </c>
      <c r="BB363" s="12">
        <v>66.5</v>
      </c>
      <c r="BC363" s="12">
        <v>70.5</v>
      </c>
      <c r="BD363" s="12">
        <v>72.5</v>
      </c>
      <c r="BE363" s="12">
        <v>76.5</v>
      </c>
      <c r="BF363" s="12">
        <v>83</v>
      </c>
      <c r="BG363" s="12">
        <v>89</v>
      </c>
      <c r="BH363" s="12">
        <v>92</v>
      </c>
      <c r="BI363" s="12">
        <v>94.5</v>
      </c>
      <c r="BJ363" s="12">
        <v>96</v>
      </c>
      <c r="BK363" s="12">
        <v>96</v>
      </c>
      <c r="BL363" s="12">
        <v>94</v>
      </c>
      <c r="BM363" s="12">
        <v>91</v>
      </c>
      <c r="BN363" s="12">
        <v>86</v>
      </c>
      <c r="BO363" s="12">
        <v>82.5</v>
      </c>
      <c r="BP363" s="12">
        <v>78</v>
      </c>
      <c r="BQ363" s="12">
        <v>73.5</v>
      </c>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c r="CO363" s="12"/>
      <c r="CP363" s="12"/>
      <c r="CQ363" s="12"/>
      <c r="CR363" s="12"/>
      <c r="CS363" s="12"/>
      <c r="CT363" s="12"/>
      <c r="CU363" s="12"/>
      <c r="CV363" s="12"/>
      <c r="CW363" s="12"/>
      <c r="CX363" s="12"/>
      <c r="CY363" s="12"/>
      <c r="CZ363" s="12"/>
      <c r="DA363" s="12"/>
      <c r="DB363" s="12"/>
      <c r="DC363" s="12"/>
      <c r="DD363" s="12"/>
      <c r="DH363" s="12"/>
      <c r="DI363" s="12"/>
      <c r="DJ363" s="12"/>
    </row>
    <row r="364" spans="1:114" x14ac:dyDescent="0.25">
      <c r="A364" s="12" t="s">
        <v>66</v>
      </c>
      <c r="B364" s="12" t="s">
        <v>65</v>
      </c>
      <c r="C364" s="12" t="s">
        <v>65</v>
      </c>
      <c r="D364" s="12" t="s">
        <v>35</v>
      </c>
      <c r="E364" s="12" t="s">
        <v>65</v>
      </c>
      <c r="F364" s="12" t="s">
        <v>65</v>
      </c>
      <c r="G364" s="12" t="s">
        <v>65</v>
      </c>
      <c r="H364" s="12" t="s">
        <v>157</v>
      </c>
      <c r="I364" s="12" t="s">
        <v>125</v>
      </c>
      <c r="J364" s="31">
        <v>42524</v>
      </c>
      <c r="K364" s="12">
        <v>16</v>
      </c>
      <c r="L364" s="12">
        <v>19</v>
      </c>
      <c r="M364" s="12">
        <v>1</v>
      </c>
      <c r="N364" s="12">
        <v>1</v>
      </c>
      <c r="O364" s="12">
        <v>1</v>
      </c>
      <c r="P364" s="12">
        <v>1</v>
      </c>
      <c r="Q364" s="12">
        <v>1</v>
      </c>
      <c r="R364" s="12">
        <v>1</v>
      </c>
      <c r="S364" s="12">
        <v>1</v>
      </c>
      <c r="T364" s="12">
        <v>1</v>
      </c>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v>70.5</v>
      </c>
      <c r="AU364" s="12">
        <v>67.5</v>
      </c>
      <c r="AV364" s="12">
        <v>65.5</v>
      </c>
      <c r="AW364" s="12">
        <v>64</v>
      </c>
      <c r="AX364" s="12">
        <v>63</v>
      </c>
      <c r="AY364" s="12">
        <v>62</v>
      </c>
      <c r="AZ364" s="12">
        <v>62</v>
      </c>
      <c r="BA364" s="12">
        <v>67.5</v>
      </c>
      <c r="BB364" s="12">
        <v>74.5</v>
      </c>
      <c r="BC364" s="12">
        <v>81.5</v>
      </c>
      <c r="BD364" s="12">
        <v>87</v>
      </c>
      <c r="BE364" s="12">
        <v>91</v>
      </c>
      <c r="BF364" s="12">
        <v>94</v>
      </c>
      <c r="BG364" s="12">
        <v>96.5</v>
      </c>
      <c r="BH364" s="12">
        <v>98.5</v>
      </c>
      <c r="BI364" s="12">
        <v>101</v>
      </c>
      <c r="BJ364" s="12">
        <v>102</v>
      </c>
      <c r="BK364" s="12">
        <v>102</v>
      </c>
      <c r="BL364" s="12">
        <v>99</v>
      </c>
      <c r="BM364" s="12">
        <v>93.5</v>
      </c>
      <c r="BN364" s="12">
        <v>87</v>
      </c>
      <c r="BO364" s="12">
        <v>84</v>
      </c>
      <c r="BP364" s="12">
        <v>81</v>
      </c>
      <c r="BQ364" s="12">
        <v>77</v>
      </c>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H364" s="12"/>
      <c r="DI364" s="12"/>
      <c r="DJ364" s="12"/>
    </row>
    <row r="365" spans="1:114" x14ac:dyDescent="0.25">
      <c r="A365" s="12" t="s">
        <v>66</v>
      </c>
      <c r="B365" s="12" t="s">
        <v>65</v>
      </c>
      <c r="C365" s="12" t="s">
        <v>65</v>
      </c>
      <c r="D365" s="12" t="s">
        <v>35</v>
      </c>
      <c r="E365" s="12" t="s">
        <v>65</v>
      </c>
      <c r="F365" s="12" t="s">
        <v>65</v>
      </c>
      <c r="G365" s="12" t="s">
        <v>65</v>
      </c>
      <c r="H365" s="12" t="s">
        <v>157</v>
      </c>
      <c r="I365" s="12" t="s">
        <v>125</v>
      </c>
      <c r="J365" s="31">
        <v>42541</v>
      </c>
      <c r="K365" s="12">
        <v>16</v>
      </c>
      <c r="L365" s="12">
        <v>19</v>
      </c>
      <c r="M365" s="12">
        <v>1</v>
      </c>
      <c r="N365" s="12">
        <v>1</v>
      </c>
      <c r="O365" s="12">
        <v>1</v>
      </c>
      <c r="P365" s="12">
        <v>1</v>
      </c>
      <c r="Q365" s="12">
        <v>1</v>
      </c>
      <c r="R365" s="12">
        <v>1</v>
      </c>
      <c r="S365" s="12">
        <v>1</v>
      </c>
      <c r="T365" s="12">
        <v>1</v>
      </c>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v>66.5</v>
      </c>
      <c r="AU365" s="12">
        <v>64.5</v>
      </c>
      <c r="AV365" s="12">
        <v>63</v>
      </c>
      <c r="AW365" s="12">
        <v>62</v>
      </c>
      <c r="AX365" s="12">
        <v>60.5</v>
      </c>
      <c r="AY365" s="12">
        <v>58.5</v>
      </c>
      <c r="AZ365" s="12">
        <v>59.5</v>
      </c>
      <c r="BA365" s="12">
        <v>64.5</v>
      </c>
      <c r="BB365" s="12">
        <v>70.5</v>
      </c>
      <c r="BC365" s="12">
        <v>76</v>
      </c>
      <c r="BD365" s="12">
        <v>81.5</v>
      </c>
      <c r="BE365" s="12">
        <v>85</v>
      </c>
      <c r="BF365" s="12">
        <v>89</v>
      </c>
      <c r="BG365" s="12">
        <v>91.5</v>
      </c>
      <c r="BH365" s="12">
        <v>92.5</v>
      </c>
      <c r="BI365" s="12">
        <v>93.5</v>
      </c>
      <c r="BJ365" s="12">
        <v>93.5</v>
      </c>
      <c r="BK365" s="12">
        <v>91.5</v>
      </c>
      <c r="BL365" s="12">
        <v>88.5</v>
      </c>
      <c r="BM365" s="12">
        <v>85</v>
      </c>
      <c r="BN365" s="12">
        <v>81.5</v>
      </c>
      <c r="BO365" s="12">
        <v>78</v>
      </c>
      <c r="BP365" s="12">
        <v>75.5</v>
      </c>
      <c r="BQ365" s="12">
        <v>73</v>
      </c>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c r="CO365" s="12"/>
      <c r="CP365" s="12"/>
      <c r="CQ365" s="12"/>
      <c r="CR365" s="12"/>
      <c r="CS365" s="12"/>
      <c r="CT365" s="12"/>
      <c r="CU365" s="12"/>
      <c r="CV365" s="12"/>
      <c r="CW365" s="12"/>
      <c r="CX365" s="12"/>
      <c r="CY365" s="12"/>
      <c r="CZ365" s="12"/>
      <c r="DA365" s="12"/>
      <c r="DB365" s="12"/>
      <c r="DC365" s="12"/>
      <c r="DD365" s="12"/>
      <c r="DH365" s="12"/>
      <c r="DI365" s="12"/>
      <c r="DJ365" s="12"/>
    </row>
    <row r="366" spans="1:114" x14ac:dyDescent="0.25">
      <c r="A366" s="12" t="s">
        <v>66</v>
      </c>
      <c r="B366" s="12" t="s">
        <v>65</v>
      </c>
      <c r="C366" s="12" t="s">
        <v>65</v>
      </c>
      <c r="D366" s="12" t="s">
        <v>35</v>
      </c>
      <c r="E366" s="12" t="s">
        <v>65</v>
      </c>
      <c r="F366" s="12" t="s">
        <v>65</v>
      </c>
      <c r="G366" s="12" t="s">
        <v>65</v>
      </c>
      <c r="H366" s="12" t="s">
        <v>157</v>
      </c>
      <c r="I366" s="12" t="s">
        <v>125</v>
      </c>
      <c r="J366" s="31">
        <v>42542</v>
      </c>
      <c r="K366" s="12">
        <v>18</v>
      </c>
      <c r="L366" s="12">
        <v>19</v>
      </c>
      <c r="M366" s="12">
        <v>1</v>
      </c>
      <c r="N366" s="12">
        <v>1</v>
      </c>
      <c r="O366" s="12">
        <v>1</v>
      </c>
      <c r="P366" s="12">
        <v>1</v>
      </c>
      <c r="Q366" s="12">
        <v>1</v>
      </c>
      <c r="R366" s="12">
        <v>1</v>
      </c>
      <c r="S366" s="12">
        <v>1</v>
      </c>
      <c r="T366" s="12">
        <v>1</v>
      </c>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v>71.5</v>
      </c>
      <c r="AU366" s="12">
        <v>69</v>
      </c>
      <c r="AV366" s="12">
        <v>67.5</v>
      </c>
      <c r="AW366" s="12">
        <v>65.5</v>
      </c>
      <c r="AX366" s="12">
        <v>63.5</v>
      </c>
      <c r="AY366" s="12">
        <v>62</v>
      </c>
      <c r="AZ366" s="12">
        <v>63</v>
      </c>
      <c r="BA366" s="12">
        <v>66.5</v>
      </c>
      <c r="BB366" s="12">
        <v>71.5</v>
      </c>
      <c r="BC366" s="12">
        <v>77</v>
      </c>
      <c r="BD366" s="12">
        <v>82.5</v>
      </c>
      <c r="BE366" s="12">
        <v>86</v>
      </c>
      <c r="BF366" s="12">
        <v>91</v>
      </c>
      <c r="BG366" s="12">
        <v>94.5</v>
      </c>
      <c r="BH366" s="12">
        <v>97</v>
      </c>
      <c r="BI366" s="12">
        <v>99.5</v>
      </c>
      <c r="BJ366" s="12">
        <v>98.5</v>
      </c>
      <c r="BK366" s="12">
        <v>95.5</v>
      </c>
      <c r="BL366" s="12">
        <v>91.5</v>
      </c>
      <c r="BM366" s="12">
        <v>87.5</v>
      </c>
      <c r="BN366" s="12">
        <v>81.5</v>
      </c>
      <c r="BO366" s="12">
        <v>77</v>
      </c>
      <c r="BP366" s="12">
        <v>73</v>
      </c>
      <c r="BQ366" s="12">
        <v>69</v>
      </c>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H366" s="12"/>
      <c r="DI366" s="12"/>
      <c r="DJ366" s="12"/>
    </row>
    <row r="367" spans="1:114" x14ac:dyDescent="0.25">
      <c r="A367" s="12" t="s">
        <v>66</v>
      </c>
      <c r="B367" s="12" t="s">
        <v>65</v>
      </c>
      <c r="C367" s="12" t="s">
        <v>65</v>
      </c>
      <c r="D367" s="12" t="s">
        <v>35</v>
      </c>
      <c r="E367" s="12" t="s">
        <v>65</v>
      </c>
      <c r="F367" s="12" t="s">
        <v>65</v>
      </c>
      <c r="G367" s="12" t="s">
        <v>65</v>
      </c>
      <c r="H367" s="12" t="s">
        <v>157</v>
      </c>
      <c r="I367" s="12" t="s">
        <v>125</v>
      </c>
      <c r="J367" s="31">
        <v>42543</v>
      </c>
      <c r="K367" s="12">
        <v>18</v>
      </c>
      <c r="L367" s="12">
        <v>19</v>
      </c>
      <c r="M367" s="12">
        <v>1</v>
      </c>
      <c r="N367" s="12">
        <v>1</v>
      </c>
      <c r="O367" s="12">
        <v>1</v>
      </c>
      <c r="P367" s="12">
        <v>1</v>
      </c>
      <c r="Q367" s="12">
        <v>1</v>
      </c>
      <c r="R367" s="12">
        <v>1</v>
      </c>
      <c r="S367" s="12">
        <v>1</v>
      </c>
      <c r="T367" s="12">
        <v>1</v>
      </c>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v>66</v>
      </c>
      <c r="AU367" s="12">
        <v>62.5</v>
      </c>
      <c r="AV367" s="12">
        <v>62</v>
      </c>
      <c r="AW367" s="12">
        <v>62</v>
      </c>
      <c r="AX367" s="12">
        <v>61.5</v>
      </c>
      <c r="AY367" s="12">
        <v>59.5</v>
      </c>
      <c r="AZ367" s="12">
        <v>59</v>
      </c>
      <c r="BA367" s="12">
        <v>60.5</v>
      </c>
      <c r="BB367" s="12">
        <v>65</v>
      </c>
      <c r="BC367" s="12">
        <v>69</v>
      </c>
      <c r="BD367" s="12">
        <v>72.5</v>
      </c>
      <c r="BE367" s="12">
        <v>75.5</v>
      </c>
      <c r="BF367" s="12">
        <v>78.5</v>
      </c>
      <c r="BG367" s="12">
        <v>80.5</v>
      </c>
      <c r="BH367" s="12">
        <v>82</v>
      </c>
      <c r="BI367" s="12">
        <v>82.5</v>
      </c>
      <c r="BJ367" s="12">
        <v>81</v>
      </c>
      <c r="BK367" s="12">
        <v>78.5</v>
      </c>
      <c r="BL367" s="12">
        <v>75.5</v>
      </c>
      <c r="BM367" s="12">
        <v>69.5</v>
      </c>
      <c r="BN367" s="12">
        <v>65.5</v>
      </c>
      <c r="BO367" s="12">
        <v>63.5</v>
      </c>
      <c r="BP367" s="12">
        <v>62</v>
      </c>
      <c r="BQ367" s="12">
        <v>61</v>
      </c>
      <c r="BR367" s="12"/>
      <c r="BS367" s="12"/>
      <c r="BT367" s="12"/>
      <c r="BU367" s="12"/>
      <c r="BV367" s="12"/>
      <c r="BW367" s="12"/>
      <c r="BX367" s="12"/>
      <c r="BY367" s="12"/>
      <c r="BZ367" s="12"/>
      <c r="CA367" s="12"/>
      <c r="CB367" s="12"/>
      <c r="CC367" s="12"/>
      <c r="CD367" s="12"/>
      <c r="CE367" s="12"/>
      <c r="CF367" s="12"/>
      <c r="CG367" s="12"/>
      <c r="CH367" s="12"/>
      <c r="CI367" s="12"/>
      <c r="CJ367" s="12"/>
      <c r="CK367" s="12"/>
      <c r="CL367" s="12"/>
      <c r="CM367" s="12"/>
      <c r="CN367" s="12"/>
      <c r="CO367" s="12"/>
      <c r="CP367" s="12"/>
      <c r="CQ367" s="12"/>
      <c r="CR367" s="12"/>
      <c r="CS367" s="12"/>
      <c r="CT367" s="12"/>
      <c r="CU367" s="12"/>
      <c r="CV367" s="12"/>
      <c r="CW367" s="12"/>
      <c r="CX367" s="12"/>
      <c r="CY367" s="12"/>
      <c r="CZ367" s="12"/>
      <c r="DA367" s="12"/>
      <c r="DB367" s="12"/>
      <c r="DC367" s="12"/>
      <c r="DD367" s="12"/>
      <c r="DH367" s="12"/>
      <c r="DI367" s="12"/>
      <c r="DJ367" s="12"/>
    </row>
    <row r="368" spans="1:114" x14ac:dyDescent="0.25">
      <c r="A368" s="12" t="s">
        <v>66</v>
      </c>
      <c r="B368" s="12" t="s">
        <v>65</v>
      </c>
      <c r="C368" s="12" t="s">
        <v>65</v>
      </c>
      <c r="D368" s="12" t="s">
        <v>35</v>
      </c>
      <c r="E368" s="12" t="s">
        <v>65</v>
      </c>
      <c r="F368" s="12" t="s">
        <v>65</v>
      </c>
      <c r="G368" s="12" t="s">
        <v>65</v>
      </c>
      <c r="H368" s="12" t="s">
        <v>157</v>
      </c>
      <c r="I368" s="12" t="s">
        <v>125</v>
      </c>
      <c r="J368" s="31">
        <v>42548</v>
      </c>
      <c r="K368" s="12">
        <v>16</v>
      </c>
      <c r="L368" s="12">
        <v>19</v>
      </c>
      <c r="M368" s="12">
        <v>1</v>
      </c>
      <c r="N368" s="12">
        <v>1</v>
      </c>
      <c r="O368" s="12">
        <v>1</v>
      </c>
      <c r="P368" s="12">
        <v>1</v>
      </c>
      <c r="Q368" s="12">
        <v>1</v>
      </c>
      <c r="R368" s="12">
        <v>1</v>
      </c>
      <c r="S368" s="12">
        <v>1</v>
      </c>
      <c r="T368" s="12">
        <v>1</v>
      </c>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v>73.5</v>
      </c>
      <c r="AU368" s="12">
        <v>70.5</v>
      </c>
      <c r="AV368" s="12">
        <v>68</v>
      </c>
      <c r="AW368" s="12">
        <v>67.5</v>
      </c>
      <c r="AX368" s="12">
        <v>65</v>
      </c>
      <c r="AY368" s="12">
        <v>63.5</v>
      </c>
      <c r="AZ368" s="12">
        <v>63.5</v>
      </c>
      <c r="BA368" s="12">
        <v>67.5</v>
      </c>
      <c r="BB368" s="12">
        <v>72.5</v>
      </c>
      <c r="BC368" s="12">
        <v>78.5</v>
      </c>
      <c r="BD368" s="12">
        <v>84</v>
      </c>
      <c r="BE368" s="12">
        <v>89</v>
      </c>
      <c r="BF368" s="12">
        <v>94.5</v>
      </c>
      <c r="BG368" s="12">
        <v>99.5</v>
      </c>
      <c r="BH368" s="12">
        <v>101.5</v>
      </c>
      <c r="BI368" s="12">
        <v>102.5</v>
      </c>
      <c r="BJ368" s="12">
        <v>102</v>
      </c>
      <c r="BK368" s="12">
        <v>99.5</v>
      </c>
      <c r="BL368" s="12">
        <v>96</v>
      </c>
      <c r="BM368" s="12">
        <v>92</v>
      </c>
      <c r="BN368" s="12">
        <v>88.5</v>
      </c>
      <c r="BO368" s="12">
        <v>86.5</v>
      </c>
      <c r="BP368" s="12">
        <v>85.5</v>
      </c>
      <c r="BQ368" s="12">
        <v>82</v>
      </c>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H368" s="12"/>
      <c r="DI368" s="12"/>
      <c r="DJ368" s="12"/>
    </row>
    <row r="369" spans="1:114" x14ac:dyDescent="0.25">
      <c r="A369" s="12" t="s">
        <v>66</v>
      </c>
      <c r="B369" s="12" t="s">
        <v>65</v>
      </c>
      <c r="C369" s="12" t="s">
        <v>65</v>
      </c>
      <c r="D369" s="12" t="s">
        <v>35</v>
      </c>
      <c r="E369" s="12" t="s">
        <v>65</v>
      </c>
      <c r="F369" s="12" t="s">
        <v>65</v>
      </c>
      <c r="G369" s="12" t="s">
        <v>65</v>
      </c>
      <c r="H369" s="12" t="s">
        <v>157</v>
      </c>
      <c r="I369" s="12" t="s">
        <v>125</v>
      </c>
      <c r="J369" s="31">
        <v>42549</v>
      </c>
      <c r="K369" s="12">
        <v>16</v>
      </c>
      <c r="L369" s="12">
        <v>19</v>
      </c>
      <c r="M369" s="12">
        <v>1</v>
      </c>
      <c r="N369" s="12">
        <v>1</v>
      </c>
      <c r="O369" s="12">
        <v>1</v>
      </c>
      <c r="P369" s="12">
        <v>1</v>
      </c>
      <c r="Q369" s="12">
        <v>1</v>
      </c>
      <c r="R369" s="12">
        <v>1</v>
      </c>
      <c r="S369" s="12">
        <v>1</v>
      </c>
      <c r="T369" s="12">
        <v>1</v>
      </c>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v>78.5</v>
      </c>
      <c r="AU369" s="12">
        <v>75</v>
      </c>
      <c r="AV369" s="12">
        <v>73</v>
      </c>
      <c r="AW369" s="12">
        <v>69.5</v>
      </c>
      <c r="AX369" s="12">
        <v>67.5</v>
      </c>
      <c r="AY369" s="12">
        <v>65.5</v>
      </c>
      <c r="AZ369" s="12">
        <v>65.5</v>
      </c>
      <c r="BA369" s="12">
        <v>69</v>
      </c>
      <c r="BB369" s="12">
        <v>73.5</v>
      </c>
      <c r="BC369" s="12">
        <v>79</v>
      </c>
      <c r="BD369" s="12">
        <v>83.5</v>
      </c>
      <c r="BE369" s="12">
        <v>87.5</v>
      </c>
      <c r="BF369" s="12">
        <v>92</v>
      </c>
      <c r="BG369" s="12">
        <v>95.5</v>
      </c>
      <c r="BH369" s="12">
        <v>99.5</v>
      </c>
      <c r="BI369" s="12">
        <v>100.5</v>
      </c>
      <c r="BJ369" s="12">
        <v>98.5</v>
      </c>
      <c r="BK369" s="12">
        <v>96</v>
      </c>
      <c r="BL369" s="12">
        <v>92.5</v>
      </c>
      <c r="BM369" s="12">
        <v>88.5</v>
      </c>
      <c r="BN369" s="12">
        <v>81.5</v>
      </c>
      <c r="BO369" s="12">
        <v>77.5</v>
      </c>
      <c r="BP369" s="12">
        <v>75</v>
      </c>
      <c r="BQ369" s="12">
        <v>72.5</v>
      </c>
      <c r="BR369" s="12"/>
      <c r="BS369" s="12"/>
      <c r="BT369" s="12"/>
      <c r="BU369" s="12"/>
      <c r="BV369" s="12"/>
      <c r="BW369" s="12"/>
      <c r="BX369" s="12"/>
      <c r="BY369" s="12"/>
      <c r="BZ369" s="12"/>
      <c r="CA369" s="12"/>
      <c r="CB369" s="12"/>
      <c r="CC369" s="12"/>
      <c r="CD369" s="12"/>
      <c r="CE369" s="12"/>
      <c r="CF369" s="12"/>
      <c r="CG369" s="12"/>
      <c r="CH369" s="12"/>
      <c r="CI369" s="12"/>
      <c r="CJ369" s="12"/>
      <c r="CK369" s="12"/>
      <c r="CL369" s="12"/>
      <c r="CM369" s="12"/>
      <c r="CN369" s="12"/>
      <c r="CO369" s="12"/>
      <c r="CP369" s="12"/>
      <c r="CQ369" s="12"/>
      <c r="CR369" s="12"/>
      <c r="CS369" s="12"/>
      <c r="CT369" s="12"/>
      <c r="CU369" s="12"/>
      <c r="CV369" s="12"/>
      <c r="CW369" s="12"/>
      <c r="CX369" s="12"/>
      <c r="CY369" s="12"/>
      <c r="CZ369" s="12"/>
      <c r="DA369" s="12"/>
      <c r="DB369" s="12"/>
      <c r="DC369" s="12"/>
      <c r="DD369" s="12"/>
      <c r="DH369" s="12"/>
      <c r="DI369" s="12"/>
      <c r="DJ369" s="12"/>
    </row>
    <row r="370" spans="1:114" x14ac:dyDescent="0.25">
      <c r="A370" s="12" t="s">
        <v>66</v>
      </c>
      <c r="B370" s="12" t="s">
        <v>65</v>
      </c>
      <c r="C370" s="12" t="s">
        <v>65</v>
      </c>
      <c r="D370" s="12" t="s">
        <v>35</v>
      </c>
      <c r="E370" s="12" t="s">
        <v>65</v>
      </c>
      <c r="F370" s="12" t="s">
        <v>65</v>
      </c>
      <c r="G370" s="12" t="s">
        <v>65</v>
      </c>
      <c r="H370" s="12" t="s">
        <v>157</v>
      </c>
      <c r="I370" s="12" t="s">
        <v>125</v>
      </c>
      <c r="J370" s="31">
        <v>42564</v>
      </c>
      <c r="K370" s="12">
        <v>17</v>
      </c>
      <c r="L370" s="12">
        <v>19</v>
      </c>
      <c r="M370" s="12">
        <v>1</v>
      </c>
      <c r="N370" s="12">
        <v>1</v>
      </c>
      <c r="O370" s="12">
        <v>1</v>
      </c>
      <c r="P370" s="12">
        <v>1</v>
      </c>
      <c r="Q370" s="12">
        <v>1</v>
      </c>
      <c r="R370" s="12">
        <v>1</v>
      </c>
      <c r="S370" s="12">
        <v>1</v>
      </c>
      <c r="T370" s="12">
        <v>1</v>
      </c>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v>65</v>
      </c>
      <c r="AU370" s="12">
        <v>64</v>
      </c>
      <c r="AV370" s="12">
        <v>63.5</v>
      </c>
      <c r="AW370" s="12">
        <v>63</v>
      </c>
      <c r="AX370" s="12">
        <v>63</v>
      </c>
      <c r="AY370" s="12">
        <v>63</v>
      </c>
      <c r="AZ370" s="12">
        <v>62.5</v>
      </c>
      <c r="BA370" s="12">
        <v>66</v>
      </c>
      <c r="BB370" s="12">
        <v>71</v>
      </c>
      <c r="BC370" s="12">
        <v>75.5</v>
      </c>
      <c r="BD370" s="12">
        <v>80.5</v>
      </c>
      <c r="BE370" s="12">
        <v>84.5</v>
      </c>
      <c r="BF370" s="12">
        <v>88.5</v>
      </c>
      <c r="BG370" s="12">
        <v>91</v>
      </c>
      <c r="BH370" s="12">
        <v>94</v>
      </c>
      <c r="BI370" s="12">
        <v>96.5</v>
      </c>
      <c r="BJ370" s="12">
        <v>97.5</v>
      </c>
      <c r="BK370" s="12">
        <v>98</v>
      </c>
      <c r="BL370" s="12">
        <v>95.5</v>
      </c>
      <c r="BM370" s="12">
        <v>91</v>
      </c>
      <c r="BN370" s="12">
        <v>87</v>
      </c>
      <c r="BO370" s="12">
        <v>83.5</v>
      </c>
      <c r="BP370" s="12">
        <v>80</v>
      </c>
      <c r="BQ370" s="12">
        <v>77.5</v>
      </c>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H370" s="12"/>
      <c r="DI370" s="12"/>
      <c r="DJ370" s="12"/>
    </row>
    <row r="371" spans="1:114" x14ac:dyDescent="0.25">
      <c r="A371" s="12" t="s">
        <v>66</v>
      </c>
      <c r="B371" s="12" t="s">
        <v>65</v>
      </c>
      <c r="C371" s="12" t="s">
        <v>65</v>
      </c>
      <c r="D371" s="12" t="s">
        <v>35</v>
      </c>
      <c r="E371" s="12" t="s">
        <v>65</v>
      </c>
      <c r="F371" s="12" t="s">
        <v>65</v>
      </c>
      <c r="G371" s="12" t="s">
        <v>65</v>
      </c>
      <c r="H371" s="12" t="s">
        <v>157</v>
      </c>
      <c r="I371" s="12" t="s">
        <v>125</v>
      </c>
      <c r="J371" s="31">
        <v>42565</v>
      </c>
      <c r="K371" s="12">
        <v>17</v>
      </c>
      <c r="L371" s="12">
        <v>19</v>
      </c>
      <c r="M371" s="12">
        <v>1</v>
      </c>
      <c r="N371" s="12">
        <v>1</v>
      </c>
      <c r="O371" s="12">
        <v>1</v>
      </c>
      <c r="P371" s="12">
        <v>1</v>
      </c>
      <c r="Q371" s="12">
        <v>1</v>
      </c>
      <c r="R371" s="12">
        <v>1</v>
      </c>
      <c r="S371" s="12">
        <v>1</v>
      </c>
      <c r="T371" s="12">
        <v>1</v>
      </c>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v>74.5</v>
      </c>
      <c r="AU371" s="12">
        <v>71.5</v>
      </c>
      <c r="AV371" s="12">
        <v>69</v>
      </c>
      <c r="AW371" s="12">
        <v>66</v>
      </c>
      <c r="AX371" s="12">
        <v>64.5</v>
      </c>
      <c r="AY371" s="12">
        <v>63</v>
      </c>
      <c r="AZ371" s="12">
        <v>63.5</v>
      </c>
      <c r="BA371" s="12">
        <v>67</v>
      </c>
      <c r="BB371" s="12">
        <v>70.5</v>
      </c>
      <c r="BC371" s="12">
        <v>76.5</v>
      </c>
      <c r="BD371" s="12">
        <v>83.5</v>
      </c>
      <c r="BE371" s="12">
        <v>87.5</v>
      </c>
      <c r="BF371" s="12">
        <v>91</v>
      </c>
      <c r="BG371" s="12">
        <v>94.5</v>
      </c>
      <c r="BH371" s="12">
        <v>97</v>
      </c>
      <c r="BI371" s="12">
        <v>100</v>
      </c>
      <c r="BJ371" s="12">
        <v>101</v>
      </c>
      <c r="BK371" s="12">
        <v>99.5</v>
      </c>
      <c r="BL371" s="12">
        <v>95.5</v>
      </c>
      <c r="BM371" s="12">
        <v>89.5</v>
      </c>
      <c r="BN371" s="12">
        <v>83.5</v>
      </c>
      <c r="BO371" s="12">
        <v>77</v>
      </c>
      <c r="BP371" s="12">
        <v>71</v>
      </c>
      <c r="BQ371" s="12">
        <v>68.5</v>
      </c>
      <c r="BR371" s="12"/>
      <c r="BS371" s="12"/>
      <c r="BT371" s="12"/>
      <c r="BU371" s="12"/>
      <c r="BV371" s="12"/>
      <c r="BW371" s="12"/>
      <c r="BX371" s="12"/>
      <c r="BY371" s="12"/>
      <c r="BZ371" s="12"/>
      <c r="CA371" s="12"/>
      <c r="CB371" s="12"/>
      <c r="CC371" s="12"/>
      <c r="CD371" s="12"/>
      <c r="CE371" s="12"/>
      <c r="CF371" s="12"/>
      <c r="CG371" s="12"/>
      <c r="CH371" s="12"/>
      <c r="CI371" s="12"/>
      <c r="CJ371" s="12"/>
      <c r="CK371" s="12"/>
      <c r="CL371" s="12"/>
      <c r="CM371" s="12"/>
      <c r="CN371" s="12"/>
      <c r="CO371" s="12"/>
      <c r="CP371" s="12"/>
      <c r="CQ371" s="12"/>
      <c r="CR371" s="12"/>
      <c r="CS371" s="12"/>
      <c r="CT371" s="12"/>
      <c r="CU371" s="12"/>
      <c r="CV371" s="12"/>
      <c r="CW371" s="12"/>
      <c r="CX371" s="12"/>
      <c r="CY371" s="12"/>
      <c r="CZ371" s="12"/>
      <c r="DA371" s="12"/>
      <c r="DB371" s="12"/>
      <c r="DC371" s="12"/>
      <c r="DD371" s="12"/>
      <c r="DH371" s="12"/>
      <c r="DI371" s="12"/>
      <c r="DJ371" s="12"/>
    </row>
    <row r="372" spans="1:114" x14ac:dyDescent="0.25">
      <c r="A372" s="12" t="s">
        <v>66</v>
      </c>
      <c r="B372" s="12" t="s">
        <v>65</v>
      </c>
      <c r="C372" s="12" t="s">
        <v>65</v>
      </c>
      <c r="D372" s="12" t="s">
        <v>35</v>
      </c>
      <c r="E372" s="12" t="s">
        <v>65</v>
      </c>
      <c r="F372" s="12" t="s">
        <v>65</v>
      </c>
      <c r="G372" s="12" t="s">
        <v>65</v>
      </c>
      <c r="H372" s="12" t="s">
        <v>157</v>
      </c>
      <c r="I372" s="12" t="s">
        <v>125</v>
      </c>
      <c r="J372" s="31">
        <v>42577</v>
      </c>
      <c r="K372" s="12">
        <v>16</v>
      </c>
      <c r="L372" s="12">
        <v>19</v>
      </c>
      <c r="M372" s="12">
        <v>1</v>
      </c>
      <c r="N372" s="12">
        <v>1</v>
      </c>
      <c r="O372" s="12">
        <v>1</v>
      </c>
      <c r="P372" s="12">
        <v>1</v>
      </c>
      <c r="Q372" s="12">
        <v>1</v>
      </c>
      <c r="R372" s="12">
        <v>1</v>
      </c>
      <c r="S372" s="12">
        <v>1</v>
      </c>
      <c r="T372" s="12">
        <v>1</v>
      </c>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v>70.5</v>
      </c>
      <c r="AU372" s="12">
        <v>68.5</v>
      </c>
      <c r="AV372" s="12">
        <v>66.5</v>
      </c>
      <c r="AW372" s="12">
        <v>64.5</v>
      </c>
      <c r="AX372" s="12">
        <v>63</v>
      </c>
      <c r="AY372" s="12">
        <v>62</v>
      </c>
      <c r="AZ372" s="12">
        <v>62.5</v>
      </c>
      <c r="BA372" s="12">
        <v>65.5</v>
      </c>
      <c r="BB372" s="12">
        <v>70</v>
      </c>
      <c r="BC372" s="12">
        <v>75.5</v>
      </c>
      <c r="BD372" s="12">
        <v>82</v>
      </c>
      <c r="BE372" s="12">
        <v>89.5</v>
      </c>
      <c r="BF372" s="12">
        <v>93</v>
      </c>
      <c r="BG372" s="12">
        <v>96.5</v>
      </c>
      <c r="BH372" s="12">
        <v>100</v>
      </c>
      <c r="BI372" s="12">
        <v>103</v>
      </c>
      <c r="BJ372" s="12">
        <v>104</v>
      </c>
      <c r="BK372" s="12">
        <v>103.5</v>
      </c>
      <c r="BL372" s="12">
        <v>102</v>
      </c>
      <c r="BM372" s="12">
        <v>96.5</v>
      </c>
      <c r="BN372" s="12">
        <v>91</v>
      </c>
      <c r="BO372" s="12">
        <v>86</v>
      </c>
      <c r="BP372" s="12">
        <v>82</v>
      </c>
      <c r="BQ372" s="12">
        <v>78.5</v>
      </c>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H372" s="12"/>
      <c r="DI372" s="12"/>
      <c r="DJ372" s="12"/>
    </row>
    <row r="373" spans="1:114" x14ac:dyDescent="0.25">
      <c r="A373" s="12" t="s">
        <v>66</v>
      </c>
      <c r="B373" s="12" t="s">
        <v>65</v>
      </c>
      <c r="C373" s="12" t="s">
        <v>65</v>
      </c>
      <c r="D373" s="12" t="s">
        <v>35</v>
      </c>
      <c r="E373" s="12" t="s">
        <v>65</v>
      </c>
      <c r="F373" s="12" t="s">
        <v>65</v>
      </c>
      <c r="G373" s="12" t="s">
        <v>65</v>
      </c>
      <c r="H373" s="12" t="s">
        <v>157</v>
      </c>
      <c r="I373" s="12" t="s">
        <v>125</v>
      </c>
      <c r="J373" s="31">
        <v>42578</v>
      </c>
      <c r="K373" s="12">
        <v>16</v>
      </c>
      <c r="L373" s="12">
        <v>19</v>
      </c>
      <c r="M373" s="12">
        <v>1</v>
      </c>
      <c r="N373" s="12">
        <v>1</v>
      </c>
      <c r="O373" s="12">
        <v>1</v>
      </c>
      <c r="P373" s="12">
        <v>1</v>
      </c>
      <c r="Q373" s="12">
        <v>1</v>
      </c>
      <c r="R373" s="12">
        <v>1</v>
      </c>
      <c r="S373" s="12">
        <v>1</v>
      </c>
      <c r="T373" s="12">
        <v>1</v>
      </c>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v>79</v>
      </c>
      <c r="AU373" s="12">
        <v>78</v>
      </c>
      <c r="AV373" s="12">
        <v>75.5</v>
      </c>
      <c r="AW373" s="12">
        <v>69</v>
      </c>
      <c r="AX373" s="12">
        <v>66.5</v>
      </c>
      <c r="AY373" s="12">
        <v>66</v>
      </c>
      <c r="AZ373" s="12">
        <v>65.5</v>
      </c>
      <c r="BA373" s="12">
        <v>68</v>
      </c>
      <c r="BB373" s="12">
        <v>72.5</v>
      </c>
      <c r="BC373" s="12">
        <v>78</v>
      </c>
      <c r="BD373" s="12">
        <v>83</v>
      </c>
      <c r="BE373" s="12">
        <v>86.5</v>
      </c>
      <c r="BF373" s="12">
        <v>90.5</v>
      </c>
      <c r="BG373" s="12">
        <v>94.5</v>
      </c>
      <c r="BH373" s="12">
        <v>101</v>
      </c>
      <c r="BI373" s="12">
        <v>103</v>
      </c>
      <c r="BJ373" s="12">
        <v>103</v>
      </c>
      <c r="BK373" s="12">
        <v>102</v>
      </c>
      <c r="BL373" s="12">
        <v>99.5</v>
      </c>
      <c r="BM373" s="12">
        <v>93</v>
      </c>
      <c r="BN373" s="12">
        <v>86.5</v>
      </c>
      <c r="BO373" s="12">
        <v>82.5</v>
      </c>
      <c r="BP373" s="12">
        <v>79.5</v>
      </c>
      <c r="BQ373" s="12">
        <v>77.5</v>
      </c>
      <c r="BR373" s="12"/>
      <c r="BS373" s="12"/>
      <c r="BT373" s="12"/>
      <c r="BU373" s="12"/>
      <c r="BV373" s="12"/>
      <c r="BW373" s="12"/>
      <c r="BX373" s="12"/>
      <c r="BY373" s="12"/>
      <c r="BZ373" s="12"/>
      <c r="CA373" s="12"/>
      <c r="CB373" s="12"/>
      <c r="CC373" s="12"/>
      <c r="CD373" s="12"/>
      <c r="CE373" s="12"/>
      <c r="CF373" s="12"/>
      <c r="CG373" s="12"/>
      <c r="CH373" s="12"/>
      <c r="CI373" s="12"/>
      <c r="CJ373" s="12"/>
      <c r="CK373" s="12"/>
      <c r="CL373" s="12"/>
      <c r="CM373" s="12"/>
      <c r="CN373" s="12"/>
      <c r="CO373" s="12"/>
      <c r="CP373" s="12"/>
      <c r="CQ373" s="12"/>
      <c r="CR373" s="12"/>
      <c r="CS373" s="12"/>
      <c r="CT373" s="12"/>
      <c r="CU373" s="12"/>
      <c r="CV373" s="12"/>
      <c r="CW373" s="12"/>
      <c r="CX373" s="12"/>
      <c r="CY373" s="12"/>
      <c r="CZ373" s="12"/>
      <c r="DA373" s="12"/>
      <c r="DB373" s="12"/>
      <c r="DC373" s="12"/>
      <c r="DD373" s="12"/>
      <c r="DH373" s="12"/>
      <c r="DI373" s="12"/>
      <c r="DJ373" s="12"/>
    </row>
    <row r="374" spans="1:114" x14ac:dyDescent="0.25">
      <c r="A374" s="12" t="s">
        <v>66</v>
      </c>
      <c r="B374" s="12" t="s">
        <v>65</v>
      </c>
      <c r="C374" s="12" t="s">
        <v>65</v>
      </c>
      <c r="D374" s="12" t="s">
        <v>35</v>
      </c>
      <c r="E374" s="12" t="s">
        <v>65</v>
      </c>
      <c r="F374" s="12" t="s">
        <v>65</v>
      </c>
      <c r="G374" s="12" t="s">
        <v>65</v>
      </c>
      <c r="H374" s="12" t="s">
        <v>157</v>
      </c>
      <c r="I374" s="12" t="s">
        <v>125</v>
      </c>
      <c r="J374" s="31">
        <v>42579</v>
      </c>
      <c r="K374" s="12">
        <v>16</v>
      </c>
      <c r="L374" s="12">
        <v>19</v>
      </c>
      <c r="M374" s="12">
        <v>1</v>
      </c>
      <c r="N374" s="12">
        <v>1</v>
      </c>
      <c r="O374" s="12">
        <v>1</v>
      </c>
      <c r="P374" s="12">
        <v>1</v>
      </c>
      <c r="Q374" s="12">
        <v>1</v>
      </c>
      <c r="R374" s="12">
        <v>1</v>
      </c>
      <c r="S374" s="12">
        <v>1</v>
      </c>
      <c r="T374" s="12">
        <v>1</v>
      </c>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v>74.5</v>
      </c>
      <c r="AU374" s="12">
        <v>68.5</v>
      </c>
      <c r="AV374" s="12">
        <v>66</v>
      </c>
      <c r="AW374" s="12">
        <v>64</v>
      </c>
      <c r="AX374" s="12">
        <v>63.5</v>
      </c>
      <c r="AY374" s="12">
        <v>61.5</v>
      </c>
      <c r="AZ374" s="12">
        <v>61</v>
      </c>
      <c r="BA374" s="12">
        <v>62.5</v>
      </c>
      <c r="BB374" s="12">
        <v>66.5</v>
      </c>
      <c r="BC374" s="12">
        <v>72</v>
      </c>
      <c r="BD374" s="12">
        <v>76.5</v>
      </c>
      <c r="BE374" s="12">
        <v>81</v>
      </c>
      <c r="BF374" s="12">
        <v>86.5</v>
      </c>
      <c r="BG374" s="12">
        <v>90.5</v>
      </c>
      <c r="BH374" s="12">
        <v>94</v>
      </c>
      <c r="BI374" s="12">
        <v>98</v>
      </c>
      <c r="BJ374" s="12">
        <v>102</v>
      </c>
      <c r="BK374" s="12">
        <v>100.5</v>
      </c>
      <c r="BL374" s="12">
        <v>96.5</v>
      </c>
      <c r="BM374" s="12">
        <v>90.5</v>
      </c>
      <c r="BN374" s="12">
        <v>85</v>
      </c>
      <c r="BO374" s="12">
        <v>81</v>
      </c>
      <c r="BP374" s="12">
        <v>77</v>
      </c>
      <c r="BQ374" s="12">
        <v>76.5</v>
      </c>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H374" s="12"/>
      <c r="DI374" s="12"/>
      <c r="DJ374" s="12"/>
    </row>
    <row r="375" spans="1:114" x14ac:dyDescent="0.25">
      <c r="A375" s="12" t="s">
        <v>66</v>
      </c>
      <c r="B375" s="12" t="s">
        <v>65</v>
      </c>
      <c r="C375" s="12" t="s">
        <v>65</v>
      </c>
      <c r="D375" s="12" t="s">
        <v>35</v>
      </c>
      <c r="E375" s="12" t="s">
        <v>65</v>
      </c>
      <c r="F375" s="12" t="s">
        <v>65</v>
      </c>
      <c r="G375" s="12" t="s">
        <v>65</v>
      </c>
      <c r="H375" s="12" t="s">
        <v>157</v>
      </c>
      <c r="I375" s="12" t="s">
        <v>125</v>
      </c>
      <c r="J375" s="31">
        <v>42597</v>
      </c>
      <c r="K375" s="12">
        <v>16</v>
      </c>
      <c r="L375" s="12">
        <v>19</v>
      </c>
      <c r="M375" s="12">
        <v>1</v>
      </c>
      <c r="N375" s="12">
        <v>1</v>
      </c>
      <c r="O375" s="12">
        <v>1</v>
      </c>
      <c r="P375" s="12">
        <v>1</v>
      </c>
      <c r="Q375" s="12">
        <v>1</v>
      </c>
      <c r="R375" s="12">
        <v>1</v>
      </c>
      <c r="S375" s="12">
        <v>1</v>
      </c>
      <c r="T375" s="12">
        <v>1</v>
      </c>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v>64</v>
      </c>
      <c r="AU375" s="12">
        <v>61</v>
      </c>
      <c r="AV375" s="12">
        <v>59.5</v>
      </c>
      <c r="AW375" s="12">
        <v>59</v>
      </c>
      <c r="AX375" s="12">
        <v>57.5</v>
      </c>
      <c r="AY375" s="12">
        <v>57</v>
      </c>
      <c r="AZ375" s="12">
        <v>56.5</v>
      </c>
      <c r="BA375" s="12">
        <v>57</v>
      </c>
      <c r="BB375" s="12">
        <v>59</v>
      </c>
      <c r="BC375" s="12">
        <v>63</v>
      </c>
      <c r="BD375" s="12">
        <v>67.5</v>
      </c>
      <c r="BE375" s="12">
        <v>73.5</v>
      </c>
      <c r="BF375" s="12">
        <v>79</v>
      </c>
      <c r="BG375" s="12">
        <v>83</v>
      </c>
      <c r="BH375" s="12">
        <v>87</v>
      </c>
      <c r="BI375" s="12">
        <v>88.5</v>
      </c>
      <c r="BJ375" s="12">
        <v>89.5</v>
      </c>
      <c r="BK375" s="12">
        <v>88</v>
      </c>
      <c r="BL375" s="12">
        <v>85.5</v>
      </c>
      <c r="BM375" s="12">
        <v>80.5</v>
      </c>
      <c r="BN375" s="12">
        <v>75</v>
      </c>
      <c r="BO375" s="12">
        <v>71</v>
      </c>
      <c r="BP375" s="12">
        <v>68</v>
      </c>
      <c r="BQ375" s="12">
        <v>66</v>
      </c>
      <c r="BR375" s="12"/>
      <c r="BS375" s="12"/>
      <c r="BT375" s="12"/>
      <c r="BU375" s="12"/>
      <c r="BV375" s="12"/>
      <c r="BW375" s="12"/>
      <c r="BX375" s="12"/>
      <c r="BY375" s="12"/>
      <c r="BZ375" s="12"/>
      <c r="CA375" s="12"/>
      <c r="CB375" s="12"/>
      <c r="CC375" s="12"/>
      <c r="CD375" s="12"/>
      <c r="CE375" s="12"/>
      <c r="CF375" s="12"/>
      <c r="CG375" s="12"/>
      <c r="CH375" s="12"/>
      <c r="CI375" s="12"/>
      <c r="CJ375" s="12"/>
      <c r="CK375" s="12"/>
      <c r="CL375" s="12"/>
      <c r="CM375" s="12"/>
      <c r="CN375" s="12"/>
      <c r="CO375" s="12"/>
      <c r="CP375" s="12"/>
      <c r="CQ375" s="12"/>
      <c r="CR375" s="12"/>
      <c r="CS375" s="12"/>
      <c r="CT375" s="12"/>
      <c r="CU375" s="12"/>
      <c r="CV375" s="12"/>
      <c r="CW375" s="12"/>
      <c r="CX375" s="12"/>
      <c r="CY375" s="12"/>
      <c r="CZ375" s="12"/>
      <c r="DA375" s="12"/>
      <c r="DB375" s="12"/>
      <c r="DC375" s="12"/>
      <c r="DD375" s="12"/>
      <c r="DH375" s="12"/>
      <c r="DI375" s="12"/>
      <c r="DJ375" s="12"/>
    </row>
    <row r="376" spans="1:114" x14ac:dyDescent="0.25">
      <c r="A376" s="12" t="s">
        <v>66</v>
      </c>
      <c r="B376" s="12" t="s">
        <v>65</v>
      </c>
      <c r="C376" s="12" t="s">
        <v>65</v>
      </c>
      <c r="D376" s="12" t="s">
        <v>35</v>
      </c>
      <c r="E376" s="12" t="s">
        <v>65</v>
      </c>
      <c r="F376" s="12" t="s">
        <v>65</v>
      </c>
      <c r="G376" s="12" t="s">
        <v>65</v>
      </c>
      <c r="H376" s="12" t="s">
        <v>157</v>
      </c>
      <c r="I376" s="12" t="s">
        <v>125</v>
      </c>
      <c r="J376" s="31">
        <v>42598</v>
      </c>
      <c r="K376" s="12">
        <v>16</v>
      </c>
      <c r="L376" s="12">
        <v>19</v>
      </c>
      <c r="M376" s="12">
        <v>1</v>
      </c>
      <c r="N376" s="12">
        <v>1</v>
      </c>
      <c r="O376" s="12">
        <v>1</v>
      </c>
      <c r="P376" s="12">
        <v>1</v>
      </c>
      <c r="Q376" s="12">
        <v>1</v>
      </c>
      <c r="R376" s="12">
        <v>1</v>
      </c>
      <c r="S376" s="12">
        <v>1</v>
      </c>
      <c r="T376" s="12">
        <v>1</v>
      </c>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v>63.5</v>
      </c>
      <c r="AU376" s="12">
        <v>62</v>
      </c>
      <c r="AV376" s="12">
        <v>60.5</v>
      </c>
      <c r="AW376" s="12">
        <v>59.5</v>
      </c>
      <c r="AX376" s="12">
        <v>58.5</v>
      </c>
      <c r="AY376" s="12">
        <v>57.5</v>
      </c>
      <c r="AZ376" s="12">
        <v>57.5</v>
      </c>
      <c r="BA376" s="12">
        <v>59</v>
      </c>
      <c r="BB376" s="12">
        <v>62</v>
      </c>
      <c r="BC376" s="12">
        <v>66</v>
      </c>
      <c r="BD376" s="12">
        <v>70.5</v>
      </c>
      <c r="BE376" s="12">
        <v>76.5</v>
      </c>
      <c r="BF376" s="12">
        <v>79.5</v>
      </c>
      <c r="BG376" s="12">
        <v>83</v>
      </c>
      <c r="BH376" s="12">
        <v>87</v>
      </c>
      <c r="BI376" s="12">
        <v>90.5</v>
      </c>
      <c r="BJ376" s="12">
        <v>95</v>
      </c>
      <c r="BK376" s="12">
        <v>92.5</v>
      </c>
      <c r="BL376" s="12">
        <v>91</v>
      </c>
      <c r="BM376" s="12">
        <v>85.5</v>
      </c>
      <c r="BN376" s="12">
        <v>79.5</v>
      </c>
      <c r="BO376" s="12">
        <v>75.5</v>
      </c>
      <c r="BP376" s="12">
        <v>71.5</v>
      </c>
      <c r="BQ376" s="12">
        <v>70</v>
      </c>
      <c r="BR376" s="12"/>
      <c r="BS376" s="12"/>
      <c r="BT376" s="12"/>
      <c r="BU376" s="12"/>
      <c r="BV376" s="12"/>
      <c r="BW376" s="12"/>
      <c r="BX376" s="12"/>
      <c r="BY376" s="12"/>
      <c r="BZ376" s="12"/>
      <c r="CA376" s="12"/>
      <c r="CB376" s="12"/>
      <c r="CC376" s="12"/>
      <c r="CD376" s="12"/>
      <c r="CE376" s="12"/>
      <c r="CF376" s="12"/>
      <c r="CG376" s="12"/>
      <c r="CH376" s="12"/>
      <c r="CI376" s="12"/>
      <c r="CJ376" s="12"/>
      <c r="CK376" s="12"/>
      <c r="CL376" s="12"/>
      <c r="CM376" s="12"/>
      <c r="CN376" s="12"/>
      <c r="CO376" s="12"/>
      <c r="CP376" s="12"/>
      <c r="CQ376" s="12"/>
      <c r="CR376" s="12"/>
      <c r="CS376" s="12"/>
      <c r="CT376" s="12"/>
      <c r="CU376" s="12"/>
      <c r="CV376" s="12"/>
      <c r="CW376" s="12"/>
      <c r="CX376" s="12"/>
      <c r="CY376" s="12"/>
      <c r="CZ376" s="12"/>
      <c r="DA376" s="12"/>
      <c r="DB376" s="12"/>
      <c r="DC376" s="12"/>
      <c r="DD376" s="12"/>
      <c r="DH376" s="12"/>
      <c r="DI376" s="12"/>
      <c r="DJ376" s="12"/>
    </row>
    <row r="377" spans="1:114" x14ac:dyDescent="0.25">
      <c r="A377" s="12" t="s">
        <v>66</v>
      </c>
      <c r="B377" s="12" t="s">
        <v>65</v>
      </c>
      <c r="C377" s="12" t="s">
        <v>65</v>
      </c>
      <c r="D377" s="12" t="s">
        <v>35</v>
      </c>
      <c r="E377" s="12" t="s">
        <v>65</v>
      </c>
      <c r="F377" s="12" t="s">
        <v>65</v>
      </c>
      <c r="G377" s="12" t="s">
        <v>65</v>
      </c>
      <c r="H377" s="12" t="s">
        <v>157</v>
      </c>
      <c r="I377" s="12" t="s">
        <v>125</v>
      </c>
      <c r="J377" s="31">
        <v>42599</v>
      </c>
      <c r="K377" s="12">
        <v>16</v>
      </c>
      <c r="L377" s="12">
        <v>19</v>
      </c>
      <c r="M377" s="12">
        <v>1</v>
      </c>
      <c r="N377" s="12">
        <v>1</v>
      </c>
      <c r="O377" s="12">
        <v>1</v>
      </c>
      <c r="P377" s="12">
        <v>1</v>
      </c>
      <c r="Q377" s="12">
        <v>1</v>
      </c>
      <c r="R377" s="12">
        <v>1</v>
      </c>
      <c r="S377" s="12">
        <v>1</v>
      </c>
      <c r="T377" s="12">
        <v>1</v>
      </c>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v>69.5</v>
      </c>
      <c r="AU377" s="12">
        <v>65.5</v>
      </c>
      <c r="AV377" s="12">
        <v>64.5</v>
      </c>
      <c r="AW377" s="12">
        <v>61.5</v>
      </c>
      <c r="AX377" s="12">
        <v>60.5</v>
      </c>
      <c r="AY377" s="12">
        <v>60.5</v>
      </c>
      <c r="AZ377" s="12">
        <v>61</v>
      </c>
      <c r="BA377" s="12">
        <v>62</v>
      </c>
      <c r="BB377" s="12">
        <v>66</v>
      </c>
      <c r="BC377" s="12">
        <v>71</v>
      </c>
      <c r="BD377" s="12">
        <v>74.5</v>
      </c>
      <c r="BE377" s="12">
        <v>80</v>
      </c>
      <c r="BF377" s="12">
        <v>81.5</v>
      </c>
      <c r="BG377" s="12">
        <v>84.5</v>
      </c>
      <c r="BH377" s="12">
        <v>88.5</v>
      </c>
      <c r="BI377" s="12">
        <v>91.5</v>
      </c>
      <c r="BJ377" s="12">
        <v>95.5</v>
      </c>
      <c r="BK377" s="12">
        <v>92.5</v>
      </c>
      <c r="BL377" s="12">
        <v>90</v>
      </c>
      <c r="BM377" s="12">
        <v>84</v>
      </c>
      <c r="BN377" s="12">
        <v>78.5</v>
      </c>
      <c r="BO377" s="12">
        <v>73.5</v>
      </c>
      <c r="BP377" s="12">
        <v>70</v>
      </c>
      <c r="BQ377" s="12">
        <v>67.5</v>
      </c>
      <c r="BR377" s="12"/>
      <c r="BS377" s="12"/>
      <c r="BT377" s="12"/>
      <c r="BU377" s="12"/>
      <c r="BV377" s="12"/>
      <c r="BW377" s="12"/>
      <c r="BX377" s="12"/>
      <c r="BY377" s="12"/>
      <c r="BZ377" s="12"/>
      <c r="CA377" s="12"/>
      <c r="CB377" s="12"/>
      <c r="CC377" s="12"/>
      <c r="CD377" s="12"/>
      <c r="CE377" s="12"/>
      <c r="CF377" s="12"/>
      <c r="CG377" s="12"/>
      <c r="CH377" s="12"/>
      <c r="CI377" s="12"/>
      <c r="CJ377" s="12"/>
      <c r="CK377" s="12"/>
      <c r="CL377" s="12"/>
      <c r="CM377" s="12"/>
      <c r="CN377" s="12"/>
      <c r="CO377" s="12"/>
      <c r="CP377" s="12"/>
      <c r="CQ377" s="12"/>
      <c r="CR377" s="12"/>
      <c r="CS377" s="12"/>
      <c r="CT377" s="12"/>
      <c r="CU377" s="12"/>
      <c r="CV377" s="12"/>
      <c r="CW377" s="12"/>
      <c r="CX377" s="12"/>
      <c r="CY377" s="12"/>
      <c r="CZ377" s="12"/>
      <c r="DA377" s="12"/>
      <c r="DB377" s="12"/>
      <c r="DC377" s="12"/>
      <c r="DD377" s="12"/>
      <c r="DH377" s="12"/>
      <c r="DI377" s="12"/>
      <c r="DJ377" s="12"/>
    </row>
    <row r="378" spans="1:114" x14ac:dyDescent="0.25">
      <c r="A378" s="12" t="s">
        <v>66</v>
      </c>
      <c r="B378" s="12" t="s">
        <v>65</v>
      </c>
      <c r="C378" s="12" t="s">
        <v>65</v>
      </c>
      <c r="D378" s="12" t="s">
        <v>35</v>
      </c>
      <c r="E378" s="12" t="s">
        <v>65</v>
      </c>
      <c r="F378" s="12" t="s">
        <v>65</v>
      </c>
      <c r="G378" s="12" t="s">
        <v>65</v>
      </c>
      <c r="H378" s="12" t="s">
        <v>157</v>
      </c>
      <c r="I378" s="12" t="s">
        <v>125</v>
      </c>
      <c r="J378" s="31">
        <v>42632</v>
      </c>
      <c r="K378" s="12">
        <v>17</v>
      </c>
      <c r="L378" s="12">
        <v>19</v>
      </c>
      <c r="M378" s="12">
        <v>1</v>
      </c>
      <c r="N378" s="12">
        <v>1</v>
      </c>
      <c r="O378" s="12">
        <v>1</v>
      </c>
      <c r="P378" s="12">
        <v>1</v>
      </c>
      <c r="Q378" s="12">
        <v>1</v>
      </c>
      <c r="R378" s="12">
        <v>1</v>
      </c>
      <c r="S378" s="12">
        <v>1</v>
      </c>
      <c r="T378" s="12">
        <v>1</v>
      </c>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v>72.5</v>
      </c>
      <c r="AU378" s="12">
        <v>70.5</v>
      </c>
      <c r="AV378" s="12">
        <v>68.5</v>
      </c>
      <c r="AW378" s="12">
        <v>68</v>
      </c>
      <c r="AX378" s="12">
        <v>67</v>
      </c>
      <c r="AY378" s="12">
        <v>67</v>
      </c>
      <c r="AZ378" s="12">
        <v>66</v>
      </c>
      <c r="BA378" s="12">
        <v>67</v>
      </c>
      <c r="BB378" s="12">
        <v>71.5</v>
      </c>
      <c r="BC378" s="12">
        <v>76.5</v>
      </c>
      <c r="BD378" s="12">
        <v>83.5</v>
      </c>
      <c r="BE378" s="12">
        <v>88</v>
      </c>
      <c r="BF378" s="12">
        <v>91.5</v>
      </c>
      <c r="BG378" s="12">
        <v>94.5</v>
      </c>
      <c r="BH378" s="12">
        <v>96.5</v>
      </c>
      <c r="BI378" s="12">
        <v>98</v>
      </c>
      <c r="BJ378" s="12">
        <v>98.5</v>
      </c>
      <c r="BK378" s="12">
        <v>96.5</v>
      </c>
      <c r="BL378" s="12">
        <v>92.5</v>
      </c>
      <c r="BM378" s="12">
        <v>88</v>
      </c>
      <c r="BN378" s="12">
        <v>84.5</v>
      </c>
      <c r="BO378" s="12">
        <v>81.5</v>
      </c>
      <c r="BP378" s="12">
        <v>79.5</v>
      </c>
      <c r="BQ378" s="12">
        <v>77.5</v>
      </c>
      <c r="BR378" s="12"/>
      <c r="BS378" s="12"/>
      <c r="BT378" s="12"/>
      <c r="BU378" s="12"/>
      <c r="BV378" s="12"/>
      <c r="BW378" s="12"/>
      <c r="BX378" s="12"/>
      <c r="BY378" s="12"/>
      <c r="BZ378" s="12"/>
      <c r="CA378" s="12"/>
      <c r="CB378" s="12"/>
      <c r="CC378" s="12"/>
      <c r="CD378" s="12"/>
      <c r="CE378" s="12"/>
      <c r="CF378" s="12"/>
      <c r="CG378" s="12"/>
      <c r="CH378" s="12"/>
      <c r="CI378" s="12"/>
      <c r="CJ378" s="12"/>
      <c r="CK378" s="12"/>
      <c r="CL378" s="12"/>
      <c r="CM378" s="12"/>
      <c r="CN378" s="12"/>
      <c r="CO378" s="12"/>
      <c r="CP378" s="12"/>
      <c r="CQ378" s="12"/>
      <c r="CR378" s="12"/>
      <c r="CS378" s="12"/>
      <c r="CT378" s="12"/>
      <c r="CU378" s="12"/>
      <c r="CV378" s="12"/>
      <c r="CW378" s="12"/>
      <c r="CX378" s="12"/>
      <c r="CY378" s="12"/>
      <c r="CZ378" s="12"/>
      <c r="DA378" s="12"/>
      <c r="DB378" s="12"/>
      <c r="DC378" s="12"/>
      <c r="DD378" s="12"/>
      <c r="DH378" s="12"/>
      <c r="DI378" s="12"/>
      <c r="DJ378" s="12"/>
    </row>
    <row r="379" spans="1:114" x14ac:dyDescent="0.25">
      <c r="A379" s="12" t="s">
        <v>66</v>
      </c>
      <c r="B379" s="12" t="s">
        <v>65</v>
      </c>
      <c r="C379" s="12" t="s">
        <v>65</v>
      </c>
      <c r="D379" s="12" t="s">
        <v>35</v>
      </c>
      <c r="E379" s="12" t="s">
        <v>65</v>
      </c>
      <c r="F379" s="12" t="s">
        <v>65</v>
      </c>
      <c r="G379" s="12" t="s">
        <v>65</v>
      </c>
      <c r="H379" s="12" t="s">
        <v>157</v>
      </c>
      <c r="I379" s="12" t="s">
        <v>125</v>
      </c>
      <c r="J379" s="31">
        <v>42639</v>
      </c>
      <c r="K379" s="12">
        <v>17</v>
      </c>
      <c r="L379" s="12">
        <v>19</v>
      </c>
      <c r="M379" s="12">
        <v>1</v>
      </c>
      <c r="N379" s="12">
        <v>1</v>
      </c>
      <c r="O379" s="12">
        <v>1</v>
      </c>
      <c r="P379" s="12">
        <v>1</v>
      </c>
      <c r="Q379" s="12">
        <v>1</v>
      </c>
      <c r="R379" s="12">
        <v>1</v>
      </c>
      <c r="S379" s="12">
        <v>1</v>
      </c>
      <c r="T379" s="12">
        <v>1</v>
      </c>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v>70.5</v>
      </c>
      <c r="AU379" s="12">
        <v>68.5</v>
      </c>
      <c r="AV379" s="12">
        <v>66.5</v>
      </c>
      <c r="AW379" s="12">
        <v>65</v>
      </c>
      <c r="AX379" s="12">
        <v>64</v>
      </c>
      <c r="AY379" s="12">
        <v>65</v>
      </c>
      <c r="AZ379" s="12">
        <v>63</v>
      </c>
      <c r="BA379" s="12">
        <v>63</v>
      </c>
      <c r="BB379" s="12">
        <v>69</v>
      </c>
      <c r="BC379" s="12">
        <v>75.5</v>
      </c>
      <c r="BD379" s="12">
        <v>80.5</v>
      </c>
      <c r="BE379" s="12">
        <v>85.5</v>
      </c>
      <c r="BF379" s="12">
        <v>91</v>
      </c>
      <c r="BG379" s="12">
        <v>94.5</v>
      </c>
      <c r="BH379" s="12">
        <v>96.5</v>
      </c>
      <c r="BI379" s="12">
        <v>97.5</v>
      </c>
      <c r="BJ379" s="12">
        <v>99</v>
      </c>
      <c r="BK379" s="12">
        <v>99.5</v>
      </c>
      <c r="BL379" s="12">
        <v>95.5</v>
      </c>
      <c r="BM379" s="12">
        <v>88.5</v>
      </c>
      <c r="BN379" s="12">
        <v>83</v>
      </c>
      <c r="BO379" s="12">
        <v>79</v>
      </c>
      <c r="BP379" s="12">
        <v>75.5</v>
      </c>
      <c r="BQ379" s="12">
        <v>72.5</v>
      </c>
      <c r="BR379" s="12"/>
      <c r="BS379" s="12"/>
      <c r="BT379" s="12"/>
      <c r="BU379" s="12"/>
      <c r="BV379" s="12"/>
      <c r="BW379" s="12"/>
      <c r="BX379" s="12"/>
      <c r="BY379" s="12"/>
      <c r="BZ379" s="12"/>
      <c r="CA379" s="12"/>
      <c r="CB379" s="12"/>
      <c r="CC379" s="12"/>
      <c r="CD379" s="12"/>
      <c r="CE379" s="12"/>
      <c r="CF379" s="12"/>
      <c r="CG379" s="12"/>
      <c r="CH379" s="12"/>
      <c r="CI379" s="12"/>
      <c r="CJ379" s="12"/>
      <c r="CK379" s="12"/>
      <c r="CL379" s="12"/>
      <c r="CM379" s="12"/>
      <c r="CN379" s="12"/>
      <c r="CO379" s="12"/>
      <c r="CP379" s="12"/>
      <c r="CQ379" s="12"/>
      <c r="CR379" s="12"/>
      <c r="CS379" s="12"/>
      <c r="CT379" s="12"/>
      <c r="CU379" s="12"/>
      <c r="CV379" s="12"/>
      <c r="CW379" s="12"/>
      <c r="CX379" s="12"/>
      <c r="CY379" s="12"/>
      <c r="CZ379" s="12"/>
      <c r="DA379" s="12"/>
      <c r="DB379" s="12"/>
      <c r="DC379" s="12"/>
      <c r="DD379" s="12"/>
      <c r="DH379" s="12"/>
      <c r="DI379" s="12"/>
      <c r="DJ379" s="12"/>
    </row>
    <row r="380" spans="1:114" x14ac:dyDescent="0.25">
      <c r="A380" s="12" t="s">
        <v>66</v>
      </c>
      <c r="B380" s="12" t="s">
        <v>65</v>
      </c>
      <c r="C380" s="12" t="s">
        <v>65</v>
      </c>
      <c r="D380" s="12" t="s">
        <v>35</v>
      </c>
      <c r="E380" s="12" t="s">
        <v>65</v>
      </c>
      <c r="F380" s="12" t="s">
        <v>65</v>
      </c>
      <c r="G380" s="12" t="s">
        <v>65</v>
      </c>
      <c r="H380" s="12" t="s">
        <v>157</v>
      </c>
      <c r="I380" s="12" t="s">
        <v>125</v>
      </c>
      <c r="J380" s="31">
        <v>42640</v>
      </c>
      <c r="K380" s="12">
        <v>17</v>
      </c>
      <c r="L380" s="12">
        <v>19</v>
      </c>
      <c r="M380" s="12">
        <v>1</v>
      </c>
      <c r="N380" s="12">
        <v>1</v>
      </c>
      <c r="O380" s="12">
        <v>1</v>
      </c>
      <c r="P380" s="12">
        <v>1</v>
      </c>
      <c r="Q380" s="12">
        <v>1</v>
      </c>
      <c r="R380" s="12">
        <v>1</v>
      </c>
      <c r="S380" s="12">
        <v>1</v>
      </c>
      <c r="T380" s="12">
        <v>1</v>
      </c>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v>70</v>
      </c>
      <c r="AU380" s="12">
        <v>67.5</v>
      </c>
      <c r="AV380" s="12">
        <v>66</v>
      </c>
      <c r="AW380" s="12">
        <v>64.5</v>
      </c>
      <c r="AX380" s="12">
        <v>63.5</v>
      </c>
      <c r="AY380" s="12">
        <v>63</v>
      </c>
      <c r="AZ380" s="12">
        <v>62</v>
      </c>
      <c r="BA380" s="12">
        <v>63.5</v>
      </c>
      <c r="BB380" s="12">
        <v>68.5</v>
      </c>
      <c r="BC380" s="12">
        <v>75</v>
      </c>
      <c r="BD380" s="12">
        <v>82</v>
      </c>
      <c r="BE380" s="12">
        <v>88.5</v>
      </c>
      <c r="BF380" s="12">
        <v>92</v>
      </c>
      <c r="BG380" s="12">
        <v>94.5</v>
      </c>
      <c r="BH380" s="12">
        <v>96</v>
      </c>
      <c r="BI380" s="12">
        <v>99</v>
      </c>
      <c r="BJ380" s="12">
        <v>99.5</v>
      </c>
      <c r="BK380" s="12">
        <v>97</v>
      </c>
      <c r="BL380" s="12">
        <v>91</v>
      </c>
      <c r="BM380" s="12">
        <v>85.5</v>
      </c>
      <c r="BN380" s="12">
        <v>82</v>
      </c>
      <c r="BO380" s="12">
        <v>79</v>
      </c>
      <c r="BP380" s="12">
        <v>77</v>
      </c>
      <c r="BQ380" s="12">
        <v>76</v>
      </c>
      <c r="BR380" s="12"/>
      <c r="BS380" s="12"/>
      <c r="BT380" s="12"/>
      <c r="BU380" s="12"/>
      <c r="BV380" s="12"/>
      <c r="BW380" s="12"/>
      <c r="BX380" s="12"/>
      <c r="BY380" s="12"/>
      <c r="BZ380" s="12"/>
      <c r="CA380" s="12"/>
      <c r="CB380" s="12"/>
      <c r="CC380" s="12"/>
      <c r="CD380" s="12"/>
      <c r="CE380" s="12"/>
      <c r="CF380" s="12"/>
      <c r="CG380" s="12"/>
      <c r="CH380" s="12"/>
      <c r="CI380" s="12"/>
      <c r="CJ380" s="12"/>
      <c r="CK380" s="12"/>
      <c r="CL380" s="12"/>
      <c r="CM380" s="12"/>
      <c r="CN380" s="12"/>
      <c r="CO380" s="12"/>
      <c r="CP380" s="12"/>
      <c r="CQ380" s="12"/>
      <c r="CR380" s="12"/>
      <c r="CS380" s="12"/>
      <c r="CT380" s="12"/>
      <c r="CU380" s="12"/>
      <c r="CV380" s="12"/>
      <c r="CW380" s="12"/>
      <c r="CX380" s="12"/>
      <c r="CY380" s="12"/>
      <c r="CZ380" s="12"/>
      <c r="DA380" s="12"/>
      <c r="DB380" s="12"/>
      <c r="DC380" s="12"/>
      <c r="DD380" s="12"/>
      <c r="DH380" s="12"/>
      <c r="DI380" s="12"/>
      <c r="DJ380" s="12"/>
    </row>
    <row r="381" spans="1:114" x14ac:dyDescent="0.25">
      <c r="A381" s="12" t="s">
        <v>66</v>
      </c>
      <c r="B381" s="12" t="s">
        <v>65</v>
      </c>
      <c r="C381" s="12" t="s">
        <v>65</v>
      </c>
      <c r="D381" s="12" t="s">
        <v>35</v>
      </c>
      <c r="E381" s="12" t="s">
        <v>65</v>
      </c>
      <c r="F381" s="12" t="s">
        <v>65</v>
      </c>
      <c r="G381" s="12" t="s">
        <v>65</v>
      </c>
      <c r="H381" s="12" t="s">
        <v>157</v>
      </c>
      <c r="I381" s="12" t="s">
        <v>125</v>
      </c>
      <c r="K381" s="12">
        <v>16</v>
      </c>
      <c r="L381" s="12">
        <v>19</v>
      </c>
      <c r="M381" s="12">
        <v>1</v>
      </c>
      <c r="N381" s="12">
        <v>1</v>
      </c>
      <c r="O381" s="12">
        <v>1</v>
      </c>
      <c r="P381" s="12">
        <v>1</v>
      </c>
      <c r="Q381" s="12">
        <v>1</v>
      </c>
      <c r="R381" s="12">
        <v>1</v>
      </c>
      <c r="S381" s="12">
        <v>1</v>
      </c>
      <c r="T381" s="12">
        <v>1</v>
      </c>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v>71</v>
      </c>
      <c r="AU381" s="12">
        <v>68.099999999999994</v>
      </c>
      <c r="AV381" s="12">
        <v>66.2</v>
      </c>
      <c r="AW381" s="12">
        <v>64.05</v>
      </c>
      <c r="AX381" s="12">
        <v>62.55</v>
      </c>
      <c r="AY381" s="12">
        <v>61.4</v>
      </c>
      <c r="AZ381" s="12">
        <v>61.45</v>
      </c>
      <c r="BA381" s="12">
        <v>64.25</v>
      </c>
      <c r="BB381" s="12">
        <v>68.7</v>
      </c>
      <c r="BC381" s="12">
        <v>74.05</v>
      </c>
      <c r="BD381" s="12">
        <v>79</v>
      </c>
      <c r="BE381" s="12">
        <v>83.95</v>
      </c>
      <c r="BF381" s="12">
        <v>87.95</v>
      </c>
      <c r="BG381" s="12">
        <v>91.5</v>
      </c>
      <c r="BH381" s="12">
        <v>94.95</v>
      </c>
      <c r="BI381" s="12">
        <v>97.2</v>
      </c>
      <c r="BJ381" s="12">
        <v>98.5</v>
      </c>
      <c r="BK381" s="12">
        <v>96.8</v>
      </c>
      <c r="BL381" s="12">
        <v>94.05</v>
      </c>
      <c r="BM381" s="12">
        <v>88.9</v>
      </c>
      <c r="BN381" s="12">
        <v>83.4</v>
      </c>
      <c r="BO381" s="12">
        <v>79.55</v>
      </c>
      <c r="BP381" s="12">
        <v>76.5</v>
      </c>
      <c r="BQ381" s="12">
        <v>74.05</v>
      </c>
      <c r="BR381" s="12"/>
      <c r="BS381" s="12"/>
      <c r="BT381" s="12"/>
      <c r="BU381" s="12"/>
      <c r="BV381" s="12"/>
      <c r="BW381" s="12"/>
      <c r="BX381" s="12"/>
      <c r="BY381" s="12"/>
      <c r="BZ381" s="12"/>
      <c r="CA381" s="12"/>
      <c r="CB381" s="12"/>
      <c r="CC381" s="12"/>
      <c r="CD381" s="12"/>
      <c r="CE381" s="12"/>
      <c r="CF381" s="12"/>
      <c r="CG381" s="12"/>
      <c r="CH381" s="12"/>
      <c r="CI381" s="12"/>
      <c r="CJ381" s="12"/>
      <c r="CK381" s="12"/>
      <c r="CL381" s="12"/>
      <c r="CM381" s="12"/>
      <c r="CN381" s="12"/>
      <c r="CO381" s="12"/>
      <c r="CP381" s="12"/>
      <c r="CQ381" s="12"/>
      <c r="CR381" s="12"/>
      <c r="CS381" s="12"/>
      <c r="CT381" s="12"/>
      <c r="CU381" s="12"/>
      <c r="CV381" s="12"/>
      <c r="CW381" s="12"/>
      <c r="CX381" s="12"/>
      <c r="CY381" s="12"/>
      <c r="CZ381" s="12"/>
      <c r="DA381" s="12"/>
      <c r="DB381" s="12"/>
      <c r="DC381" s="12"/>
      <c r="DD381" s="12"/>
      <c r="DH381" s="12"/>
      <c r="DI381" s="12"/>
      <c r="DJ381" s="12"/>
    </row>
    <row r="382" spans="1:114" x14ac:dyDescent="0.25">
      <c r="A382" s="12" t="s">
        <v>66</v>
      </c>
      <c r="B382" s="12" t="s">
        <v>65</v>
      </c>
      <c r="C382" s="12" t="s">
        <v>65</v>
      </c>
      <c r="D382" s="12" t="s">
        <v>42</v>
      </c>
      <c r="E382" s="12" t="s">
        <v>65</v>
      </c>
      <c r="F382" s="12" t="s">
        <v>65</v>
      </c>
      <c r="G382" s="12" t="s">
        <v>65</v>
      </c>
      <c r="H382" s="12" t="s">
        <v>156</v>
      </c>
      <c r="I382" s="12" t="s">
        <v>126</v>
      </c>
      <c r="J382" s="31">
        <v>42541</v>
      </c>
      <c r="K382" s="12">
        <v>16</v>
      </c>
      <c r="L382" s="12">
        <v>19</v>
      </c>
      <c r="M382" s="12">
        <v>2</v>
      </c>
      <c r="N382" s="12">
        <v>2</v>
      </c>
      <c r="O382" s="12">
        <v>2</v>
      </c>
      <c r="P382" s="12">
        <v>2</v>
      </c>
      <c r="Q382" s="12">
        <v>1</v>
      </c>
      <c r="R382" s="12">
        <v>1</v>
      </c>
      <c r="S382" s="12">
        <v>0</v>
      </c>
      <c r="T382" s="12">
        <v>1</v>
      </c>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v>60.5</v>
      </c>
      <c r="AU382" s="12">
        <v>60.25</v>
      </c>
      <c r="AV382" s="12">
        <v>59</v>
      </c>
      <c r="AW382" s="12">
        <v>59</v>
      </c>
      <c r="AX382" s="12">
        <v>58.25</v>
      </c>
      <c r="AY382" s="12">
        <v>57.5</v>
      </c>
      <c r="AZ382" s="12">
        <v>58.5</v>
      </c>
      <c r="BA382" s="12">
        <v>61.25</v>
      </c>
      <c r="BB382" s="12">
        <v>63.25</v>
      </c>
      <c r="BC382" s="12">
        <v>66</v>
      </c>
      <c r="BD382" s="12">
        <v>69</v>
      </c>
      <c r="BE382" s="12">
        <v>72</v>
      </c>
      <c r="BF382" s="12">
        <v>74</v>
      </c>
      <c r="BG382" s="12">
        <v>75.75</v>
      </c>
      <c r="BH382" s="12">
        <v>77.25</v>
      </c>
      <c r="BI382" s="12">
        <v>78.25</v>
      </c>
      <c r="BJ382" s="12">
        <v>79</v>
      </c>
      <c r="BK382" s="12">
        <v>79.25</v>
      </c>
      <c r="BL382" s="12">
        <v>78.75</v>
      </c>
      <c r="BM382" s="12">
        <v>75.25</v>
      </c>
      <c r="BN382" s="12">
        <v>70.75</v>
      </c>
      <c r="BO382" s="12">
        <v>67.75</v>
      </c>
      <c r="BP382" s="12">
        <v>64.75</v>
      </c>
      <c r="BQ382" s="12">
        <v>63.25</v>
      </c>
      <c r="BR382" s="12"/>
      <c r="BS382" s="12"/>
      <c r="BT382" s="12"/>
      <c r="BU382" s="12"/>
      <c r="BV382" s="12"/>
      <c r="BW382" s="12"/>
      <c r="BX382" s="12"/>
      <c r="BY382" s="12"/>
      <c r="BZ382" s="12"/>
      <c r="CA382" s="12"/>
      <c r="CB382" s="12"/>
      <c r="CC382" s="12"/>
      <c r="CD382" s="12"/>
      <c r="CE382" s="12"/>
      <c r="CF382" s="12"/>
      <c r="CG382" s="12"/>
      <c r="CH382" s="12"/>
      <c r="CI382" s="12"/>
      <c r="CJ382" s="12"/>
      <c r="CK382" s="12"/>
      <c r="CL382" s="12"/>
      <c r="CM382" s="12"/>
      <c r="CN382" s="12"/>
      <c r="CO382" s="12"/>
      <c r="CP382" s="12"/>
      <c r="CQ382" s="12"/>
      <c r="CR382" s="12"/>
      <c r="CS382" s="12"/>
      <c r="CT382" s="12"/>
      <c r="CU382" s="12"/>
      <c r="CV382" s="12"/>
      <c r="CW382" s="12"/>
      <c r="CX382" s="12"/>
      <c r="CY382" s="12"/>
      <c r="CZ382" s="12"/>
      <c r="DA382" s="12"/>
      <c r="DB382" s="12"/>
      <c r="DC382" s="12"/>
      <c r="DD382" s="12"/>
      <c r="DH382" s="12"/>
      <c r="DI382" s="12"/>
      <c r="DJ382" s="12"/>
    </row>
    <row r="383" spans="1:114" x14ac:dyDescent="0.25">
      <c r="A383" s="12" t="s">
        <v>66</v>
      </c>
      <c r="B383" s="12" t="s">
        <v>65</v>
      </c>
      <c r="C383" s="12" t="s">
        <v>65</v>
      </c>
      <c r="D383" s="12" t="s">
        <v>42</v>
      </c>
      <c r="E383" s="12" t="s">
        <v>65</v>
      </c>
      <c r="F383" s="12" t="s">
        <v>65</v>
      </c>
      <c r="G383" s="12" t="s">
        <v>65</v>
      </c>
      <c r="H383" s="12" t="s">
        <v>156</v>
      </c>
      <c r="I383" s="12" t="s">
        <v>126</v>
      </c>
      <c r="J383" s="31">
        <v>42542</v>
      </c>
      <c r="K383" s="12">
        <v>18</v>
      </c>
      <c r="L383" s="12">
        <v>19</v>
      </c>
      <c r="M383" s="12">
        <v>2</v>
      </c>
      <c r="N383" s="12">
        <v>2</v>
      </c>
      <c r="O383" s="12">
        <v>2</v>
      </c>
      <c r="P383" s="12">
        <v>2</v>
      </c>
      <c r="Q383" s="12">
        <v>1</v>
      </c>
      <c r="R383" s="12">
        <v>1</v>
      </c>
      <c r="S383" s="12">
        <v>0</v>
      </c>
      <c r="T383" s="12">
        <v>1</v>
      </c>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v>62.5</v>
      </c>
      <c r="AU383" s="12">
        <v>62.25</v>
      </c>
      <c r="AV383" s="12">
        <v>60.5</v>
      </c>
      <c r="AW383" s="12">
        <v>59</v>
      </c>
      <c r="AX383" s="12">
        <v>57.5</v>
      </c>
      <c r="AY383" s="12">
        <v>58</v>
      </c>
      <c r="AZ383" s="12">
        <v>58.75</v>
      </c>
      <c r="BA383" s="12">
        <v>62.25</v>
      </c>
      <c r="BB383" s="12">
        <v>65</v>
      </c>
      <c r="BC383" s="12">
        <v>67.5</v>
      </c>
      <c r="BD383" s="12">
        <v>70.25</v>
      </c>
      <c r="BE383" s="12">
        <v>73.5</v>
      </c>
      <c r="BF383" s="12">
        <v>75.5</v>
      </c>
      <c r="BG383" s="12">
        <v>77.5</v>
      </c>
      <c r="BH383" s="12">
        <v>78.5</v>
      </c>
      <c r="BI383" s="12">
        <v>78.5</v>
      </c>
      <c r="BJ383" s="12">
        <v>78.5</v>
      </c>
      <c r="BK383" s="12">
        <v>79.25</v>
      </c>
      <c r="BL383" s="12">
        <v>79.25</v>
      </c>
      <c r="BM383" s="12">
        <v>76.75</v>
      </c>
      <c r="BN383" s="12">
        <v>72.75</v>
      </c>
      <c r="BO383" s="12">
        <v>69</v>
      </c>
      <c r="BP383" s="12">
        <v>66.25</v>
      </c>
      <c r="BQ383" s="12">
        <v>65.75</v>
      </c>
      <c r="BR383" s="12"/>
      <c r="BS383" s="12"/>
      <c r="BT383" s="12"/>
      <c r="BU383" s="12"/>
      <c r="BV383" s="12"/>
      <c r="BW383" s="12"/>
      <c r="BX383" s="12"/>
      <c r="BY383" s="12"/>
      <c r="BZ383" s="12"/>
      <c r="CA383" s="12"/>
      <c r="CB383" s="12"/>
      <c r="CC383" s="12"/>
      <c r="CD383" s="12"/>
      <c r="CE383" s="12"/>
      <c r="CF383" s="12"/>
      <c r="CG383" s="12"/>
      <c r="CH383" s="12"/>
      <c r="CI383" s="12"/>
      <c r="CJ383" s="12"/>
      <c r="CK383" s="12"/>
      <c r="CL383" s="12"/>
      <c r="CM383" s="12"/>
      <c r="CN383" s="12"/>
      <c r="CO383" s="12"/>
      <c r="CP383" s="12"/>
      <c r="CQ383" s="12"/>
      <c r="CR383" s="12"/>
      <c r="CS383" s="12"/>
      <c r="CT383" s="12"/>
      <c r="CU383" s="12"/>
      <c r="CV383" s="12"/>
      <c r="CW383" s="12"/>
      <c r="CX383" s="12"/>
      <c r="CY383" s="12"/>
      <c r="CZ383" s="12"/>
      <c r="DA383" s="12"/>
      <c r="DB383" s="12"/>
      <c r="DC383" s="12"/>
      <c r="DD383" s="12"/>
      <c r="DH383" s="12"/>
      <c r="DI383" s="12"/>
      <c r="DJ383" s="12"/>
    </row>
    <row r="384" spans="1:114" x14ac:dyDescent="0.25">
      <c r="A384" s="12" t="s">
        <v>66</v>
      </c>
      <c r="B384" s="12" t="s">
        <v>65</v>
      </c>
      <c r="C384" s="12" t="s">
        <v>65</v>
      </c>
      <c r="D384" s="12" t="s">
        <v>42</v>
      </c>
      <c r="E384" s="12" t="s">
        <v>65</v>
      </c>
      <c r="F384" s="12" t="s">
        <v>65</v>
      </c>
      <c r="G384" s="12" t="s">
        <v>65</v>
      </c>
      <c r="H384" s="12" t="s">
        <v>156</v>
      </c>
      <c r="I384" s="12" t="s">
        <v>126</v>
      </c>
      <c r="J384" s="31">
        <v>42543</v>
      </c>
      <c r="K384" s="12">
        <v>18</v>
      </c>
      <c r="L384" s="12">
        <v>19</v>
      </c>
      <c r="M384" s="12">
        <v>2</v>
      </c>
      <c r="N384" s="12">
        <v>2</v>
      </c>
      <c r="O384" s="12">
        <v>2</v>
      </c>
      <c r="P384" s="12">
        <v>2</v>
      </c>
      <c r="Q384" s="12">
        <v>1</v>
      </c>
      <c r="R384" s="12">
        <v>1</v>
      </c>
      <c r="S384" s="12">
        <v>0</v>
      </c>
      <c r="T384" s="12">
        <v>1</v>
      </c>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v>64.25</v>
      </c>
      <c r="AU384" s="12">
        <v>62.25</v>
      </c>
      <c r="AV384" s="12">
        <v>62.5</v>
      </c>
      <c r="AW384" s="12">
        <v>60.75</v>
      </c>
      <c r="AX384" s="12">
        <v>60</v>
      </c>
      <c r="AY384" s="12">
        <v>59.25</v>
      </c>
      <c r="AZ384" s="12">
        <v>59.75</v>
      </c>
      <c r="BA384" s="12">
        <v>61.75</v>
      </c>
      <c r="BB384" s="12">
        <v>63.75</v>
      </c>
      <c r="BC384" s="12">
        <v>66.25</v>
      </c>
      <c r="BD384" s="12">
        <v>68</v>
      </c>
      <c r="BE384" s="12">
        <v>69.5</v>
      </c>
      <c r="BF384" s="12">
        <v>72</v>
      </c>
      <c r="BG384" s="12">
        <v>75.25</v>
      </c>
      <c r="BH384" s="12">
        <v>77.25</v>
      </c>
      <c r="BI384" s="12">
        <v>77</v>
      </c>
      <c r="BJ384" s="12">
        <v>78</v>
      </c>
      <c r="BK384" s="12">
        <v>77.75</v>
      </c>
      <c r="BL384" s="12">
        <v>76.25</v>
      </c>
      <c r="BM384" s="12">
        <v>74.75</v>
      </c>
      <c r="BN384" s="12">
        <v>71</v>
      </c>
      <c r="BO384" s="12">
        <v>68.25</v>
      </c>
      <c r="BP384" s="12">
        <v>65.75</v>
      </c>
      <c r="BQ384" s="12">
        <v>64.75</v>
      </c>
      <c r="BR384" s="12"/>
      <c r="BS384" s="12"/>
      <c r="BT384" s="12"/>
      <c r="BU384" s="12"/>
      <c r="BV384" s="12"/>
      <c r="BW384" s="12"/>
      <c r="BX384" s="12"/>
      <c r="BY384" s="12"/>
      <c r="BZ384" s="12"/>
      <c r="CA384" s="12"/>
      <c r="CB384" s="12"/>
      <c r="CC384" s="12"/>
      <c r="CD384" s="12"/>
      <c r="CE384" s="12"/>
      <c r="CF384" s="12"/>
      <c r="CG384" s="12"/>
      <c r="CH384" s="12"/>
      <c r="CI384" s="12"/>
      <c r="CJ384" s="12"/>
      <c r="CK384" s="12"/>
      <c r="CL384" s="12"/>
      <c r="CM384" s="12"/>
      <c r="CN384" s="12"/>
      <c r="CO384" s="12"/>
      <c r="CP384" s="12"/>
      <c r="CQ384" s="12"/>
      <c r="CR384" s="12"/>
      <c r="CS384" s="12"/>
      <c r="CT384" s="12"/>
      <c r="CU384" s="12"/>
      <c r="CV384" s="12"/>
      <c r="CW384" s="12"/>
      <c r="CX384" s="12"/>
      <c r="CY384" s="12"/>
      <c r="CZ384" s="12"/>
      <c r="DA384" s="12"/>
      <c r="DB384" s="12"/>
      <c r="DC384" s="12"/>
      <c r="DD384" s="12"/>
      <c r="DH384" s="12"/>
      <c r="DI384" s="12"/>
      <c r="DJ384" s="12"/>
    </row>
    <row r="385" spans="1:114" x14ac:dyDescent="0.25">
      <c r="A385" s="12" t="s">
        <v>66</v>
      </c>
      <c r="B385" s="12" t="s">
        <v>65</v>
      </c>
      <c r="C385" s="12" t="s">
        <v>65</v>
      </c>
      <c r="D385" s="12" t="s">
        <v>42</v>
      </c>
      <c r="E385" s="12" t="s">
        <v>65</v>
      </c>
      <c r="F385" s="12" t="s">
        <v>65</v>
      </c>
      <c r="G385" s="12" t="s">
        <v>65</v>
      </c>
      <c r="H385" s="12" t="s">
        <v>156</v>
      </c>
      <c r="I385" s="12" t="s">
        <v>126</v>
      </c>
      <c r="J385" s="31">
        <v>42548</v>
      </c>
      <c r="K385" s="12">
        <v>16</v>
      </c>
      <c r="L385" s="12">
        <v>19</v>
      </c>
      <c r="M385" s="12">
        <v>2</v>
      </c>
      <c r="N385" s="12">
        <v>2</v>
      </c>
      <c r="O385" s="12">
        <v>2</v>
      </c>
      <c r="P385" s="12">
        <v>2</v>
      </c>
      <c r="Q385" s="12">
        <v>1</v>
      </c>
      <c r="R385" s="12">
        <v>1</v>
      </c>
      <c r="S385" s="12">
        <v>0</v>
      </c>
      <c r="T385" s="12">
        <v>1</v>
      </c>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v>64</v>
      </c>
      <c r="AU385" s="12">
        <v>63.25</v>
      </c>
      <c r="AV385" s="12">
        <v>61.75</v>
      </c>
      <c r="AW385" s="12">
        <v>61.25</v>
      </c>
      <c r="AX385" s="12">
        <v>60.75</v>
      </c>
      <c r="AY385" s="12">
        <v>60.25</v>
      </c>
      <c r="AZ385" s="12">
        <v>61.25</v>
      </c>
      <c r="BA385" s="12">
        <v>65.5</v>
      </c>
      <c r="BB385" s="12">
        <v>67.5</v>
      </c>
      <c r="BC385" s="12">
        <v>69.5</v>
      </c>
      <c r="BD385" s="12">
        <v>71.75</v>
      </c>
      <c r="BE385" s="12">
        <v>75.25</v>
      </c>
      <c r="BF385" s="12">
        <v>78.25</v>
      </c>
      <c r="BG385" s="12">
        <v>80</v>
      </c>
      <c r="BH385" s="12">
        <v>80.5</v>
      </c>
      <c r="BI385" s="12">
        <v>79.75</v>
      </c>
      <c r="BJ385" s="12">
        <v>78.5</v>
      </c>
      <c r="BK385" s="12">
        <v>78.5</v>
      </c>
      <c r="BL385" s="12">
        <v>78.5</v>
      </c>
      <c r="BM385" s="12">
        <v>76.5</v>
      </c>
      <c r="BN385" s="12">
        <v>73</v>
      </c>
      <c r="BO385" s="12">
        <v>70</v>
      </c>
      <c r="BP385" s="12">
        <v>67.25</v>
      </c>
      <c r="BQ385" s="12">
        <v>66.25</v>
      </c>
      <c r="BR385" s="12"/>
      <c r="BS385" s="12"/>
      <c r="BT385" s="12"/>
      <c r="BU385" s="12"/>
      <c r="BV385" s="12"/>
      <c r="BW385" s="12"/>
      <c r="BX385" s="12"/>
      <c r="BY385" s="12"/>
      <c r="BZ385" s="12"/>
      <c r="CA385" s="12"/>
      <c r="CB385" s="12"/>
      <c r="CC385" s="12"/>
      <c r="CD385" s="12"/>
      <c r="CE385" s="12"/>
      <c r="CF385" s="12"/>
      <c r="CG385" s="12"/>
      <c r="CH385" s="12"/>
      <c r="CI385" s="12"/>
      <c r="CJ385" s="12"/>
      <c r="CK385" s="12"/>
      <c r="CL385" s="12"/>
      <c r="CM385" s="12"/>
      <c r="CN385" s="12"/>
      <c r="CO385" s="12"/>
      <c r="CP385" s="12"/>
      <c r="CQ385" s="12"/>
      <c r="CR385" s="12"/>
      <c r="CS385" s="12"/>
      <c r="CT385" s="12"/>
      <c r="CU385" s="12"/>
      <c r="CV385" s="12"/>
      <c r="CW385" s="12"/>
      <c r="CX385" s="12"/>
      <c r="CY385" s="12"/>
      <c r="CZ385" s="12"/>
      <c r="DA385" s="12"/>
      <c r="DB385" s="12"/>
      <c r="DC385" s="12"/>
      <c r="DD385" s="12"/>
      <c r="DH385" s="12"/>
      <c r="DI385" s="12"/>
      <c r="DJ385" s="12"/>
    </row>
    <row r="386" spans="1:114" x14ac:dyDescent="0.25">
      <c r="A386" s="12" t="s">
        <v>66</v>
      </c>
      <c r="B386" s="12" t="s">
        <v>65</v>
      </c>
      <c r="C386" s="12" t="s">
        <v>65</v>
      </c>
      <c r="D386" s="12" t="s">
        <v>42</v>
      </c>
      <c r="E386" s="12" t="s">
        <v>65</v>
      </c>
      <c r="F386" s="12" t="s">
        <v>65</v>
      </c>
      <c r="G386" s="12" t="s">
        <v>65</v>
      </c>
      <c r="H386" s="12" t="s">
        <v>156</v>
      </c>
      <c r="I386" s="12" t="s">
        <v>126</v>
      </c>
      <c r="J386" s="31">
        <v>42549</v>
      </c>
      <c r="K386" s="12">
        <v>16</v>
      </c>
      <c r="L386" s="12">
        <v>19</v>
      </c>
      <c r="M386" s="12">
        <v>2</v>
      </c>
      <c r="N386" s="12">
        <v>2</v>
      </c>
      <c r="O386" s="12">
        <v>2</v>
      </c>
      <c r="P386" s="12">
        <v>2</v>
      </c>
      <c r="Q386" s="12">
        <v>1</v>
      </c>
      <c r="R386" s="12">
        <v>1</v>
      </c>
      <c r="S386" s="12">
        <v>0</v>
      </c>
      <c r="T386" s="12">
        <v>1</v>
      </c>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v>65.25</v>
      </c>
      <c r="AU386" s="12">
        <v>63.75</v>
      </c>
      <c r="AV386" s="12">
        <v>63.75</v>
      </c>
      <c r="AW386" s="12">
        <v>62</v>
      </c>
      <c r="AX386" s="12">
        <v>61</v>
      </c>
      <c r="AY386" s="12">
        <v>60.25</v>
      </c>
      <c r="AZ386" s="12">
        <v>60.5</v>
      </c>
      <c r="BA386" s="12">
        <v>63.5</v>
      </c>
      <c r="BB386" s="12">
        <v>66.75</v>
      </c>
      <c r="BC386" s="12">
        <v>69.5</v>
      </c>
      <c r="BD386" s="12">
        <v>70.75</v>
      </c>
      <c r="BE386" s="12">
        <v>74</v>
      </c>
      <c r="BF386" s="12">
        <v>77.25</v>
      </c>
      <c r="BG386" s="12">
        <v>79.25</v>
      </c>
      <c r="BH386" s="12">
        <v>80.75</v>
      </c>
      <c r="BI386" s="12">
        <v>80.5</v>
      </c>
      <c r="BJ386" s="12">
        <v>81.75</v>
      </c>
      <c r="BK386" s="12">
        <v>81.25</v>
      </c>
      <c r="BL386" s="12">
        <v>79.75</v>
      </c>
      <c r="BM386" s="12">
        <v>76.25</v>
      </c>
      <c r="BN386" s="12">
        <v>72.25</v>
      </c>
      <c r="BO386" s="12">
        <v>70.5</v>
      </c>
      <c r="BP386" s="12">
        <v>67.5</v>
      </c>
      <c r="BQ386" s="12">
        <v>65.5</v>
      </c>
      <c r="BR386" s="12"/>
      <c r="BS386" s="12"/>
      <c r="BT386" s="12"/>
      <c r="BU386" s="12"/>
      <c r="BV386" s="12"/>
      <c r="BW386" s="12"/>
      <c r="BX386" s="12"/>
      <c r="BY386" s="12"/>
      <c r="BZ386" s="12"/>
      <c r="CA386" s="12"/>
      <c r="CB386" s="12"/>
      <c r="CC386" s="12"/>
      <c r="CD386" s="12"/>
      <c r="CE386" s="12"/>
      <c r="CF386" s="12"/>
      <c r="CG386" s="12"/>
      <c r="CH386" s="12"/>
      <c r="CI386" s="12"/>
      <c r="CJ386" s="12"/>
      <c r="CK386" s="12"/>
      <c r="CL386" s="12"/>
      <c r="CM386" s="12"/>
      <c r="CN386" s="12"/>
      <c r="CO386" s="12"/>
      <c r="CP386" s="12"/>
      <c r="CQ386" s="12"/>
      <c r="CR386" s="12"/>
      <c r="CS386" s="12"/>
      <c r="CT386" s="12"/>
      <c r="CU386" s="12"/>
      <c r="CV386" s="12"/>
      <c r="CW386" s="12"/>
      <c r="CX386" s="12"/>
      <c r="CY386" s="12"/>
      <c r="CZ386" s="12"/>
      <c r="DA386" s="12"/>
      <c r="DB386" s="12"/>
      <c r="DC386" s="12"/>
      <c r="DD386" s="12"/>
      <c r="DH386" s="12"/>
      <c r="DI386" s="12"/>
      <c r="DJ386" s="12"/>
    </row>
    <row r="387" spans="1:114" x14ac:dyDescent="0.25">
      <c r="A387" s="12" t="s">
        <v>66</v>
      </c>
      <c r="B387" s="12" t="s">
        <v>65</v>
      </c>
      <c r="C387" s="12" t="s">
        <v>65</v>
      </c>
      <c r="D387" s="12" t="s">
        <v>42</v>
      </c>
      <c r="E387" s="12" t="s">
        <v>65</v>
      </c>
      <c r="F387" s="12" t="s">
        <v>65</v>
      </c>
      <c r="G387" s="12" t="s">
        <v>65</v>
      </c>
      <c r="H387" s="12" t="s">
        <v>156</v>
      </c>
      <c r="I387" s="12" t="s">
        <v>126</v>
      </c>
      <c r="J387" s="31">
        <v>42551</v>
      </c>
      <c r="K387" s="12">
        <v>17</v>
      </c>
      <c r="L387" s="12">
        <v>19</v>
      </c>
      <c r="M387" s="12">
        <v>2</v>
      </c>
      <c r="N387" s="12">
        <v>2</v>
      </c>
      <c r="O387" s="12">
        <v>2</v>
      </c>
      <c r="P387" s="12">
        <v>2</v>
      </c>
      <c r="Q387" s="12">
        <v>1</v>
      </c>
      <c r="R387" s="12">
        <v>1</v>
      </c>
      <c r="S387" s="12">
        <v>0</v>
      </c>
      <c r="T387" s="12">
        <v>1</v>
      </c>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v>62.25</v>
      </c>
      <c r="AU387" s="12">
        <v>61.5</v>
      </c>
      <c r="AV387" s="12">
        <v>60.75</v>
      </c>
      <c r="AW387" s="12">
        <v>59.5</v>
      </c>
      <c r="AX387" s="12">
        <v>58.25</v>
      </c>
      <c r="AY387" s="12">
        <v>57.75</v>
      </c>
      <c r="AZ387" s="12">
        <v>58</v>
      </c>
      <c r="BA387" s="12">
        <v>59.75</v>
      </c>
      <c r="BB387" s="12">
        <v>63.25</v>
      </c>
      <c r="BC387" s="12">
        <v>67.75</v>
      </c>
      <c r="BD387" s="12">
        <v>71.75</v>
      </c>
      <c r="BE387" s="12">
        <v>74.5</v>
      </c>
      <c r="BF387" s="12">
        <v>75.75</v>
      </c>
      <c r="BG387" s="12">
        <v>77.5</v>
      </c>
      <c r="BH387" s="12">
        <v>79</v>
      </c>
      <c r="BI387" s="12">
        <v>80</v>
      </c>
      <c r="BJ387" s="12">
        <v>81</v>
      </c>
      <c r="BK387" s="12">
        <v>80</v>
      </c>
      <c r="BL387" s="12">
        <v>78.75</v>
      </c>
      <c r="BM387" s="12">
        <v>77</v>
      </c>
      <c r="BN387" s="12">
        <v>72.75</v>
      </c>
      <c r="BO387" s="12">
        <v>68.5</v>
      </c>
      <c r="BP387" s="12">
        <v>66.75</v>
      </c>
      <c r="BQ387" s="12">
        <v>66</v>
      </c>
      <c r="BR387" s="12"/>
      <c r="BS387" s="12"/>
      <c r="BT387" s="12"/>
      <c r="BU387" s="12"/>
      <c r="BV387" s="12"/>
      <c r="BW387" s="12"/>
      <c r="BX387" s="12"/>
      <c r="BY387" s="12"/>
      <c r="BZ387" s="12"/>
      <c r="CA387" s="12"/>
      <c r="CB387" s="12"/>
      <c r="CC387" s="12"/>
      <c r="CD387" s="12"/>
      <c r="CE387" s="12"/>
      <c r="CF387" s="12"/>
      <c r="CG387" s="12"/>
      <c r="CH387" s="12"/>
      <c r="CI387" s="12"/>
      <c r="CJ387" s="12"/>
      <c r="CK387" s="12"/>
      <c r="CL387" s="12"/>
      <c r="CM387" s="12"/>
      <c r="CN387" s="12"/>
      <c r="CO387" s="12"/>
      <c r="CP387" s="12"/>
      <c r="CQ387" s="12"/>
      <c r="CR387" s="12"/>
      <c r="CS387" s="12"/>
      <c r="CT387" s="12"/>
      <c r="CU387" s="12"/>
      <c r="CV387" s="12"/>
      <c r="CW387" s="12"/>
      <c r="CX387" s="12"/>
      <c r="CY387" s="12"/>
      <c r="CZ387" s="12"/>
      <c r="DA387" s="12"/>
      <c r="DB387" s="12"/>
      <c r="DC387" s="12"/>
      <c r="DD387" s="12"/>
      <c r="DH387" s="12"/>
      <c r="DI387" s="12"/>
      <c r="DJ387" s="12"/>
    </row>
    <row r="388" spans="1:114" x14ac:dyDescent="0.25">
      <c r="A388" s="12" t="s">
        <v>66</v>
      </c>
      <c r="B388" s="12" t="s">
        <v>65</v>
      </c>
      <c r="C388" s="12" t="s">
        <v>65</v>
      </c>
      <c r="D388" s="12" t="s">
        <v>42</v>
      </c>
      <c r="E388" s="12" t="s">
        <v>65</v>
      </c>
      <c r="F388" s="12" t="s">
        <v>65</v>
      </c>
      <c r="G388" s="12" t="s">
        <v>65</v>
      </c>
      <c r="H388" s="12" t="s">
        <v>156</v>
      </c>
      <c r="I388" s="12" t="s">
        <v>126</v>
      </c>
      <c r="J388" s="31">
        <v>42565</v>
      </c>
      <c r="K388" s="12">
        <v>18</v>
      </c>
      <c r="L388" s="12">
        <v>19</v>
      </c>
      <c r="M388" s="12">
        <v>2</v>
      </c>
      <c r="N388" s="12">
        <v>2</v>
      </c>
      <c r="O388" s="12">
        <v>2</v>
      </c>
      <c r="P388" s="12">
        <v>2</v>
      </c>
      <c r="Q388" s="12">
        <v>1</v>
      </c>
      <c r="R388" s="12">
        <v>1</v>
      </c>
      <c r="S388" s="12">
        <v>0</v>
      </c>
      <c r="T388" s="12">
        <v>1</v>
      </c>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v>63</v>
      </c>
      <c r="AU388" s="12">
        <v>62.5</v>
      </c>
      <c r="AV388" s="12">
        <v>61.75</v>
      </c>
      <c r="AW388" s="12">
        <v>61.25</v>
      </c>
      <c r="AX388" s="12">
        <v>60.25</v>
      </c>
      <c r="AY388" s="12">
        <v>59</v>
      </c>
      <c r="AZ388" s="12">
        <v>59.75</v>
      </c>
      <c r="BA388" s="12">
        <v>62.5</v>
      </c>
      <c r="BB388" s="12">
        <v>65.75</v>
      </c>
      <c r="BC388" s="12">
        <v>68</v>
      </c>
      <c r="BD388" s="12">
        <v>71</v>
      </c>
      <c r="BE388" s="12">
        <v>74.5</v>
      </c>
      <c r="BF388" s="12">
        <v>77</v>
      </c>
      <c r="BG388" s="12">
        <v>78.25</v>
      </c>
      <c r="BH388" s="12">
        <v>80</v>
      </c>
      <c r="BI388" s="12">
        <v>81.25</v>
      </c>
      <c r="BJ388" s="12">
        <v>82.25</v>
      </c>
      <c r="BK388" s="12">
        <v>82.25</v>
      </c>
      <c r="BL388" s="12">
        <v>81</v>
      </c>
      <c r="BM388" s="12">
        <v>77.5</v>
      </c>
      <c r="BN388" s="12">
        <v>72.25</v>
      </c>
      <c r="BO388" s="12">
        <v>67.5</v>
      </c>
      <c r="BP388" s="12">
        <v>65</v>
      </c>
      <c r="BQ388" s="12">
        <v>63.75</v>
      </c>
      <c r="BR388" s="12"/>
      <c r="BS388" s="12"/>
      <c r="BT388" s="12"/>
      <c r="BU388" s="12"/>
      <c r="BV388" s="12"/>
      <c r="BW388" s="12"/>
      <c r="BX388" s="12"/>
      <c r="BY388" s="12"/>
      <c r="BZ388" s="12"/>
      <c r="CA388" s="12"/>
      <c r="CB388" s="12"/>
      <c r="CC388" s="12"/>
      <c r="CD388" s="12"/>
      <c r="CE388" s="12"/>
      <c r="CF388" s="12"/>
      <c r="CG388" s="12"/>
      <c r="CH388" s="12"/>
      <c r="CI388" s="12"/>
      <c r="CJ388" s="12"/>
      <c r="CK388" s="12"/>
      <c r="CL388" s="12"/>
      <c r="CM388" s="12"/>
      <c r="CN388" s="12"/>
      <c r="CO388" s="12"/>
      <c r="CP388" s="12"/>
      <c r="CQ388" s="12"/>
      <c r="CR388" s="12"/>
      <c r="CS388" s="12"/>
      <c r="CT388" s="12"/>
      <c r="CU388" s="12"/>
      <c r="CV388" s="12"/>
      <c r="CW388" s="12"/>
      <c r="CX388" s="12"/>
      <c r="CY388" s="12"/>
      <c r="CZ388" s="12"/>
      <c r="DA388" s="12"/>
      <c r="DB388" s="12"/>
      <c r="DC388" s="12"/>
      <c r="DD388" s="12"/>
      <c r="DH388" s="12"/>
      <c r="DI388" s="12"/>
      <c r="DJ388" s="12"/>
    </row>
    <row r="389" spans="1:114" x14ac:dyDescent="0.25">
      <c r="A389" s="12" t="s">
        <v>66</v>
      </c>
      <c r="B389" s="12" t="s">
        <v>65</v>
      </c>
      <c r="C389" s="12" t="s">
        <v>65</v>
      </c>
      <c r="D389" s="12" t="s">
        <v>42</v>
      </c>
      <c r="E389" s="12" t="s">
        <v>65</v>
      </c>
      <c r="F389" s="12" t="s">
        <v>65</v>
      </c>
      <c r="G389" s="12" t="s">
        <v>65</v>
      </c>
      <c r="H389" s="12" t="s">
        <v>156</v>
      </c>
      <c r="I389" s="12" t="s">
        <v>126</v>
      </c>
      <c r="J389" s="31">
        <v>42576</v>
      </c>
      <c r="K389" s="12">
        <v>16</v>
      </c>
      <c r="L389" s="12">
        <v>19</v>
      </c>
      <c r="M389" s="12">
        <v>2</v>
      </c>
      <c r="N389" s="12">
        <v>2</v>
      </c>
      <c r="O389" s="12">
        <v>2</v>
      </c>
      <c r="P389" s="12">
        <v>2</v>
      </c>
      <c r="Q389" s="12">
        <v>1</v>
      </c>
      <c r="R389" s="12">
        <v>1</v>
      </c>
      <c r="S389" s="12">
        <v>0</v>
      </c>
      <c r="T389" s="12">
        <v>1</v>
      </c>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v>65.75</v>
      </c>
      <c r="AU389" s="12">
        <v>64.5</v>
      </c>
      <c r="AV389" s="12">
        <v>64.25</v>
      </c>
      <c r="AW389" s="12">
        <v>63.75</v>
      </c>
      <c r="AX389" s="12">
        <v>62.5</v>
      </c>
      <c r="AY389" s="12">
        <v>60.75</v>
      </c>
      <c r="AZ389" s="12">
        <v>60.75</v>
      </c>
      <c r="BA389" s="12">
        <v>63</v>
      </c>
      <c r="BB389" s="12">
        <v>65.25</v>
      </c>
      <c r="BC389" s="12">
        <v>68.25</v>
      </c>
      <c r="BD389" s="12">
        <v>71.5</v>
      </c>
      <c r="BE389" s="12">
        <v>72.75</v>
      </c>
      <c r="BF389" s="12">
        <v>75</v>
      </c>
      <c r="BG389" s="12">
        <v>77</v>
      </c>
      <c r="BH389" s="12">
        <v>79.25</v>
      </c>
      <c r="BI389" s="12">
        <v>81</v>
      </c>
      <c r="BJ389" s="12">
        <v>80.75</v>
      </c>
      <c r="BK389" s="12">
        <v>80.5</v>
      </c>
      <c r="BL389" s="12">
        <v>79.25</v>
      </c>
      <c r="BM389" s="12">
        <v>75.75</v>
      </c>
      <c r="BN389" s="12">
        <v>71.25</v>
      </c>
      <c r="BO389" s="12">
        <v>68.25</v>
      </c>
      <c r="BP389" s="12">
        <v>66.25</v>
      </c>
      <c r="BQ389" s="12">
        <v>64.25</v>
      </c>
      <c r="BR389" s="12"/>
      <c r="BS389" s="12"/>
      <c r="BT389" s="12"/>
      <c r="BU389" s="12"/>
      <c r="BV389" s="12"/>
      <c r="BW389" s="12"/>
      <c r="BX389" s="12"/>
      <c r="BY389" s="12"/>
      <c r="BZ389" s="12"/>
      <c r="CA389" s="12"/>
      <c r="CB389" s="12"/>
      <c r="CC389" s="12"/>
      <c r="CD389" s="12"/>
      <c r="CE389" s="12"/>
      <c r="CF389" s="12"/>
      <c r="CG389" s="12"/>
      <c r="CH389" s="12"/>
      <c r="CI389" s="12"/>
      <c r="CJ389" s="12"/>
      <c r="CK389" s="12"/>
      <c r="CL389" s="12"/>
      <c r="CM389" s="12"/>
      <c r="CN389" s="12"/>
      <c r="CO389" s="12"/>
      <c r="CP389" s="12"/>
      <c r="CQ389" s="12"/>
      <c r="CR389" s="12"/>
      <c r="CS389" s="12"/>
      <c r="CT389" s="12"/>
      <c r="CU389" s="12"/>
      <c r="CV389" s="12"/>
      <c r="CW389" s="12"/>
      <c r="CX389" s="12"/>
      <c r="CY389" s="12"/>
      <c r="CZ389" s="12"/>
      <c r="DA389" s="12"/>
      <c r="DB389" s="12"/>
      <c r="DC389" s="12"/>
      <c r="DD389" s="12"/>
      <c r="DH389" s="12"/>
      <c r="DI389" s="12"/>
      <c r="DJ389" s="12"/>
    </row>
    <row r="390" spans="1:114" x14ac:dyDescent="0.25">
      <c r="A390" s="12" t="s">
        <v>66</v>
      </c>
      <c r="B390" s="12" t="s">
        <v>65</v>
      </c>
      <c r="C390" s="12" t="s">
        <v>65</v>
      </c>
      <c r="D390" s="12" t="s">
        <v>42</v>
      </c>
      <c r="E390" s="12" t="s">
        <v>65</v>
      </c>
      <c r="F390" s="12" t="s">
        <v>65</v>
      </c>
      <c r="G390" s="12" t="s">
        <v>65</v>
      </c>
      <c r="H390" s="12" t="s">
        <v>156</v>
      </c>
      <c r="I390" s="12" t="s">
        <v>126</v>
      </c>
      <c r="J390" s="31">
        <v>42578</v>
      </c>
      <c r="K390" s="12">
        <v>16</v>
      </c>
      <c r="L390" s="12">
        <v>19</v>
      </c>
      <c r="M390" s="12">
        <v>2</v>
      </c>
      <c r="N390" s="12">
        <v>2</v>
      </c>
      <c r="O390" s="12">
        <v>2</v>
      </c>
      <c r="P390" s="12">
        <v>2</v>
      </c>
      <c r="Q390" s="12">
        <v>1</v>
      </c>
      <c r="R390" s="12">
        <v>1</v>
      </c>
      <c r="S390" s="12">
        <v>0</v>
      </c>
      <c r="T390" s="12">
        <v>1</v>
      </c>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v>65.5</v>
      </c>
      <c r="AU390" s="12">
        <v>65.25</v>
      </c>
      <c r="AV390" s="12">
        <v>65</v>
      </c>
      <c r="AW390" s="12">
        <v>63.25</v>
      </c>
      <c r="AX390" s="12">
        <v>62</v>
      </c>
      <c r="AY390" s="12">
        <v>60.75</v>
      </c>
      <c r="AZ390" s="12">
        <v>61.5</v>
      </c>
      <c r="BA390" s="12">
        <v>64.25</v>
      </c>
      <c r="BB390" s="12">
        <v>67.5</v>
      </c>
      <c r="BC390" s="12">
        <v>69.25</v>
      </c>
      <c r="BD390" s="12">
        <v>72.5</v>
      </c>
      <c r="BE390" s="12">
        <v>75.5</v>
      </c>
      <c r="BF390" s="12">
        <v>78.25</v>
      </c>
      <c r="BG390" s="12">
        <v>81.5</v>
      </c>
      <c r="BH390" s="12">
        <v>82</v>
      </c>
      <c r="BI390" s="12">
        <v>83.75</v>
      </c>
      <c r="BJ390" s="12">
        <v>85</v>
      </c>
      <c r="BK390" s="12">
        <v>84.25</v>
      </c>
      <c r="BL390" s="12">
        <v>82.5</v>
      </c>
      <c r="BM390" s="12">
        <v>78.25</v>
      </c>
      <c r="BN390" s="12">
        <v>73.5</v>
      </c>
      <c r="BO390" s="12">
        <v>70.25</v>
      </c>
      <c r="BP390" s="12">
        <v>68</v>
      </c>
      <c r="BQ390" s="12">
        <v>67.5</v>
      </c>
      <c r="BR390" s="12"/>
      <c r="BS390" s="12"/>
      <c r="BT390" s="12"/>
      <c r="BU390" s="12"/>
      <c r="BV390" s="12"/>
      <c r="BW390" s="12"/>
      <c r="BX390" s="12"/>
      <c r="BY390" s="12"/>
      <c r="BZ390" s="12"/>
      <c r="CA390" s="12"/>
      <c r="CB390" s="12"/>
      <c r="CC390" s="12"/>
      <c r="CD390" s="12"/>
      <c r="CE390" s="12"/>
      <c r="CF390" s="12"/>
      <c r="CG390" s="12"/>
      <c r="CH390" s="12"/>
      <c r="CI390" s="12"/>
      <c r="CJ390" s="12"/>
      <c r="CK390" s="12"/>
      <c r="CL390" s="12"/>
      <c r="CM390" s="12"/>
      <c r="CN390" s="12"/>
      <c r="CO390" s="12"/>
      <c r="CP390" s="12"/>
      <c r="CQ390" s="12"/>
      <c r="CR390" s="12"/>
      <c r="CS390" s="12"/>
      <c r="CT390" s="12"/>
      <c r="CU390" s="12"/>
      <c r="CV390" s="12"/>
      <c r="CW390" s="12"/>
      <c r="CX390" s="12"/>
      <c r="CY390" s="12"/>
      <c r="CZ390" s="12"/>
      <c r="DA390" s="12"/>
      <c r="DB390" s="12"/>
      <c r="DC390" s="12"/>
      <c r="DD390" s="12"/>
      <c r="DH390" s="12"/>
      <c r="DI390" s="12"/>
      <c r="DJ390" s="12"/>
    </row>
    <row r="391" spans="1:114" x14ac:dyDescent="0.25">
      <c r="A391" s="12" t="s">
        <v>66</v>
      </c>
      <c r="B391" s="12" t="s">
        <v>65</v>
      </c>
      <c r="C391" s="12" t="s">
        <v>65</v>
      </c>
      <c r="D391" s="12" t="s">
        <v>42</v>
      </c>
      <c r="E391" s="12" t="s">
        <v>65</v>
      </c>
      <c r="F391" s="12" t="s">
        <v>65</v>
      </c>
      <c r="G391" s="12" t="s">
        <v>65</v>
      </c>
      <c r="H391" s="12" t="s">
        <v>156</v>
      </c>
      <c r="I391" s="12" t="s">
        <v>126</v>
      </c>
      <c r="J391" s="31">
        <v>42579</v>
      </c>
      <c r="K391" s="12">
        <v>16</v>
      </c>
      <c r="L391" s="12">
        <v>19</v>
      </c>
      <c r="M391" s="12">
        <v>2</v>
      </c>
      <c r="N391" s="12">
        <v>2</v>
      </c>
      <c r="O391" s="12">
        <v>2</v>
      </c>
      <c r="P391" s="12">
        <v>2</v>
      </c>
      <c r="Q391" s="12">
        <v>1</v>
      </c>
      <c r="R391" s="12">
        <v>1</v>
      </c>
      <c r="S391" s="12">
        <v>0</v>
      </c>
      <c r="T391" s="12">
        <v>1</v>
      </c>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v>66.25</v>
      </c>
      <c r="AU391" s="12">
        <v>65</v>
      </c>
      <c r="AV391" s="12">
        <v>64.25</v>
      </c>
      <c r="AW391" s="12">
        <v>64</v>
      </c>
      <c r="AX391" s="12">
        <v>62.75</v>
      </c>
      <c r="AY391" s="12">
        <v>61.25</v>
      </c>
      <c r="AZ391" s="12">
        <v>60.75</v>
      </c>
      <c r="BA391" s="12">
        <v>62.75</v>
      </c>
      <c r="BB391" s="12">
        <v>65.5</v>
      </c>
      <c r="BC391" s="12">
        <v>68</v>
      </c>
      <c r="BD391" s="12">
        <v>72</v>
      </c>
      <c r="BE391" s="12">
        <v>75.25</v>
      </c>
      <c r="BF391" s="12">
        <v>78.75</v>
      </c>
      <c r="BG391" s="12">
        <v>82.75</v>
      </c>
      <c r="BH391" s="12">
        <v>83.75</v>
      </c>
      <c r="BI391" s="12">
        <v>84</v>
      </c>
      <c r="BJ391" s="12">
        <v>85.25</v>
      </c>
      <c r="BK391" s="12">
        <v>83.25</v>
      </c>
      <c r="BL391" s="12">
        <v>81.75</v>
      </c>
      <c r="BM391" s="12">
        <v>77.5</v>
      </c>
      <c r="BN391" s="12">
        <v>72.25</v>
      </c>
      <c r="BO391" s="12">
        <v>69</v>
      </c>
      <c r="BP391" s="12">
        <v>68.5</v>
      </c>
      <c r="BQ391" s="12">
        <v>67.25</v>
      </c>
      <c r="BR391" s="12"/>
      <c r="BS391" s="12"/>
      <c r="BT391" s="12"/>
      <c r="BU391" s="12"/>
      <c r="BV391" s="12"/>
      <c r="BW391" s="12"/>
      <c r="BX391" s="12"/>
      <c r="BY391" s="12"/>
      <c r="BZ391" s="12"/>
      <c r="CA391" s="12"/>
      <c r="CB391" s="12"/>
      <c r="CC391" s="12"/>
      <c r="CD391" s="12"/>
      <c r="CE391" s="12"/>
      <c r="CF391" s="12"/>
      <c r="CG391" s="12"/>
      <c r="CH391" s="12"/>
      <c r="CI391" s="12"/>
      <c r="CJ391" s="12"/>
      <c r="CK391" s="12"/>
      <c r="CL391" s="12"/>
      <c r="CM391" s="12"/>
      <c r="CN391" s="12"/>
      <c r="CO391" s="12"/>
      <c r="CP391" s="12"/>
      <c r="CQ391" s="12"/>
      <c r="CR391" s="12"/>
      <c r="CS391" s="12"/>
      <c r="CT391" s="12"/>
      <c r="CU391" s="12"/>
      <c r="CV391" s="12"/>
      <c r="CW391" s="12"/>
      <c r="CX391" s="12"/>
      <c r="CY391" s="12"/>
      <c r="CZ391" s="12"/>
      <c r="DA391" s="12"/>
      <c r="DB391" s="12"/>
      <c r="DC391" s="12"/>
      <c r="DD391" s="12"/>
      <c r="DH391" s="12"/>
      <c r="DI391" s="12"/>
      <c r="DJ391" s="12"/>
    </row>
    <row r="392" spans="1:114" x14ac:dyDescent="0.25">
      <c r="A392" s="12" t="s">
        <v>66</v>
      </c>
      <c r="B392" s="12" t="s">
        <v>65</v>
      </c>
      <c r="C392" s="12" t="s">
        <v>65</v>
      </c>
      <c r="D392" s="12" t="s">
        <v>42</v>
      </c>
      <c r="E392" s="12" t="s">
        <v>65</v>
      </c>
      <c r="F392" s="12" t="s">
        <v>65</v>
      </c>
      <c r="G392" s="12" t="s">
        <v>65</v>
      </c>
      <c r="H392" s="12" t="s">
        <v>156</v>
      </c>
      <c r="I392" s="12" t="s">
        <v>126</v>
      </c>
      <c r="J392" s="31">
        <v>42580</v>
      </c>
      <c r="K392" s="12">
        <v>16</v>
      </c>
      <c r="L392" s="12">
        <v>19</v>
      </c>
      <c r="M392" s="12">
        <v>2</v>
      </c>
      <c r="N392" s="12">
        <v>2</v>
      </c>
      <c r="O392" s="12">
        <v>2</v>
      </c>
      <c r="P392" s="12">
        <v>2</v>
      </c>
      <c r="Q392" s="12">
        <v>1</v>
      </c>
      <c r="R392" s="12">
        <v>1</v>
      </c>
      <c r="S392" s="12">
        <v>0</v>
      </c>
      <c r="T392" s="12">
        <v>1</v>
      </c>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v>66.5</v>
      </c>
      <c r="AU392" s="12">
        <v>65.25</v>
      </c>
      <c r="AV392" s="12">
        <v>63.5</v>
      </c>
      <c r="AW392" s="12">
        <v>63.25</v>
      </c>
      <c r="AX392" s="12">
        <v>61.75</v>
      </c>
      <c r="AY392" s="12">
        <v>61.75</v>
      </c>
      <c r="AZ392" s="12">
        <v>61.75</v>
      </c>
      <c r="BA392" s="12">
        <v>64.25</v>
      </c>
      <c r="BB392" s="12">
        <v>66.75</v>
      </c>
      <c r="BC392" s="12">
        <v>70.25</v>
      </c>
      <c r="BD392" s="12">
        <v>74.5</v>
      </c>
      <c r="BE392" s="12">
        <v>78</v>
      </c>
      <c r="BF392" s="12">
        <v>80.75</v>
      </c>
      <c r="BG392" s="12">
        <v>82</v>
      </c>
      <c r="BH392" s="12">
        <v>84.25</v>
      </c>
      <c r="BI392" s="12">
        <v>86.75</v>
      </c>
      <c r="BJ392" s="12">
        <v>85.75</v>
      </c>
      <c r="BK392" s="12">
        <v>84</v>
      </c>
      <c r="BL392" s="12">
        <v>82.25</v>
      </c>
      <c r="BM392" s="12">
        <v>78.25</v>
      </c>
      <c r="BN392" s="12">
        <v>73</v>
      </c>
      <c r="BO392" s="12">
        <v>70.75</v>
      </c>
      <c r="BP392" s="12">
        <v>68.5</v>
      </c>
      <c r="BQ392" s="12">
        <v>67.75</v>
      </c>
      <c r="BR392" s="12"/>
      <c r="BS392" s="12"/>
      <c r="BT392" s="12"/>
      <c r="BU392" s="12"/>
      <c r="BV392" s="12"/>
      <c r="BW392" s="12"/>
      <c r="BX392" s="12"/>
      <c r="BY392" s="12"/>
      <c r="BZ392" s="12"/>
      <c r="CA392" s="12"/>
      <c r="CB392" s="12"/>
      <c r="CC392" s="12"/>
      <c r="CD392" s="12"/>
      <c r="CE392" s="12"/>
      <c r="CF392" s="12"/>
      <c r="CG392" s="12"/>
      <c r="CH392" s="12"/>
      <c r="CI392" s="12"/>
      <c r="CJ392" s="12"/>
      <c r="CK392" s="12"/>
      <c r="CL392" s="12"/>
      <c r="CM392" s="12"/>
      <c r="CN392" s="12"/>
      <c r="CO392" s="12"/>
      <c r="CP392" s="12"/>
      <c r="CQ392" s="12"/>
      <c r="CR392" s="12"/>
      <c r="CS392" s="12"/>
      <c r="CT392" s="12"/>
      <c r="CU392" s="12"/>
      <c r="CV392" s="12"/>
      <c r="CW392" s="12"/>
      <c r="CX392" s="12"/>
      <c r="CY392" s="12"/>
      <c r="CZ392" s="12"/>
      <c r="DA392" s="12"/>
      <c r="DB392" s="12"/>
      <c r="DC392" s="12"/>
      <c r="DD392" s="12"/>
      <c r="DH392" s="12"/>
      <c r="DI392" s="12"/>
      <c r="DJ392" s="12"/>
    </row>
    <row r="393" spans="1:114" x14ac:dyDescent="0.25">
      <c r="A393" s="12" t="s">
        <v>66</v>
      </c>
      <c r="B393" s="12" t="s">
        <v>65</v>
      </c>
      <c r="C393" s="12" t="s">
        <v>65</v>
      </c>
      <c r="D393" s="12" t="s">
        <v>42</v>
      </c>
      <c r="E393" s="12" t="s">
        <v>65</v>
      </c>
      <c r="F393" s="12" t="s">
        <v>65</v>
      </c>
      <c r="G393" s="12" t="s">
        <v>65</v>
      </c>
      <c r="H393" s="12" t="s">
        <v>156</v>
      </c>
      <c r="I393" s="12" t="s">
        <v>126</v>
      </c>
      <c r="J393" s="31">
        <v>42597</v>
      </c>
      <c r="K393" s="12">
        <v>16</v>
      </c>
      <c r="L393" s="12">
        <v>19</v>
      </c>
      <c r="M393" s="12">
        <v>1</v>
      </c>
      <c r="N393" s="12">
        <v>1</v>
      </c>
      <c r="O393" s="12">
        <v>1</v>
      </c>
      <c r="P393" s="12">
        <v>1</v>
      </c>
      <c r="Q393" s="12">
        <v>1</v>
      </c>
      <c r="R393" s="12">
        <v>1</v>
      </c>
      <c r="S393" s="12">
        <v>1</v>
      </c>
      <c r="T393" s="12">
        <v>1</v>
      </c>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v>74</v>
      </c>
      <c r="AU393" s="12">
        <v>72.5</v>
      </c>
      <c r="AV393" s="12">
        <v>71</v>
      </c>
      <c r="AW393" s="12">
        <v>68.5</v>
      </c>
      <c r="AX393" s="12">
        <v>66.5</v>
      </c>
      <c r="AY393" s="12">
        <v>65</v>
      </c>
      <c r="AZ393" s="12">
        <v>63</v>
      </c>
      <c r="BA393" s="12">
        <v>65.5</v>
      </c>
      <c r="BB393" s="12">
        <v>70</v>
      </c>
      <c r="BC393" s="12">
        <v>74</v>
      </c>
      <c r="BD393" s="12">
        <v>77</v>
      </c>
      <c r="BE393" s="12">
        <v>82</v>
      </c>
      <c r="BF393" s="12">
        <v>86</v>
      </c>
      <c r="BG393" s="12">
        <v>88.5</v>
      </c>
      <c r="BH393" s="12">
        <v>91</v>
      </c>
      <c r="BI393" s="12">
        <v>94</v>
      </c>
      <c r="BJ393" s="12">
        <v>96.5</v>
      </c>
      <c r="BK393" s="12">
        <v>95.5</v>
      </c>
      <c r="BL393" s="12">
        <v>92.5</v>
      </c>
      <c r="BM393" s="12">
        <v>88.5</v>
      </c>
      <c r="BN393" s="12">
        <v>82.5</v>
      </c>
      <c r="BO393" s="12">
        <v>76</v>
      </c>
      <c r="BP393" s="12">
        <v>72.5</v>
      </c>
      <c r="BQ393" s="12">
        <v>71</v>
      </c>
      <c r="BR393" s="12"/>
      <c r="BS393" s="12"/>
      <c r="BT393" s="12"/>
      <c r="BU393" s="12"/>
      <c r="BV393" s="12"/>
      <c r="BW393" s="12"/>
      <c r="BX393" s="12"/>
      <c r="BY393" s="12"/>
      <c r="BZ393" s="12"/>
      <c r="CA393" s="12"/>
      <c r="CB393" s="12"/>
      <c r="CC393" s="12"/>
      <c r="CD393" s="12"/>
      <c r="CE393" s="12"/>
      <c r="CF393" s="12"/>
      <c r="CG393" s="12"/>
      <c r="CH393" s="12"/>
      <c r="CI393" s="12"/>
      <c r="CJ393" s="12"/>
      <c r="CK393" s="12"/>
      <c r="CL393" s="12"/>
      <c r="CM393" s="12"/>
      <c r="CN393" s="12"/>
      <c r="CO393" s="12"/>
      <c r="CP393" s="12"/>
      <c r="CQ393" s="12"/>
      <c r="CR393" s="12"/>
      <c r="CS393" s="12"/>
      <c r="CT393" s="12"/>
      <c r="CU393" s="12"/>
      <c r="CV393" s="12"/>
      <c r="CW393" s="12"/>
      <c r="CX393" s="12"/>
      <c r="CY393" s="12"/>
      <c r="CZ393" s="12"/>
      <c r="DA393" s="12"/>
      <c r="DB393" s="12"/>
      <c r="DC393" s="12"/>
      <c r="DD393" s="12"/>
      <c r="DH393" s="12"/>
      <c r="DI393" s="12"/>
      <c r="DJ393" s="12"/>
    </row>
    <row r="394" spans="1:114" x14ac:dyDescent="0.25">
      <c r="A394" s="12" t="s">
        <v>66</v>
      </c>
      <c r="B394" s="12" t="s">
        <v>65</v>
      </c>
      <c r="C394" s="12" t="s">
        <v>65</v>
      </c>
      <c r="D394" s="12" t="s">
        <v>42</v>
      </c>
      <c r="E394" s="12" t="s">
        <v>65</v>
      </c>
      <c r="F394" s="12" t="s">
        <v>65</v>
      </c>
      <c r="G394" s="12" t="s">
        <v>65</v>
      </c>
      <c r="H394" s="12" t="s">
        <v>156</v>
      </c>
      <c r="I394" s="12" t="s">
        <v>126</v>
      </c>
      <c r="J394" s="31">
        <v>42598</v>
      </c>
      <c r="K394" s="12">
        <v>16</v>
      </c>
      <c r="L394" s="12">
        <v>19</v>
      </c>
      <c r="M394" s="12">
        <v>1</v>
      </c>
      <c r="N394" s="12">
        <v>1</v>
      </c>
      <c r="O394" s="12">
        <v>1</v>
      </c>
      <c r="P394" s="12">
        <v>1</v>
      </c>
      <c r="Q394" s="12">
        <v>1</v>
      </c>
      <c r="R394" s="12">
        <v>1</v>
      </c>
      <c r="S394" s="12">
        <v>1</v>
      </c>
      <c r="T394" s="12">
        <v>1</v>
      </c>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v>70.5</v>
      </c>
      <c r="AU394" s="12">
        <v>69.5</v>
      </c>
      <c r="AV394" s="12">
        <v>66.5</v>
      </c>
      <c r="AW394" s="12">
        <v>66.5</v>
      </c>
      <c r="AX394" s="12">
        <v>64.5</v>
      </c>
      <c r="AY394" s="12">
        <v>63</v>
      </c>
      <c r="AZ394" s="12">
        <v>62</v>
      </c>
      <c r="BA394" s="12">
        <v>66.5</v>
      </c>
      <c r="BB394" s="12">
        <v>70.5</v>
      </c>
      <c r="BC394" s="12">
        <v>75.5</v>
      </c>
      <c r="BD394" s="12">
        <v>80.5</v>
      </c>
      <c r="BE394" s="12">
        <v>85</v>
      </c>
      <c r="BF394" s="12">
        <v>88</v>
      </c>
      <c r="BG394" s="12">
        <v>92.5</v>
      </c>
      <c r="BH394" s="12">
        <v>94</v>
      </c>
      <c r="BI394" s="12">
        <v>96</v>
      </c>
      <c r="BJ394" s="12">
        <v>96</v>
      </c>
      <c r="BK394" s="12">
        <v>95.5</v>
      </c>
      <c r="BL394" s="12">
        <v>94</v>
      </c>
      <c r="BM394" s="12">
        <v>89.5</v>
      </c>
      <c r="BN394" s="12">
        <v>84</v>
      </c>
      <c r="BO394" s="12">
        <v>79.5</v>
      </c>
      <c r="BP394" s="12">
        <v>76.5</v>
      </c>
      <c r="BQ394" s="12">
        <v>76</v>
      </c>
      <c r="BR394" s="12"/>
      <c r="BS394" s="12"/>
      <c r="BT394" s="12"/>
      <c r="BU394" s="12"/>
      <c r="BV394" s="12"/>
      <c r="BW394" s="12"/>
      <c r="BX394" s="12"/>
      <c r="BY394" s="12"/>
      <c r="BZ394" s="12"/>
      <c r="CA394" s="12"/>
      <c r="CB394" s="12"/>
      <c r="CC394" s="12"/>
      <c r="CD394" s="12"/>
      <c r="CE394" s="12"/>
      <c r="CF394" s="12"/>
      <c r="CG394" s="12"/>
      <c r="CH394" s="12"/>
      <c r="CI394" s="12"/>
      <c r="CJ394" s="12"/>
      <c r="CK394" s="12"/>
      <c r="CL394" s="12"/>
      <c r="CM394" s="12"/>
      <c r="CN394" s="12"/>
      <c r="CO394" s="12"/>
      <c r="CP394" s="12"/>
      <c r="CQ394" s="12"/>
      <c r="CR394" s="12"/>
      <c r="CS394" s="12"/>
      <c r="CT394" s="12"/>
      <c r="CU394" s="12"/>
      <c r="CV394" s="12"/>
      <c r="CW394" s="12"/>
      <c r="CX394" s="12"/>
      <c r="CY394" s="12"/>
      <c r="CZ394" s="12"/>
      <c r="DA394" s="12"/>
      <c r="DB394" s="12"/>
      <c r="DC394" s="12"/>
      <c r="DD394" s="12"/>
      <c r="DH394" s="12"/>
      <c r="DI394" s="12"/>
      <c r="DJ394" s="12"/>
    </row>
    <row r="395" spans="1:114" x14ac:dyDescent="0.25">
      <c r="A395" s="12" t="s">
        <v>66</v>
      </c>
      <c r="B395" s="12" t="s">
        <v>65</v>
      </c>
      <c r="C395" s="12" t="s">
        <v>65</v>
      </c>
      <c r="D395" s="12" t="s">
        <v>42</v>
      </c>
      <c r="E395" s="12" t="s">
        <v>65</v>
      </c>
      <c r="F395" s="12" t="s">
        <v>65</v>
      </c>
      <c r="G395" s="12" t="s">
        <v>65</v>
      </c>
      <c r="H395" s="12" t="s">
        <v>156</v>
      </c>
      <c r="I395" s="12" t="s">
        <v>126</v>
      </c>
      <c r="J395" s="31">
        <v>42599</v>
      </c>
      <c r="K395" s="12">
        <v>16</v>
      </c>
      <c r="L395" s="12">
        <v>19</v>
      </c>
      <c r="M395" s="12">
        <v>1</v>
      </c>
      <c r="N395" s="12">
        <v>1</v>
      </c>
      <c r="O395" s="12">
        <v>1</v>
      </c>
      <c r="P395" s="12">
        <v>1</v>
      </c>
      <c r="Q395" s="12">
        <v>1</v>
      </c>
      <c r="R395" s="12">
        <v>1</v>
      </c>
      <c r="S395" s="12">
        <v>1</v>
      </c>
      <c r="T395" s="12">
        <v>1</v>
      </c>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v>74</v>
      </c>
      <c r="AU395" s="12">
        <v>73</v>
      </c>
      <c r="AV395" s="12">
        <v>71.5</v>
      </c>
      <c r="AW395" s="12">
        <v>67</v>
      </c>
      <c r="AX395" s="12">
        <v>65.5</v>
      </c>
      <c r="AY395" s="12">
        <v>66</v>
      </c>
      <c r="AZ395" s="12">
        <v>65</v>
      </c>
      <c r="BA395" s="12">
        <v>68.5</v>
      </c>
      <c r="BB395" s="12">
        <v>73</v>
      </c>
      <c r="BC395" s="12">
        <v>76</v>
      </c>
      <c r="BD395" s="12">
        <v>80</v>
      </c>
      <c r="BE395" s="12">
        <v>85</v>
      </c>
      <c r="BF395" s="12">
        <v>89</v>
      </c>
      <c r="BG395" s="12">
        <v>92</v>
      </c>
      <c r="BH395" s="12">
        <v>94.5</v>
      </c>
      <c r="BI395" s="12">
        <v>96.5</v>
      </c>
      <c r="BJ395" s="12">
        <v>97.5</v>
      </c>
      <c r="BK395" s="12">
        <v>97</v>
      </c>
      <c r="BL395" s="12">
        <v>95</v>
      </c>
      <c r="BM395" s="12">
        <v>90.5</v>
      </c>
      <c r="BN395" s="12">
        <v>84.5</v>
      </c>
      <c r="BO395" s="12">
        <v>80</v>
      </c>
      <c r="BP395" s="12">
        <v>77</v>
      </c>
      <c r="BQ395" s="12">
        <v>77</v>
      </c>
      <c r="BR395" s="12"/>
      <c r="BS395" s="12"/>
      <c r="BT395" s="12"/>
      <c r="BU395" s="12"/>
      <c r="BV395" s="12"/>
      <c r="BW395" s="12"/>
      <c r="BX395" s="12"/>
      <c r="BY395" s="12"/>
      <c r="BZ395" s="12"/>
      <c r="CA395" s="12"/>
      <c r="CB395" s="12"/>
      <c r="CC395" s="12"/>
      <c r="CD395" s="12"/>
      <c r="CE395" s="12"/>
      <c r="CF395" s="12"/>
      <c r="CG395" s="12"/>
      <c r="CH395" s="12"/>
      <c r="CI395" s="12"/>
      <c r="CJ395" s="12"/>
      <c r="CK395" s="12"/>
      <c r="CL395" s="12"/>
      <c r="CM395" s="12"/>
      <c r="CN395" s="12"/>
      <c r="CO395" s="12"/>
      <c r="CP395" s="12"/>
      <c r="CQ395" s="12"/>
      <c r="CR395" s="12"/>
      <c r="CS395" s="12"/>
      <c r="CT395" s="12"/>
      <c r="CU395" s="12"/>
      <c r="CV395" s="12"/>
      <c r="CW395" s="12"/>
      <c r="CX395" s="12"/>
      <c r="CY395" s="12"/>
      <c r="CZ395" s="12"/>
      <c r="DA395" s="12"/>
      <c r="DB395" s="12"/>
      <c r="DC395" s="12"/>
      <c r="DD395" s="12"/>
      <c r="DH395" s="12"/>
      <c r="DI395" s="12"/>
      <c r="DJ395" s="12"/>
    </row>
    <row r="396" spans="1:114" x14ac:dyDescent="0.25">
      <c r="A396" s="12" t="s">
        <v>66</v>
      </c>
      <c r="B396" s="12" t="s">
        <v>65</v>
      </c>
      <c r="C396" s="12" t="s">
        <v>65</v>
      </c>
      <c r="D396" s="12" t="s">
        <v>42</v>
      </c>
      <c r="E396" s="12" t="s">
        <v>65</v>
      </c>
      <c r="F396" s="12" t="s">
        <v>65</v>
      </c>
      <c r="G396" s="12" t="s">
        <v>65</v>
      </c>
      <c r="H396" s="12" t="s">
        <v>156</v>
      </c>
      <c r="I396" s="12" t="s">
        <v>126</v>
      </c>
      <c r="J396" s="31">
        <v>42639</v>
      </c>
      <c r="K396" s="12">
        <v>17</v>
      </c>
      <c r="L396" s="12">
        <v>19</v>
      </c>
      <c r="M396" s="12">
        <v>1</v>
      </c>
      <c r="N396" s="12">
        <v>1</v>
      </c>
      <c r="O396" s="12">
        <v>1</v>
      </c>
      <c r="P396" s="12">
        <v>1</v>
      </c>
      <c r="Q396" s="12">
        <v>1</v>
      </c>
      <c r="R396" s="12">
        <v>1</v>
      </c>
      <c r="S396" s="12">
        <v>0</v>
      </c>
      <c r="T396" s="12">
        <v>1</v>
      </c>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v>65</v>
      </c>
      <c r="AU396" s="12">
        <v>65</v>
      </c>
      <c r="AV396" s="12">
        <v>62</v>
      </c>
      <c r="AW396" s="12">
        <v>59</v>
      </c>
      <c r="AX396" s="12">
        <v>58.5</v>
      </c>
      <c r="AY396" s="12">
        <v>58</v>
      </c>
      <c r="AZ396" s="12">
        <v>58.5</v>
      </c>
      <c r="BA396" s="12">
        <v>60</v>
      </c>
      <c r="BB396" s="12">
        <v>68</v>
      </c>
      <c r="BC396" s="12">
        <v>78</v>
      </c>
      <c r="BD396" s="12">
        <v>83</v>
      </c>
      <c r="BE396" s="12">
        <v>87</v>
      </c>
      <c r="BF396" s="12">
        <v>90</v>
      </c>
      <c r="BG396" s="12">
        <v>92</v>
      </c>
      <c r="BH396" s="12">
        <v>94.5</v>
      </c>
      <c r="BI396" s="12">
        <v>95</v>
      </c>
      <c r="BJ396" s="12">
        <v>95.5</v>
      </c>
      <c r="BK396" s="12">
        <v>95</v>
      </c>
      <c r="BL396" s="12">
        <v>87</v>
      </c>
      <c r="BM396" s="12">
        <v>76.5</v>
      </c>
      <c r="BN396" s="12">
        <v>73.5</v>
      </c>
      <c r="BO396" s="12">
        <v>71.5</v>
      </c>
      <c r="BP396" s="12">
        <v>69.5</v>
      </c>
      <c r="BQ396" s="12">
        <v>67</v>
      </c>
      <c r="BR396" s="12"/>
      <c r="BS396" s="12"/>
      <c r="BT396" s="12"/>
      <c r="BU396" s="12"/>
      <c r="BV396" s="12"/>
      <c r="BW396" s="12"/>
      <c r="BX396" s="12"/>
      <c r="BY396" s="12"/>
      <c r="BZ396" s="12"/>
      <c r="CA396" s="12"/>
      <c r="CB396" s="12"/>
      <c r="CC396" s="12"/>
      <c r="CD396" s="12"/>
      <c r="CE396" s="12"/>
      <c r="CF396" s="12"/>
      <c r="CG396" s="12"/>
      <c r="CH396" s="12"/>
      <c r="CI396" s="12"/>
      <c r="CJ396" s="12"/>
      <c r="CK396" s="12"/>
      <c r="CL396" s="12"/>
      <c r="CM396" s="12"/>
      <c r="CN396" s="12"/>
      <c r="CO396" s="12"/>
      <c r="CP396" s="12"/>
      <c r="CQ396" s="12"/>
      <c r="CR396" s="12"/>
      <c r="CS396" s="12"/>
      <c r="CT396" s="12"/>
      <c r="CU396" s="12"/>
      <c r="CV396" s="12"/>
      <c r="CW396" s="12"/>
      <c r="CX396" s="12"/>
      <c r="CY396" s="12"/>
      <c r="CZ396" s="12"/>
      <c r="DA396" s="12"/>
      <c r="DB396" s="12"/>
      <c r="DC396" s="12"/>
      <c r="DD396" s="12"/>
      <c r="DH396" s="12"/>
      <c r="DI396" s="12"/>
      <c r="DJ396" s="12"/>
    </row>
    <row r="397" spans="1:114" x14ac:dyDescent="0.25">
      <c r="A397" s="12" t="s">
        <v>66</v>
      </c>
      <c r="B397" s="12" t="s">
        <v>65</v>
      </c>
      <c r="C397" s="12" t="s">
        <v>65</v>
      </c>
      <c r="D397" s="12" t="s">
        <v>42</v>
      </c>
      <c r="E397" s="12" t="s">
        <v>65</v>
      </c>
      <c r="F397" s="12" t="s">
        <v>65</v>
      </c>
      <c r="G397" s="12" t="s">
        <v>65</v>
      </c>
      <c r="H397" s="12" t="s">
        <v>156</v>
      </c>
      <c r="I397" s="12" t="s">
        <v>126</v>
      </c>
      <c r="J397" s="31">
        <v>42640</v>
      </c>
      <c r="K397" s="12">
        <v>17</v>
      </c>
      <c r="L397" s="12">
        <v>19</v>
      </c>
      <c r="M397" s="12">
        <v>1</v>
      </c>
      <c r="N397" s="12">
        <v>1</v>
      </c>
      <c r="O397" s="12">
        <v>1</v>
      </c>
      <c r="P397" s="12">
        <v>1</v>
      </c>
      <c r="Q397" s="12">
        <v>1</v>
      </c>
      <c r="R397" s="12">
        <v>1</v>
      </c>
      <c r="S397" s="12">
        <v>1</v>
      </c>
      <c r="T397" s="12">
        <v>1</v>
      </c>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v>65.5</v>
      </c>
      <c r="AU397" s="12">
        <v>64.5</v>
      </c>
      <c r="AV397" s="12">
        <v>63</v>
      </c>
      <c r="AW397" s="12">
        <v>62</v>
      </c>
      <c r="AX397" s="12">
        <v>59.5</v>
      </c>
      <c r="AY397" s="12">
        <v>59</v>
      </c>
      <c r="AZ397" s="12">
        <v>60.5</v>
      </c>
      <c r="BA397" s="12">
        <v>61</v>
      </c>
      <c r="BB397" s="12">
        <v>66</v>
      </c>
      <c r="BC397" s="12">
        <v>74.5</v>
      </c>
      <c r="BD397" s="12">
        <v>81.5</v>
      </c>
      <c r="BE397" s="12">
        <v>86</v>
      </c>
      <c r="BF397" s="12">
        <v>89</v>
      </c>
      <c r="BG397" s="12">
        <v>91.5</v>
      </c>
      <c r="BH397" s="12">
        <v>93</v>
      </c>
      <c r="BI397" s="12">
        <v>94</v>
      </c>
      <c r="BJ397" s="12">
        <v>94.5</v>
      </c>
      <c r="BK397" s="12">
        <v>94</v>
      </c>
      <c r="BL397" s="12">
        <v>87</v>
      </c>
      <c r="BM397" s="12">
        <v>78</v>
      </c>
      <c r="BN397" s="12">
        <v>73.5</v>
      </c>
      <c r="BO397" s="12">
        <v>71</v>
      </c>
      <c r="BP397" s="12">
        <v>69.5</v>
      </c>
      <c r="BQ397" s="12">
        <v>70</v>
      </c>
      <c r="BR397" s="12"/>
      <c r="BS397" s="12"/>
      <c r="BT397" s="12"/>
      <c r="BU397" s="12"/>
      <c r="BV397" s="12"/>
      <c r="BW397" s="12"/>
      <c r="BX397" s="12"/>
      <c r="BY397" s="12"/>
      <c r="BZ397" s="12"/>
      <c r="CA397" s="12"/>
      <c r="CB397" s="12"/>
      <c r="CC397" s="12"/>
      <c r="CD397" s="12"/>
      <c r="CE397" s="12"/>
      <c r="CF397" s="12"/>
      <c r="CG397" s="12"/>
      <c r="CH397" s="12"/>
      <c r="CI397" s="12"/>
      <c r="CJ397" s="12"/>
      <c r="CK397" s="12"/>
      <c r="CL397" s="12"/>
      <c r="CM397" s="12"/>
      <c r="CN397" s="12"/>
      <c r="CO397" s="12"/>
      <c r="CP397" s="12"/>
      <c r="CQ397" s="12"/>
      <c r="CR397" s="12"/>
      <c r="CS397" s="12"/>
      <c r="CT397" s="12"/>
      <c r="CU397" s="12"/>
      <c r="CV397" s="12"/>
      <c r="CW397" s="12"/>
      <c r="CX397" s="12"/>
      <c r="CY397" s="12"/>
      <c r="CZ397" s="12"/>
      <c r="DA397" s="12"/>
      <c r="DB397" s="12"/>
      <c r="DC397" s="12"/>
      <c r="DD397" s="12"/>
      <c r="DH397" s="12"/>
      <c r="DI397" s="12"/>
      <c r="DJ397" s="12"/>
    </row>
    <row r="398" spans="1:114" x14ac:dyDescent="0.25">
      <c r="A398" s="12" t="s">
        <v>66</v>
      </c>
      <c r="B398" s="12" t="s">
        <v>65</v>
      </c>
      <c r="C398" s="12" t="s">
        <v>65</v>
      </c>
      <c r="D398" s="12" t="s">
        <v>42</v>
      </c>
      <c r="E398" s="12" t="s">
        <v>65</v>
      </c>
      <c r="F398" s="12" t="s">
        <v>65</v>
      </c>
      <c r="G398" s="12" t="s">
        <v>65</v>
      </c>
      <c r="H398" s="12" t="s">
        <v>156</v>
      </c>
      <c r="I398" s="12" t="s">
        <v>126</v>
      </c>
      <c r="K398" s="12">
        <v>16</v>
      </c>
      <c r="L398" s="12">
        <v>19</v>
      </c>
      <c r="M398" s="12">
        <v>1</v>
      </c>
      <c r="N398" s="12">
        <v>1</v>
      </c>
      <c r="O398" s="12">
        <v>1</v>
      </c>
      <c r="P398" s="12">
        <v>1</v>
      </c>
      <c r="Q398" s="12">
        <v>1</v>
      </c>
      <c r="R398" s="12">
        <v>1</v>
      </c>
      <c r="S398" s="12">
        <v>0</v>
      </c>
      <c r="T398" s="12">
        <v>1</v>
      </c>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v>67.224999999999994</v>
      </c>
      <c r="AU398" s="12">
        <v>66.224999999999994</v>
      </c>
      <c r="AV398" s="12">
        <v>65.05</v>
      </c>
      <c r="AW398" s="12">
        <v>63.85</v>
      </c>
      <c r="AX398" s="12">
        <v>62.55</v>
      </c>
      <c r="AY398" s="12">
        <v>61.65</v>
      </c>
      <c r="AZ398" s="12">
        <v>61.5</v>
      </c>
      <c r="BA398" s="12">
        <v>64.5</v>
      </c>
      <c r="BB398" s="12">
        <v>67.599999999999994</v>
      </c>
      <c r="BC398" s="12">
        <v>70.625</v>
      </c>
      <c r="BD398" s="12">
        <v>73.95</v>
      </c>
      <c r="BE398" s="12">
        <v>77.474999999999994</v>
      </c>
      <c r="BF398" s="12">
        <v>80.525000000000006</v>
      </c>
      <c r="BG398" s="12">
        <v>83.125</v>
      </c>
      <c r="BH398" s="12">
        <v>84.724999999999994</v>
      </c>
      <c r="BI398" s="12">
        <v>86.05</v>
      </c>
      <c r="BJ398" s="12">
        <v>86.6</v>
      </c>
      <c r="BK398" s="12">
        <v>85.9</v>
      </c>
      <c r="BL398" s="12">
        <v>84.424999999999997</v>
      </c>
      <c r="BM398" s="12">
        <v>80.625</v>
      </c>
      <c r="BN398" s="12">
        <v>75.7</v>
      </c>
      <c r="BO398" s="12">
        <v>72.2</v>
      </c>
      <c r="BP398" s="12">
        <v>69.674999999999997</v>
      </c>
      <c r="BQ398" s="12">
        <v>68.575000000000003</v>
      </c>
      <c r="BR398" s="12"/>
      <c r="BS398" s="12"/>
      <c r="BT398" s="12"/>
      <c r="BU398" s="12"/>
      <c r="BV398" s="12"/>
      <c r="BW398" s="12"/>
      <c r="BX398" s="12"/>
      <c r="BY398" s="12"/>
      <c r="BZ398" s="12"/>
      <c r="CA398" s="12"/>
      <c r="CB398" s="12"/>
      <c r="CC398" s="12"/>
      <c r="CD398" s="12"/>
      <c r="CE398" s="12"/>
      <c r="CF398" s="12"/>
      <c r="CG398" s="12"/>
      <c r="CH398" s="12"/>
      <c r="CI398" s="12"/>
      <c r="CJ398" s="12"/>
      <c r="CK398" s="12"/>
      <c r="CL398" s="12"/>
      <c r="CM398" s="12"/>
      <c r="CN398" s="12"/>
      <c r="CO398" s="12"/>
      <c r="CP398" s="12"/>
      <c r="CQ398" s="12"/>
      <c r="CR398" s="12"/>
      <c r="CS398" s="12"/>
      <c r="CT398" s="12"/>
      <c r="CU398" s="12"/>
      <c r="CV398" s="12"/>
      <c r="CW398" s="12"/>
      <c r="CX398" s="12"/>
      <c r="CY398" s="12"/>
      <c r="CZ398" s="12"/>
      <c r="DA398" s="12"/>
      <c r="DB398" s="12"/>
      <c r="DC398" s="12"/>
      <c r="DD398" s="12"/>
      <c r="DH398" s="12"/>
      <c r="DI398" s="12"/>
      <c r="DJ398" s="12"/>
    </row>
    <row r="399" spans="1:114" x14ac:dyDescent="0.25">
      <c r="A399" s="12" t="s">
        <v>66</v>
      </c>
      <c r="B399" s="12" t="s">
        <v>65</v>
      </c>
      <c r="C399" s="12" t="s">
        <v>65</v>
      </c>
      <c r="D399" s="12" t="s">
        <v>42</v>
      </c>
      <c r="E399" s="12" t="s">
        <v>65</v>
      </c>
      <c r="F399" s="12" t="s">
        <v>65</v>
      </c>
      <c r="G399" s="12" t="s">
        <v>65</v>
      </c>
      <c r="H399" s="12" t="s">
        <v>157</v>
      </c>
      <c r="I399" s="12" t="s">
        <v>65</v>
      </c>
      <c r="J399" s="31">
        <v>42523</v>
      </c>
      <c r="K399" s="12">
        <v>19</v>
      </c>
      <c r="L399" s="12">
        <v>19</v>
      </c>
      <c r="M399" s="12">
        <v>9</v>
      </c>
      <c r="N399" s="12">
        <v>9</v>
      </c>
      <c r="O399" s="12">
        <v>9</v>
      </c>
      <c r="P399" s="12">
        <v>9</v>
      </c>
      <c r="Q399" s="12">
        <v>1</v>
      </c>
      <c r="R399" s="12">
        <v>1</v>
      </c>
      <c r="S399" s="12">
        <v>0</v>
      </c>
      <c r="T399" s="12">
        <v>0</v>
      </c>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v>63.166670000000003</v>
      </c>
      <c r="AU399" s="12">
        <v>61.666670000000003</v>
      </c>
      <c r="AV399" s="12">
        <v>61.05556</v>
      </c>
      <c r="AW399" s="12">
        <v>60.611109999999996</v>
      </c>
      <c r="AX399" s="12">
        <v>60.22222</v>
      </c>
      <c r="AY399" s="12">
        <v>60</v>
      </c>
      <c r="AZ399" s="12">
        <v>60.166670000000003</v>
      </c>
      <c r="BA399" s="12">
        <v>61.77778</v>
      </c>
      <c r="BB399" s="12">
        <v>65.5</v>
      </c>
      <c r="BC399" s="12">
        <v>69.94444</v>
      </c>
      <c r="BD399" s="12">
        <v>74.833340000000007</v>
      </c>
      <c r="BE399" s="12">
        <v>78.388890000000004</v>
      </c>
      <c r="BF399" s="12">
        <v>80.111109999999996</v>
      </c>
      <c r="BG399" s="12">
        <v>81.888890000000004</v>
      </c>
      <c r="BH399" s="12">
        <v>85</v>
      </c>
      <c r="BI399" s="12">
        <v>86.722219999999993</v>
      </c>
      <c r="BJ399" s="12">
        <v>87.111109999999996</v>
      </c>
      <c r="BK399" s="12">
        <v>87.55556</v>
      </c>
      <c r="BL399" s="12">
        <v>85.666659999999993</v>
      </c>
      <c r="BM399" s="12">
        <v>81.111109999999996</v>
      </c>
      <c r="BN399" s="12">
        <v>75.722219999999993</v>
      </c>
      <c r="BO399" s="12">
        <v>72.222219999999993</v>
      </c>
      <c r="BP399" s="12">
        <v>69.222219999999993</v>
      </c>
      <c r="BQ399" s="12">
        <v>67.44444</v>
      </c>
      <c r="BR399" s="12"/>
      <c r="BS399" s="12"/>
      <c r="BT399" s="12"/>
      <c r="BU399" s="12"/>
      <c r="BV399" s="12"/>
      <c r="BW399" s="12"/>
      <c r="BX399" s="12"/>
      <c r="BY399" s="12"/>
      <c r="BZ399" s="12"/>
      <c r="CA399" s="12"/>
      <c r="CB399" s="12"/>
      <c r="CC399" s="12"/>
      <c r="CD399" s="12"/>
      <c r="CE399" s="12"/>
      <c r="CF399" s="12"/>
      <c r="CG399" s="12"/>
      <c r="CH399" s="12"/>
      <c r="CI399" s="12"/>
      <c r="CJ399" s="12"/>
      <c r="CK399" s="12"/>
      <c r="CL399" s="12"/>
      <c r="CM399" s="12"/>
      <c r="CN399" s="12"/>
      <c r="CO399" s="12"/>
      <c r="CP399" s="12"/>
      <c r="CQ399" s="12"/>
      <c r="CR399" s="12"/>
      <c r="CS399" s="12"/>
      <c r="CT399" s="12"/>
      <c r="CU399" s="12"/>
      <c r="CV399" s="12"/>
      <c r="CW399" s="12"/>
      <c r="CX399" s="12"/>
      <c r="CY399" s="12"/>
      <c r="CZ399" s="12"/>
      <c r="DA399" s="12"/>
      <c r="DB399" s="12"/>
      <c r="DC399" s="12"/>
      <c r="DD399" s="12"/>
      <c r="DH399" s="12"/>
      <c r="DI399" s="12"/>
      <c r="DJ399" s="12"/>
    </row>
    <row r="400" spans="1:114" x14ac:dyDescent="0.25">
      <c r="A400" s="12" t="s">
        <v>66</v>
      </c>
      <c r="B400" s="12" t="s">
        <v>65</v>
      </c>
      <c r="C400" s="12" t="s">
        <v>65</v>
      </c>
      <c r="D400" s="12" t="s">
        <v>42</v>
      </c>
      <c r="E400" s="12" t="s">
        <v>65</v>
      </c>
      <c r="F400" s="12" t="s">
        <v>65</v>
      </c>
      <c r="G400" s="12" t="s">
        <v>65</v>
      </c>
      <c r="H400" s="12" t="s">
        <v>157</v>
      </c>
      <c r="I400" s="12" t="s">
        <v>65</v>
      </c>
      <c r="J400" s="31">
        <v>42524</v>
      </c>
      <c r="K400" s="12">
        <v>16</v>
      </c>
      <c r="L400" s="12">
        <v>19</v>
      </c>
      <c r="M400" s="12">
        <v>8</v>
      </c>
      <c r="N400" s="12">
        <v>8</v>
      </c>
      <c r="O400" s="12">
        <v>9</v>
      </c>
      <c r="P400" s="12">
        <v>9</v>
      </c>
      <c r="Q400" s="12">
        <v>1</v>
      </c>
      <c r="R400" s="12">
        <v>1</v>
      </c>
      <c r="S400" s="12">
        <v>0</v>
      </c>
      <c r="T400" s="12">
        <v>0</v>
      </c>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v>66.3125</v>
      </c>
      <c r="AU400" s="12">
        <v>65.1875</v>
      </c>
      <c r="AV400" s="12">
        <v>64</v>
      </c>
      <c r="AW400" s="12">
        <v>61.9375</v>
      </c>
      <c r="AX400" s="12">
        <v>61.3125</v>
      </c>
      <c r="AY400" s="12">
        <v>60.1875</v>
      </c>
      <c r="AZ400" s="12">
        <v>61.9375</v>
      </c>
      <c r="BA400" s="12">
        <v>66.9375</v>
      </c>
      <c r="BB400" s="12">
        <v>72.25</v>
      </c>
      <c r="BC400" s="12">
        <v>78</v>
      </c>
      <c r="BD400" s="12">
        <v>83.3125</v>
      </c>
      <c r="BE400" s="12">
        <v>87.9375</v>
      </c>
      <c r="BF400" s="12">
        <v>91.5</v>
      </c>
      <c r="BG400" s="12">
        <v>93.5625</v>
      </c>
      <c r="BH400" s="12">
        <v>95.5</v>
      </c>
      <c r="BI400" s="12">
        <v>97.0625</v>
      </c>
      <c r="BJ400" s="12">
        <v>97</v>
      </c>
      <c r="BK400" s="12">
        <v>95.0625</v>
      </c>
      <c r="BL400" s="12">
        <v>91.1875</v>
      </c>
      <c r="BM400" s="12">
        <v>85.75</v>
      </c>
      <c r="BN400" s="12">
        <v>80.625</v>
      </c>
      <c r="BO400" s="12">
        <v>78.3125</v>
      </c>
      <c r="BP400" s="12">
        <v>76.25</v>
      </c>
      <c r="BQ400" s="12">
        <v>73.625</v>
      </c>
      <c r="BR400" s="12"/>
      <c r="BS400" s="12"/>
      <c r="BT400" s="12"/>
      <c r="BU400" s="12"/>
      <c r="BV400" s="12"/>
      <c r="BW400" s="12"/>
      <c r="BX400" s="12"/>
      <c r="BY400" s="12"/>
      <c r="BZ400" s="12"/>
      <c r="CA400" s="12"/>
      <c r="CB400" s="12"/>
      <c r="CC400" s="12"/>
      <c r="CD400" s="12"/>
      <c r="CE400" s="12"/>
      <c r="CF400" s="12"/>
      <c r="CG400" s="12"/>
      <c r="CH400" s="12"/>
      <c r="CI400" s="12"/>
      <c r="CJ400" s="12"/>
      <c r="CK400" s="12"/>
      <c r="CL400" s="12"/>
      <c r="CM400" s="12"/>
      <c r="CN400" s="12"/>
      <c r="CO400" s="12"/>
      <c r="CP400" s="12"/>
      <c r="CQ400" s="12"/>
      <c r="CR400" s="12"/>
      <c r="CS400" s="12"/>
      <c r="CT400" s="12"/>
      <c r="CU400" s="12"/>
      <c r="CV400" s="12"/>
      <c r="CW400" s="12"/>
      <c r="CX400" s="12"/>
      <c r="CY400" s="12"/>
      <c r="CZ400" s="12"/>
      <c r="DA400" s="12"/>
      <c r="DB400" s="12"/>
      <c r="DC400" s="12"/>
      <c r="DD400" s="12"/>
      <c r="DH400" s="12"/>
      <c r="DI400" s="12"/>
      <c r="DJ400" s="12"/>
    </row>
    <row r="401" spans="1:114" x14ac:dyDescent="0.25">
      <c r="A401" s="12" t="s">
        <v>66</v>
      </c>
      <c r="B401" s="12" t="s">
        <v>65</v>
      </c>
      <c r="C401" s="12" t="s">
        <v>65</v>
      </c>
      <c r="D401" s="12" t="s">
        <v>42</v>
      </c>
      <c r="E401" s="12" t="s">
        <v>65</v>
      </c>
      <c r="F401" s="12" t="s">
        <v>65</v>
      </c>
      <c r="G401" s="12" t="s">
        <v>65</v>
      </c>
      <c r="H401" s="12" t="s">
        <v>157</v>
      </c>
      <c r="I401" s="12" t="s">
        <v>65</v>
      </c>
      <c r="J401" s="31">
        <v>42541</v>
      </c>
      <c r="K401" s="12">
        <v>16</v>
      </c>
      <c r="L401" s="12">
        <v>19</v>
      </c>
      <c r="M401" s="12">
        <v>8</v>
      </c>
      <c r="N401" s="12">
        <v>8</v>
      </c>
      <c r="O401" s="12">
        <v>9</v>
      </c>
      <c r="P401" s="12">
        <v>9</v>
      </c>
      <c r="Q401" s="12">
        <v>1</v>
      </c>
      <c r="R401" s="12">
        <v>1</v>
      </c>
      <c r="S401" s="12">
        <v>0</v>
      </c>
      <c r="T401" s="12">
        <v>0</v>
      </c>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v>64.625</v>
      </c>
      <c r="AU401" s="12">
        <v>62.9375</v>
      </c>
      <c r="AV401" s="12">
        <v>61.3125</v>
      </c>
      <c r="AW401" s="12">
        <v>60.5625</v>
      </c>
      <c r="AX401" s="12">
        <v>58.9375</v>
      </c>
      <c r="AY401" s="12">
        <v>57.9375</v>
      </c>
      <c r="AZ401" s="12">
        <v>59.125</v>
      </c>
      <c r="BA401" s="12">
        <v>62.875</v>
      </c>
      <c r="BB401" s="12">
        <v>66.125</v>
      </c>
      <c r="BC401" s="12">
        <v>70.875</v>
      </c>
      <c r="BD401" s="12">
        <v>75.125</v>
      </c>
      <c r="BE401" s="12">
        <v>78.5</v>
      </c>
      <c r="BF401" s="12">
        <v>81.375</v>
      </c>
      <c r="BG401" s="12">
        <v>83.25</v>
      </c>
      <c r="BH401" s="12">
        <v>83.1875</v>
      </c>
      <c r="BI401" s="12">
        <v>82.8125</v>
      </c>
      <c r="BJ401" s="12">
        <v>80.75</v>
      </c>
      <c r="BK401" s="12">
        <v>79.625</v>
      </c>
      <c r="BL401" s="12">
        <v>77.375</v>
      </c>
      <c r="BM401" s="12">
        <v>73.5</v>
      </c>
      <c r="BN401" s="12">
        <v>70.25</v>
      </c>
      <c r="BO401" s="12">
        <v>67.5625</v>
      </c>
      <c r="BP401" s="12">
        <v>65.625</v>
      </c>
      <c r="BQ401" s="12">
        <v>64.375</v>
      </c>
      <c r="BR401" s="12"/>
      <c r="BS401" s="12"/>
      <c r="BT401" s="12"/>
      <c r="BU401" s="12"/>
      <c r="BV401" s="12"/>
      <c r="BW401" s="12"/>
      <c r="BX401" s="12"/>
      <c r="BY401" s="12"/>
      <c r="BZ401" s="12"/>
      <c r="CA401" s="12"/>
      <c r="CB401" s="12"/>
      <c r="CC401" s="12"/>
      <c r="CD401" s="12"/>
      <c r="CE401" s="12"/>
      <c r="CF401" s="12"/>
      <c r="CG401" s="12"/>
      <c r="CH401" s="12"/>
      <c r="CI401" s="12"/>
      <c r="CJ401" s="12"/>
      <c r="CK401" s="12"/>
      <c r="CL401" s="12"/>
      <c r="CM401" s="12"/>
      <c r="CN401" s="12"/>
      <c r="CO401" s="12"/>
      <c r="CP401" s="12"/>
      <c r="CQ401" s="12"/>
      <c r="CR401" s="12"/>
      <c r="CS401" s="12"/>
      <c r="CT401" s="12"/>
      <c r="CU401" s="12"/>
      <c r="CV401" s="12"/>
      <c r="CW401" s="12"/>
      <c r="CX401" s="12"/>
      <c r="CY401" s="12"/>
      <c r="CZ401" s="12"/>
      <c r="DA401" s="12"/>
      <c r="DB401" s="12"/>
      <c r="DC401" s="12"/>
      <c r="DD401" s="12"/>
      <c r="DH401" s="12"/>
      <c r="DI401" s="12"/>
      <c r="DJ401" s="12"/>
    </row>
    <row r="402" spans="1:114" x14ac:dyDescent="0.25">
      <c r="A402" s="12" t="s">
        <v>66</v>
      </c>
      <c r="B402" s="12" t="s">
        <v>65</v>
      </c>
      <c r="C402" s="12" t="s">
        <v>65</v>
      </c>
      <c r="D402" s="12" t="s">
        <v>42</v>
      </c>
      <c r="E402" s="12" t="s">
        <v>65</v>
      </c>
      <c r="F402" s="12" t="s">
        <v>65</v>
      </c>
      <c r="G402" s="12" t="s">
        <v>65</v>
      </c>
      <c r="H402" s="12" t="s">
        <v>157</v>
      </c>
      <c r="I402" s="12" t="s">
        <v>65</v>
      </c>
      <c r="J402" s="31">
        <v>42542</v>
      </c>
      <c r="K402" s="12">
        <v>18</v>
      </c>
      <c r="L402" s="12">
        <v>19</v>
      </c>
      <c r="M402" s="12">
        <v>8</v>
      </c>
      <c r="N402" s="12">
        <v>8</v>
      </c>
      <c r="O402" s="12">
        <v>9</v>
      </c>
      <c r="P402" s="12">
        <v>9</v>
      </c>
      <c r="Q402" s="12">
        <v>1</v>
      </c>
      <c r="R402" s="12">
        <v>1</v>
      </c>
      <c r="S402" s="12">
        <v>0</v>
      </c>
      <c r="T402" s="12">
        <v>0</v>
      </c>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v>63.25</v>
      </c>
      <c r="AU402" s="12">
        <v>62.625</v>
      </c>
      <c r="AV402" s="12">
        <v>62.125</v>
      </c>
      <c r="AW402" s="12">
        <v>61.25</v>
      </c>
      <c r="AX402" s="12">
        <v>59.75</v>
      </c>
      <c r="AY402" s="12">
        <v>59.0625</v>
      </c>
      <c r="AZ402" s="12">
        <v>60</v>
      </c>
      <c r="BA402" s="12">
        <v>64.125</v>
      </c>
      <c r="BB402" s="12">
        <v>67.875</v>
      </c>
      <c r="BC402" s="12">
        <v>72.0625</v>
      </c>
      <c r="BD402" s="12">
        <v>77.0625</v>
      </c>
      <c r="BE402" s="12">
        <v>82.0625</v>
      </c>
      <c r="BF402" s="12">
        <v>87.125</v>
      </c>
      <c r="BG402" s="12">
        <v>88.875</v>
      </c>
      <c r="BH402" s="12">
        <v>88.75</v>
      </c>
      <c r="BI402" s="12">
        <v>87.75</v>
      </c>
      <c r="BJ402" s="12">
        <v>86.75</v>
      </c>
      <c r="BK402" s="12">
        <v>84.0625</v>
      </c>
      <c r="BL402" s="12">
        <v>80.375</v>
      </c>
      <c r="BM402" s="12">
        <v>75.625</v>
      </c>
      <c r="BN402" s="12">
        <v>70.375</v>
      </c>
      <c r="BO402" s="12">
        <v>67.25</v>
      </c>
      <c r="BP402" s="12">
        <v>64.4375</v>
      </c>
      <c r="BQ402" s="12">
        <v>62.125</v>
      </c>
      <c r="BR402" s="12"/>
      <c r="BS402" s="12"/>
      <c r="BT402" s="12"/>
      <c r="BU402" s="12"/>
      <c r="BV402" s="12"/>
      <c r="BW402" s="12"/>
      <c r="BX402" s="12"/>
      <c r="BY402" s="12"/>
      <c r="BZ402" s="12"/>
      <c r="CA402" s="12"/>
      <c r="CB402" s="12"/>
      <c r="CC402" s="12"/>
      <c r="CD402" s="12"/>
      <c r="CE402" s="12"/>
      <c r="CF402" s="12"/>
      <c r="CG402" s="12"/>
      <c r="CH402" s="12"/>
      <c r="CI402" s="12"/>
      <c r="CJ402" s="12"/>
      <c r="CK402" s="12"/>
      <c r="CL402" s="12"/>
      <c r="CM402" s="12"/>
      <c r="CN402" s="12"/>
      <c r="CO402" s="12"/>
      <c r="CP402" s="12"/>
      <c r="CQ402" s="12"/>
      <c r="CR402" s="12"/>
      <c r="CS402" s="12"/>
      <c r="CT402" s="12"/>
      <c r="CU402" s="12"/>
      <c r="CV402" s="12"/>
      <c r="CW402" s="12"/>
      <c r="CX402" s="12"/>
      <c r="CY402" s="12"/>
      <c r="CZ402" s="12"/>
      <c r="DA402" s="12"/>
      <c r="DB402" s="12"/>
      <c r="DC402" s="12"/>
      <c r="DD402" s="12"/>
      <c r="DH402" s="12"/>
      <c r="DI402" s="12"/>
      <c r="DJ402" s="12"/>
    </row>
    <row r="403" spans="1:114" x14ac:dyDescent="0.25">
      <c r="A403" s="12" t="s">
        <v>66</v>
      </c>
      <c r="B403" s="12" t="s">
        <v>65</v>
      </c>
      <c r="C403" s="12" t="s">
        <v>65</v>
      </c>
      <c r="D403" s="12" t="s">
        <v>42</v>
      </c>
      <c r="E403" s="12" t="s">
        <v>65</v>
      </c>
      <c r="F403" s="12" t="s">
        <v>65</v>
      </c>
      <c r="G403" s="12" t="s">
        <v>65</v>
      </c>
      <c r="H403" s="12" t="s">
        <v>157</v>
      </c>
      <c r="I403" s="12" t="s">
        <v>65</v>
      </c>
      <c r="J403" s="31">
        <v>42543</v>
      </c>
      <c r="K403" s="12">
        <v>18</v>
      </c>
      <c r="L403" s="12">
        <v>19</v>
      </c>
      <c r="M403" s="12">
        <v>8</v>
      </c>
      <c r="N403" s="12">
        <v>8</v>
      </c>
      <c r="O403" s="12">
        <v>9</v>
      </c>
      <c r="P403" s="12">
        <v>9</v>
      </c>
      <c r="Q403" s="12">
        <v>1</v>
      </c>
      <c r="R403" s="12">
        <v>1</v>
      </c>
      <c r="S403" s="12">
        <v>0</v>
      </c>
      <c r="T403" s="12">
        <v>0</v>
      </c>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v>61.375</v>
      </c>
      <c r="AU403" s="12">
        <v>60.4375</v>
      </c>
      <c r="AV403" s="12">
        <v>59.1875</v>
      </c>
      <c r="AW403" s="12">
        <v>58.625</v>
      </c>
      <c r="AX403" s="12">
        <v>57.8125</v>
      </c>
      <c r="AY403" s="12">
        <v>57.625</v>
      </c>
      <c r="AZ403" s="12">
        <v>58.4375</v>
      </c>
      <c r="BA403" s="12">
        <v>60.6875</v>
      </c>
      <c r="BB403" s="12">
        <v>63.9375</v>
      </c>
      <c r="BC403" s="12">
        <v>67.6875</v>
      </c>
      <c r="BD403" s="12">
        <v>70.1875</v>
      </c>
      <c r="BE403" s="12">
        <v>70.5</v>
      </c>
      <c r="BF403" s="12">
        <v>72.3125</v>
      </c>
      <c r="BG403" s="12">
        <v>72.6875</v>
      </c>
      <c r="BH403" s="12">
        <v>73.375</v>
      </c>
      <c r="BI403" s="12">
        <v>73.9375</v>
      </c>
      <c r="BJ403" s="12">
        <v>73.4375</v>
      </c>
      <c r="BK403" s="12">
        <v>72.5</v>
      </c>
      <c r="BL403" s="12">
        <v>70.6875</v>
      </c>
      <c r="BM403" s="12">
        <v>68.75</v>
      </c>
      <c r="BN403" s="12">
        <v>65</v>
      </c>
      <c r="BO403" s="12">
        <v>62.5625</v>
      </c>
      <c r="BP403" s="12">
        <v>61.5</v>
      </c>
      <c r="BQ403" s="12">
        <v>59.8125</v>
      </c>
      <c r="BR403" s="12"/>
      <c r="BS403" s="12"/>
      <c r="BT403" s="12"/>
      <c r="BU403" s="12"/>
      <c r="BV403" s="12"/>
      <c r="BW403" s="12"/>
      <c r="BX403" s="12"/>
      <c r="BY403" s="12"/>
      <c r="BZ403" s="12"/>
      <c r="CA403" s="12"/>
      <c r="CB403" s="12"/>
      <c r="CC403" s="12"/>
      <c r="CD403" s="12"/>
      <c r="CE403" s="12"/>
      <c r="CF403" s="12"/>
      <c r="CG403" s="12"/>
      <c r="CH403" s="12"/>
      <c r="CI403" s="12"/>
      <c r="CJ403" s="12"/>
      <c r="CK403" s="12"/>
      <c r="CL403" s="12"/>
      <c r="CM403" s="12"/>
      <c r="CN403" s="12"/>
      <c r="CO403" s="12"/>
      <c r="CP403" s="12"/>
      <c r="CQ403" s="12"/>
      <c r="CR403" s="12"/>
      <c r="CS403" s="12"/>
      <c r="CT403" s="12"/>
      <c r="CU403" s="12"/>
      <c r="CV403" s="12"/>
      <c r="CW403" s="12"/>
      <c r="CX403" s="12"/>
      <c r="CY403" s="12"/>
      <c r="CZ403" s="12"/>
      <c r="DA403" s="12"/>
      <c r="DB403" s="12"/>
      <c r="DC403" s="12"/>
      <c r="DD403" s="12"/>
      <c r="DH403" s="12"/>
      <c r="DI403" s="12"/>
      <c r="DJ403" s="12"/>
    </row>
    <row r="404" spans="1:114" x14ac:dyDescent="0.25">
      <c r="A404" s="12" t="s">
        <v>66</v>
      </c>
      <c r="B404" s="12" t="s">
        <v>65</v>
      </c>
      <c r="C404" s="12" t="s">
        <v>65</v>
      </c>
      <c r="D404" s="12" t="s">
        <v>42</v>
      </c>
      <c r="E404" s="12" t="s">
        <v>65</v>
      </c>
      <c r="F404" s="12" t="s">
        <v>65</v>
      </c>
      <c r="G404" s="12" t="s">
        <v>65</v>
      </c>
      <c r="H404" s="12" t="s">
        <v>157</v>
      </c>
      <c r="I404" s="12" t="s">
        <v>65</v>
      </c>
      <c r="J404" s="31">
        <v>42548</v>
      </c>
      <c r="K404" s="12">
        <v>16</v>
      </c>
      <c r="L404" s="12">
        <v>19</v>
      </c>
      <c r="M404" s="12">
        <v>8</v>
      </c>
      <c r="N404" s="12">
        <v>8</v>
      </c>
      <c r="O404" s="12">
        <v>9</v>
      </c>
      <c r="P404" s="12">
        <v>9</v>
      </c>
      <c r="Q404" s="12">
        <v>1</v>
      </c>
      <c r="R404" s="12">
        <v>1</v>
      </c>
      <c r="S404" s="12">
        <v>0</v>
      </c>
      <c r="T404" s="12">
        <v>0</v>
      </c>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v>64.8125</v>
      </c>
      <c r="AU404" s="12">
        <v>63.9375</v>
      </c>
      <c r="AV404" s="12">
        <v>63</v>
      </c>
      <c r="AW404" s="12">
        <v>62.25</v>
      </c>
      <c r="AX404" s="12">
        <v>60.8125</v>
      </c>
      <c r="AY404" s="12">
        <v>59.5625</v>
      </c>
      <c r="AZ404" s="12">
        <v>59.625</v>
      </c>
      <c r="BA404" s="12">
        <v>62.0625</v>
      </c>
      <c r="BB404" s="12">
        <v>65.0625</v>
      </c>
      <c r="BC404" s="12">
        <v>69.5625</v>
      </c>
      <c r="BD404" s="12">
        <v>74.5625</v>
      </c>
      <c r="BE404" s="12">
        <v>79.9375</v>
      </c>
      <c r="BF404" s="12">
        <v>84.125</v>
      </c>
      <c r="BG404" s="12">
        <v>87.0625</v>
      </c>
      <c r="BH404" s="12">
        <v>87.375</v>
      </c>
      <c r="BI404" s="12">
        <v>86.75</v>
      </c>
      <c r="BJ404" s="12">
        <v>85.25</v>
      </c>
      <c r="BK404" s="12">
        <v>84.5</v>
      </c>
      <c r="BL404" s="12">
        <v>82.625</v>
      </c>
      <c r="BM404" s="12">
        <v>78.4375</v>
      </c>
      <c r="BN404" s="12">
        <v>73.75</v>
      </c>
      <c r="BO404" s="12">
        <v>70.1875</v>
      </c>
      <c r="BP404" s="12">
        <v>68.5</v>
      </c>
      <c r="BQ404" s="12">
        <v>67.4375</v>
      </c>
      <c r="BR404" s="12"/>
      <c r="BS404" s="12"/>
      <c r="BT404" s="12"/>
      <c r="BU404" s="12"/>
      <c r="BV404" s="12"/>
      <c r="BW404" s="12"/>
      <c r="BX404" s="12"/>
      <c r="BY404" s="12"/>
      <c r="BZ404" s="12"/>
      <c r="CA404" s="12"/>
      <c r="CB404" s="12"/>
      <c r="CC404" s="12"/>
      <c r="CD404" s="12"/>
      <c r="CE404" s="12"/>
      <c r="CF404" s="12"/>
      <c r="CG404" s="12"/>
      <c r="CH404" s="12"/>
      <c r="CI404" s="12"/>
      <c r="CJ404" s="12"/>
      <c r="CK404" s="12"/>
      <c r="CL404" s="12"/>
      <c r="CM404" s="12"/>
      <c r="CN404" s="12"/>
      <c r="CO404" s="12"/>
      <c r="CP404" s="12"/>
      <c r="CQ404" s="12"/>
      <c r="CR404" s="12"/>
      <c r="CS404" s="12"/>
      <c r="CT404" s="12"/>
      <c r="CU404" s="12"/>
      <c r="CV404" s="12"/>
      <c r="CW404" s="12"/>
      <c r="CX404" s="12"/>
      <c r="CY404" s="12"/>
      <c r="CZ404" s="12"/>
      <c r="DA404" s="12"/>
      <c r="DB404" s="12"/>
      <c r="DC404" s="12"/>
      <c r="DD404" s="12"/>
      <c r="DH404" s="12"/>
      <c r="DI404" s="12"/>
      <c r="DJ404" s="12"/>
    </row>
    <row r="405" spans="1:114" x14ac:dyDescent="0.25">
      <c r="A405" s="12" t="s">
        <v>66</v>
      </c>
      <c r="B405" s="12" t="s">
        <v>65</v>
      </c>
      <c r="C405" s="12" t="s">
        <v>65</v>
      </c>
      <c r="D405" s="12" t="s">
        <v>42</v>
      </c>
      <c r="E405" s="12" t="s">
        <v>65</v>
      </c>
      <c r="F405" s="12" t="s">
        <v>65</v>
      </c>
      <c r="G405" s="12" t="s">
        <v>65</v>
      </c>
      <c r="H405" s="12" t="s">
        <v>157</v>
      </c>
      <c r="I405" s="12" t="s">
        <v>65</v>
      </c>
      <c r="J405" s="31">
        <v>42549</v>
      </c>
      <c r="K405" s="12">
        <v>16</v>
      </c>
      <c r="L405" s="12">
        <v>19</v>
      </c>
      <c r="M405" s="12">
        <v>8</v>
      </c>
      <c r="N405" s="12">
        <v>8</v>
      </c>
      <c r="O405" s="12">
        <v>9</v>
      </c>
      <c r="P405" s="12">
        <v>9</v>
      </c>
      <c r="Q405" s="12">
        <v>1</v>
      </c>
      <c r="R405" s="12">
        <v>1</v>
      </c>
      <c r="S405" s="12">
        <v>0</v>
      </c>
      <c r="T405" s="12">
        <v>0</v>
      </c>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v>66.4375</v>
      </c>
      <c r="AU405" s="12">
        <v>65.625</v>
      </c>
      <c r="AV405" s="12">
        <v>65.125</v>
      </c>
      <c r="AW405" s="12">
        <v>63.9375</v>
      </c>
      <c r="AX405" s="12">
        <v>62.875</v>
      </c>
      <c r="AY405" s="12">
        <v>61.5</v>
      </c>
      <c r="AZ405" s="12">
        <v>61.5</v>
      </c>
      <c r="BA405" s="12">
        <v>63</v>
      </c>
      <c r="BB405" s="12">
        <v>65.25</v>
      </c>
      <c r="BC405" s="12">
        <v>69.125</v>
      </c>
      <c r="BD405" s="12">
        <v>72.8125</v>
      </c>
      <c r="BE405" s="12">
        <v>77.3125</v>
      </c>
      <c r="BF405" s="12">
        <v>80.625</v>
      </c>
      <c r="BG405" s="12">
        <v>82.375</v>
      </c>
      <c r="BH405" s="12">
        <v>83.75</v>
      </c>
      <c r="BI405" s="12">
        <v>83.375</v>
      </c>
      <c r="BJ405" s="12">
        <v>82.0625</v>
      </c>
      <c r="BK405" s="12">
        <v>77.5</v>
      </c>
      <c r="BL405" s="12">
        <v>73.8125</v>
      </c>
      <c r="BM405" s="12">
        <v>70.1875</v>
      </c>
      <c r="BN405" s="12">
        <v>67.1875</v>
      </c>
      <c r="BO405" s="12">
        <v>64.625</v>
      </c>
      <c r="BP405" s="12">
        <v>62.875</v>
      </c>
      <c r="BQ405" s="12">
        <v>62.125</v>
      </c>
      <c r="BR405" s="12"/>
      <c r="BS405" s="12"/>
      <c r="BT405" s="12"/>
      <c r="BU405" s="12"/>
      <c r="BV405" s="12"/>
      <c r="BW405" s="12"/>
      <c r="BX405" s="12"/>
      <c r="BY405" s="12"/>
      <c r="BZ405" s="12"/>
      <c r="CA405" s="12"/>
      <c r="CB405" s="12"/>
      <c r="CC405" s="12"/>
      <c r="CD405" s="12"/>
      <c r="CE405" s="12"/>
      <c r="CF405" s="12"/>
      <c r="CG405" s="12"/>
      <c r="CH405" s="12"/>
      <c r="CI405" s="12"/>
      <c r="CJ405" s="12"/>
      <c r="CK405" s="12"/>
      <c r="CL405" s="12"/>
      <c r="CM405" s="12"/>
      <c r="CN405" s="12"/>
      <c r="CO405" s="12"/>
      <c r="CP405" s="12"/>
      <c r="CQ405" s="12"/>
      <c r="CR405" s="12"/>
      <c r="CS405" s="12"/>
      <c r="CT405" s="12"/>
      <c r="CU405" s="12"/>
      <c r="CV405" s="12"/>
      <c r="CW405" s="12"/>
      <c r="CX405" s="12"/>
      <c r="CY405" s="12"/>
      <c r="CZ405" s="12"/>
      <c r="DA405" s="12"/>
      <c r="DB405" s="12"/>
      <c r="DC405" s="12"/>
      <c r="DD405" s="12"/>
      <c r="DH405" s="12"/>
      <c r="DI405" s="12"/>
      <c r="DJ405" s="12"/>
    </row>
    <row r="406" spans="1:114" x14ac:dyDescent="0.25">
      <c r="A406" s="12" t="s">
        <v>66</v>
      </c>
      <c r="B406" s="12" t="s">
        <v>65</v>
      </c>
      <c r="C406" s="12" t="s">
        <v>65</v>
      </c>
      <c r="D406" s="12" t="s">
        <v>42</v>
      </c>
      <c r="E406" s="12" t="s">
        <v>65</v>
      </c>
      <c r="F406" s="12" t="s">
        <v>65</v>
      </c>
      <c r="G406" s="12" t="s">
        <v>65</v>
      </c>
      <c r="H406" s="12" t="s">
        <v>157</v>
      </c>
      <c r="I406" s="12" t="s">
        <v>65</v>
      </c>
      <c r="J406" s="31">
        <v>42551</v>
      </c>
      <c r="K406" s="12">
        <v>17</v>
      </c>
      <c r="L406" s="12">
        <v>19</v>
      </c>
      <c r="M406" s="12">
        <v>0</v>
      </c>
      <c r="N406" s="12">
        <v>0</v>
      </c>
      <c r="O406" s="12">
        <v>1</v>
      </c>
      <c r="P406" s="12">
        <v>1</v>
      </c>
      <c r="Q406" s="12">
        <v>1</v>
      </c>
      <c r="R406" s="12">
        <v>1</v>
      </c>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c r="BY406" s="12"/>
      <c r="BZ406" s="12"/>
      <c r="CA406" s="12"/>
      <c r="CB406" s="12"/>
      <c r="CC406" s="12"/>
      <c r="CD406" s="12"/>
      <c r="CE406" s="12"/>
      <c r="CF406" s="12"/>
      <c r="CG406" s="12"/>
      <c r="CH406" s="12"/>
      <c r="CI406" s="12"/>
      <c r="CJ406" s="12"/>
      <c r="CK406" s="12"/>
      <c r="CL406" s="12"/>
      <c r="CM406" s="12"/>
      <c r="CN406" s="12"/>
      <c r="CO406" s="12"/>
      <c r="CP406" s="12"/>
      <c r="CQ406" s="12"/>
      <c r="CR406" s="12"/>
      <c r="CS406" s="12"/>
      <c r="CT406" s="12"/>
      <c r="CU406" s="12"/>
      <c r="CV406" s="12"/>
      <c r="CW406" s="12"/>
      <c r="CX406" s="12"/>
      <c r="CY406" s="12"/>
      <c r="CZ406" s="12"/>
      <c r="DA406" s="12"/>
      <c r="DB406" s="12"/>
      <c r="DC406" s="12"/>
      <c r="DD406" s="12"/>
      <c r="DH406" s="12"/>
      <c r="DI406" s="12"/>
      <c r="DJ406" s="12"/>
    </row>
    <row r="407" spans="1:114" x14ac:dyDescent="0.25">
      <c r="A407" s="12" t="s">
        <v>66</v>
      </c>
      <c r="B407" s="12" t="s">
        <v>65</v>
      </c>
      <c r="C407" s="12" t="s">
        <v>65</v>
      </c>
      <c r="D407" s="12" t="s">
        <v>42</v>
      </c>
      <c r="E407" s="12" t="s">
        <v>65</v>
      </c>
      <c r="F407" s="12" t="s">
        <v>65</v>
      </c>
      <c r="G407" s="12" t="s">
        <v>65</v>
      </c>
      <c r="H407" s="12" t="s">
        <v>157</v>
      </c>
      <c r="I407" s="12" t="s">
        <v>65</v>
      </c>
      <c r="J407" s="31">
        <v>42564</v>
      </c>
      <c r="K407" s="12">
        <v>17</v>
      </c>
      <c r="L407" s="12">
        <v>19</v>
      </c>
      <c r="M407" s="12">
        <v>11</v>
      </c>
      <c r="N407" s="12">
        <v>11</v>
      </c>
      <c r="O407" s="12">
        <v>12</v>
      </c>
      <c r="P407" s="12">
        <v>12</v>
      </c>
      <c r="Q407" s="12">
        <v>1</v>
      </c>
      <c r="R407" s="12">
        <v>1</v>
      </c>
      <c r="S407" s="12">
        <v>0</v>
      </c>
      <c r="T407" s="12">
        <v>0</v>
      </c>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v>62.409089999999999</v>
      </c>
      <c r="AU407" s="12">
        <v>61.409089999999999</v>
      </c>
      <c r="AV407" s="12">
        <v>60.909089999999999</v>
      </c>
      <c r="AW407" s="12">
        <v>59.909089999999999</v>
      </c>
      <c r="AX407" s="12">
        <v>58.772730000000003</v>
      </c>
      <c r="AY407" s="12">
        <v>58.181820000000002</v>
      </c>
      <c r="AZ407" s="12">
        <v>58.545459999999999</v>
      </c>
      <c r="BA407" s="12">
        <v>62</v>
      </c>
      <c r="BB407" s="12">
        <v>65.954539999999994</v>
      </c>
      <c r="BC407" s="12">
        <v>70.363640000000004</v>
      </c>
      <c r="BD407" s="12">
        <v>75.727270000000004</v>
      </c>
      <c r="BE407" s="12">
        <v>79.818179999999998</v>
      </c>
      <c r="BF407" s="12">
        <v>83.363640000000004</v>
      </c>
      <c r="BG407" s="12">
        <v>86.772729999999996</v>
      </c>
      <c r="BH407" s="12">
        <v>88.136359999999996</v>
      </c>
      <c r="BI407" s="12">
        <v>89.090909999999994</v>
      </c>
      <c r="BJ407" s="12">
        <v>88.045460000000006</v>
      </c>
      <c r="BK407" s="12">
        <v>86.227270000000004</v>
      </c>
      <c r="BL407" s="12">
        <v>82.727270000000004</v>
      </c>
      <c r="BM407" s="12">
        <v>79.454539999999994</v>
      </c>
      <c r="BN407" s="12">
        <v>76.409090000000006</v>
      </c>
      <c r="BO407" s="12">
        <v>74.545460000000006</v>
      </c>
      <c r="BP407" s="12">
        <v>72.636359999999996</v>
      </c>
      <c r="BQ407" s="12">
        <v>70.909090000000006</v>
      </c>
      <c r="BR407" s="12"/>
      <c r="BS407" s="12"/>
      <c r="BT407" s="12"/>
      <c r="BU407" s="12"/>
      <c r="BV407" s="12"/>
      <c r="BW407" s="12"/>
      <c r="BX407" s="12"/>
      <c r="BY407" s="12"/>
      <c r="BZ407" s="12"/>
      <c r="CA407" s="12"/>
      <c r="CB407" s="12"/>
      <c r="CC407" s="12"/>
      <c r="CD407" s="12"/>
      <c r="CE407" s="12"/>
      <c r="CF407" s="12"/>
      <c r="CG407" s="12"/>
      <c r="CH407" s="12"/>
      <c r="CI407" s="12"/>
      <c r="CJ407" s="12"/>
      <c r="CK407" s="12"/>
      <c r="CL407" s="12"/>
      <c r="CM407" s="12"/>
      <c r="CN407" s="12"/>
      <c r="CO407" s="12"/>
      <c r="CP407" s="12"/>
      <c r="CQ407" s="12"/>
      <c r="CR407" s="12"/>
      <c r="CS407" s="12"/>
      <c r="CT407" s="12"/>
      <c r="CU407" s="12"/>
      <c r="CV407" s="12"/>
      <c r="CW407" s="12"/>
      <c r="CX407" s="12"/>
      <c r="CY407" s="12"/>
      <c r="CZ407" s="12"/>
      <c r="DA407" s="12"/>
      <c r="DB407" s="12"/>
      <c r="DC407" s="12"/>
      <c r="DD407" s="12"/>
      <c r="DH407" s="12"/>
      <c r="DI407" s="12"/>
      <c r="DJ407" s="12"/>
    </row>
    <row r="408" spans="1:114" x14ac:dyDescent="0.25">
      <c r="A408" s="12" t="s">
        <v>66</v>
      </c>
      <c r="B408" s="12" t="s">
        <v>65</v>
      </c>
      <c r="C408" s="12" t="s">
        <v>65</v>
      </c>
      <c r="D408" s="12" t="s">
        <v>42</v>
      </c>
      <c r="E408" s="12" t="s">
        <v>65</v>
      </c>
      <c r="F408" s="12" t="s">
        <v>65</v>
      </c>
      <c r="G408" s="12" t="s">
        <v>65</v>
      </c>
      <c r="H408" s="12" t="s">
        <v>157</v>
      </c>
      <c r="I408" s="12" t="s">
        <v>65</v>
      </c>
      <c r="J408" s="31">
        <v>42565</v>
      </c>
      <c r="K408" s="12">
        <v>17</v>
      </c>
      <c r="L408" s="12">
        <v>19</v>
      </c>
      <c r="M408" s="12">
        <v>11</v>
      </c>
      <c r="N408" s="12">
        <v>11</v>
      </c>
      <c r="O408" s="12">
        <v>12</v>
      </c>
      <c r="P408" s="12">
        <v>12</v>
      </c>
      <c r="Q408" s="12">
        <v>1</v>
      </c>
      <c r="R408" s="12">
        <v>1</v>
      </c>
      <c r="S408" s="12">
        <v>0</v>
      </c>
      <c r="T408" s="12">
        <v>0</v>
      </c>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v>69.454539999999994</v>
      </c>
      <c r="AU408" s="12">
        <v>68.272729999999996</v>
      </c>
      <c r="AV408" s="12">
        <v>66.681820000000002</v>
      </c>
      <c r="AW408" s="12">
        <v>65.5</v>
      </c>
      <c r="AX408" s="12">
        <v>64.181820000000002</v>
      </c>
      <c r="AY408" s="12">
        <v>63.136360000000003</v>
      </c>
      <c r="AZ408" s="12">
        <v>63.136360000000003</v>
      </c>
      <c r="BA408" s="12">
        <v>66.045460000000006</v>
      </c>
      <c r="BB408" s="12">
        <v>70</v>
      </c>
      <c r="BC408" s="12">
        <v>74.545460000000006</v>
      </c>
      <c r="BD408" s="12">
        <v>79.909090000000006</v>
      </c>
      <c r="BE408" s="12">
        <v>82.363640000000004</v>
      </c>
      <c r="BF408" s="12">
        <v>83.636359999999996</v>
      </c>
      <c r="BG408" s="12">
        <v>85.227270000000004</v>
      </c>
      <c r="BH408" s="12">
        <v>86</v>
      </c>
      <c r="BI408" s="12">
        <v>86.227270000000004</v>
      </c>
      <c r="BJ408" s="12">
        <v>85.772729999999996</v>
      </c>
      <c r="BK408" s="12">
        <v>83.090909999999994</v>
      </c>
      <c r="BL408" s="12">
        <v>79.454539999999994</v>
      </c>
      <c r="BM408" s="12">
        <v>75.090909999999994</v>
      </c>
      <c r="BN408" s="12">
        <v>69.681820000000002</v>
      </c>
      <c r="BO408" s="12">
        <v>66.590909999999994</v>
      </c>
      <c r="BP408" s="12">
        <v>65.545460000000006</v>
      </c>
      <c r="BQ408" s="12">
        <v>63.909089999999999</v>
      </c>
      <c r="BR408" s="12"/>
      <c r="BS408" s="12"/>
      <c r="BT408" s="12"/>
      <c r="BU408" s="12"/>
      <c r="BV408" s="12"/>
      <c r="BW408" s="12"/>
      <c r="BX408" s="12"/>
      <c r="BY408" s="12"/>
      <c r="BZ408" s="12"/>
      <c r="CA408" s="12"/>
      <c r="CB408" s="12"/>
      <c r="CC408" s="12"/>
      <c r="CD408" s="12"/>
      <c r="CE408" s="12"/>
      <c r="CF408" s="12"/>
      <c r="CG408" s="12"/>
      <c r="CH408" s="12"/>
      <c r="CI408" s="12"/>
      <c r="CJ408" s="12"/>
      <c r="CK408" s="12"/>
      <c r="CL408" s="12"/>
      <c r="CM408" s="12"/>
      <c r="CN408" s="12"/>
      <c r="CO408" s="12"/>
      <c r="CP408" s="12"/>
      <c r="CQ408" s="12"/>
      <c r="CR408" s="12"/>
      <c r="CS408" s="12"/>
      <c r="CT408" s="12"/>
      <c r="CU408" s="12"/>
      <c r="CV408" s="12"/>
      <c r="CW408" s="12"/>
      <c r="CX408" s="12"/>
      <c r="CY408" s="12"/>
      <c r="CZ408" s="12"/>
      <c r="DA408" s="12"/>
      <c r="DB408" s="12"/>
      <c r="DC408" s="12"/>
      <c r="DD408" s="12"/>
      <c r="DH408" s="12"/>
      <c r="DI408" s="12"/>
      <c r="DJ408" s="12"/>
    </row>
    <row r="409" spans="1:114" x14ac:dyDescent="0.25">
      <c r="A409" s="12" t="s">
        <v>66</v>
      </c>
      <c r="B409" s="12" t="s">
        <v>65</v>
      </c>
      <c r="C409" s="12" t="s">
        <v>65</v>
      </c>
      <c r="D409" s="12" t="s">
        <v>42</v>
      </c>
      <c r="E409" s="12" t="s">
        <v>65</v>
      </c>
      <c r="F409" s="12" t="s">
        <v>65</v>
      </c>
      <c r="G409" s="12" t="s">
        <v>65</v>
      </c>
      <c r="H409" s="12" t="s">
        <v>157</v>
      </c>
      <c r="I409" s="12" t="s">
        <v>65</v>
      </c>
      <c r="J409" s="31">
        <v>42577</v>
      </c>
      <c r="K409" s="12">
        <v>16</v>
      </c>
      <c r="L409" s="12">
        <v>19</v>
      </c>
      <c r="M409" s="12">
        <v>11</v>
      </c>
      <c r="N409" s="12">
        <v>11</v>
      </c>
      <c r="O409" s="12">
        <v>12</v>
      </c>
      <c r="P409" s="12">
        <v>12</v>
      </c>
      <c r="Q409" s="12">
        <v>1</v>
      </c>
      <c r="R409" s="12">
        <v>1</v>
      </c>
      <c r="S409" s="12">
        <v>1</v>
      </c>
      <c r="T409" s="12">
        <v>0</v>
      </c>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v>67.136359999999996</v>
      </c>
      <c r="AU409" s="12">
        <v>66.272729999999996</v>
      </c>
      <c r="AV409" s="12">
        <v>64.954539999999994</v>
      </c>
      <c r="AW409" s="12">
        <v>64.681820000000002</v>
      </c>
      <c r="AX409" s="12">
        <v>63.590910000000001</v>
      </c>
      <c r="AY409" s="12">
        <v>63.045459999999999</v>
      </c>
      <c r="AZ409" s="12">
        <v>62.454540000000001</v>
      </c>
      <c r="BA409" s="12">
        <v>64.909090000000006</v>
      </c>
      <c r="BB409" s="12">
        <v>68.863640000000004</v>
      </c>
      <c r="BC409" s="12">
        <v>72.681820000000002</v>
      </c>
      <c r="BD409" s="12">
        <v>78.181820000000002</v>
      </c>
      <c r="BE409" s="12">
        <v>84.636359999999996</v>
      </c>
      <c r="BF409" s="12">
        <v>90.136359999999996</v>
      </c>
      <c r="BG409" s="12">
        <v>92.818179999999998</v>
      </c>
      <c r="BH409" s="12">
        <v>93.409090000000006</v>
      </c>
      <c r="BI409" s="12">
        <v>93.545460000000006</v>
      </c>
      <c r="BJ409" s="12">
        <v>92.909090000000006</v>
      </c>
      <c r="BK409" s="12">
        <v>92.045460000000006</v>
      </c>
      <c r="BL409" s="12">
        <v>89.5</v>
      </c>
      <c r="BM409" s="12">
        <v>84.954539999999994</v>
      </c>
      <c r="BN409" s="12">
        <v>80.954539999999994</v>
      </c>
      <c r="BO409" s="12">
        <v>78</v>
      </c>
      <c r="BP409" s="12">
        <v>76.181820000000002</v>
      </c>
      <c r="BQ409" s="12">
        <v>74.454539999999994</v>
      </c>
      <c r="BR409" s="12"/>
      <c r="BS409" s="12"/>
      <c r="BT409" s="12"/>
      <c r="BU409" s="12"/>
      <c r="BV409" s="12"/>
      <c r="BW409" s="12"/>
      <c r="BX409" s="12"/>
      <c r="BY409" s="12"/>
      <c r="BZ409" s="12"/>
      <c r="CA409" s="12"/>
      <c r="CB409" s="12"/>
      <c r="CC409" s="12"/>
      <c r="CD409" s="12"/>
      <c r="CE409" s="12"/>
      <c r="CF409" s="12"/>
      <c r="CG409" s="12"/>
      <c r="CH409" s="12"/>
      <c r="CI409" s="12"/>
      <c r="CJ409" s="12"/>
      <c r="CK409" s="12"/>
      <c r="CL409" s="12"/>
      <c r="CM409" s="12"/>
      <c r="CN409" s="12"/>
      <c r="CO409" s="12"/>
      <c r="CP409" s="12"/>
      <c r="CQ409" s="12"/>
      <c r="CR409" s="12"/>
      <c r="CS409" s="12"/>
      <c r="CT409" s="12"/>
      <c r="CU409" s="12"/>
      <c r="CV409" s="12"/>
      <c r="CW409" s="12"/>
      <c r="CX409" s="12"/>
      <c r="CY409" s="12"/>
      <c r="CZ409" s="12"/>
      <c r="DA409" s="12"/>
      <c r="DB409" s="12"/>
      <c r="DC409" s="12"/>
      <c r="DD409" s="12"/>
      <c r="DH409" s="12"/>
      <c r="DI409" s="12"/>
      <c r="DJ409" s="12"/>
    </row>
    <row r="410" spans="1:114" x14ac:dyDescent="0.25">
      <c r="A410" s="12" t="s">
        <v>66</v>
      </c>
      <c r="B410" s="12" t="s">
        <v>65</v>
      </c>
      <c r="C410" s="12" t="s">
        <v>65</v>
      </c>
      <c r="D410" s="12" t="s">
        <v>42</v>
      </c>
      <c r="E410" s="12" t="s">
        <v>65</v>
      </c>
      <c r="F410" s="12" t="s">
        <v>65</v>
      </c>
      <c r="G410" s="12" t="s">
        <v>65</v>
      </c>
      <c r="H410" s="12" t="s">
        <v>157</v>
      </c>
      <c r="I410" s="12" t="s">
        <v>65</v>
      </c>
      <c r="J410" s="31">
        <v>42578</v>
      </c>
      <c r="K410" s="12">
        <v>16</v>
      </c>
      <c r="L410" s="12">
        <v>19</v>
      </c>
      <c r="M410" s="12">
        <v>11</v>
      </c>
      <c r="N410" s="12">
        <v>11</v>
      </c>
      <c r="O410" s="12">
        <v>12</v>
      </c>
      <c r="P410" s="12">
        <v>12</v>
      </c>
      <c r="Q410" s="12">
        <v>1</v>
      </c>
      <c r="R410" s="12">
        <v>1</v>
      </c>
      <c r="S410" s="12">
        <v>0</v>
      </c>
      <c r="T410" s="12">
        <v>0</v>
      </c>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v>72.863640000000004</v>
      </c>
      <c r="AU410" s="12">
        <v>71</v>
      </c>
      <c r="AV410" s="12">
        <v>69.454539999999994</v>
      </c>
      <c r="AW410" s="12">
        <v>68.681820000000002</v>
      </c>
      <c r="AX410" s="12">
        <v>67.454539999999994</v>
      </c>
      <c r="AY410" s="12">
        <v>66.636359999999996</v>
      </c>
      <c r="AZ410" s="12">
        <v>65.818179999999998</v>
      </c>
      <c r="BA410" s="12">
        <v>67.272729999999996</v>
      </c>
      <c r="BB410" s="12">
        <v>71.363640000000004</v>
      </c>
      <c r="BC410" s="12">
        <v>75.454539999999994</v>
      </c>
      <c r="BD410" s="12">
        <v>80.363640000000004</v>
      </c>
      <c r="BE410" s="12">
        <v>85.363640000000004</v>
      </c>
      <c r="BF410" s="12">
        <v>88.954539999999994</v>
      </c>
      <c r="BG410" s="12">
        <v>89.590909999999994</v>
      </c>
      <c r="BH410" s="12">
        <v>91.772729999999996</v>
      </c>
      <c r="BI410" s="12">
        <v>91.954539999999994</v>
      </c>
      <c r="BJ410" s="12">
        <v>90.409090000000006</v>
      </c>
      <c r="BK410" s="12">
        <v>87.5</v>
      </c>
      <c r="BL410" s="12">
        <v>83.454539999999994</v>
      </c>
      <c r="BM410" s="12">
        <v>79.181820000000002</v>
      </c>
      <c r="BN410" s="12">
        <v>74.136359999999996</v>
      </c>
      <c r="BO410" s="12">
        <v>72.318179999999998</v>
      </c>
      <c r="BP410" s="12">
        <v>69.954539999999994</v>
      </c>
      <c r="BQ410" s="12">
        <v>68.454539999999994</v>
      </c>
      <c r="BR410" s="12"/>
      <c r="BS410" s="12"/>
      <c r="BT410" s="12"/>
      <c r="BU410" s="12"/>
      <c r="BV410" s="12"/>
      <c r="BW410" s="12"/>
      <c r="BX410" s="12"/>
      <c r="BY410" s="12"/>
      <c r="BZ410" s="12"/>
      <c r="CA410" s="12"/>
      <c r="CB410" s="12"/>
      <c r="CC410" s="12"/>
      <c r="CD410" s="12"/>
      <c r="CE410" s="12"/>
      <c r="CF410" s="12"/>
      <c r="CG410" s="12"/>
      <c r="CH410" s="12"/>
      <c r="CI410" s="12"/>
      <c r="CJ410" s="12"/>
      <c r="CK410" s="12"/>
      <c r="CL410" s="12"/>
      <c r="CM410" s="12"/>
      <c r="CN410" s="12"/>
      <c r="CO410" s="12"/>
      <c r="CP410" s="12"/>
      <c r="CQ410" s="12"/>
      <c r="CR410" s="12"/>
      <c r="CS410" s="12"/>
      <c r="CT410" s="12"/>
      <c r="CU410" s="12"/>
      <c r="CV410" s="12"/>
      <c r="CW410" s="12"/>
      <c r="CX410" s="12"/>
      <c r="CY410" s="12"/>
      <c r="CZ410" s="12"/>
      <c r="DA410" s="12"/>
      <c r="DB410" s="12"/>
      <c r="DC410" s="12"/>
      <c r="DD410" s="12"/>
      <c r="DH410" s="12"/>
      <c r="DI410" s="12"/>
      <c r="DJ410" s="12"/>
    </row>
    <row r="411" spans="1:114" x14ac:dyDescent="0.25">
      <c r="A411" s="12" t="s">
        <v>66</v>
      </c>
      <c r="B411" s="12" t="s">
        <v>65</v>
      </c>
      <c r="C411" s="12" t="s">
        <v>65</v>
      </c>
      <c r="D411" s="12" t="s">
        <v>42</v>
      </c>
      <c r="E411" s="12" t="s">
        <v>65</v>
      </c>
      <c r="F411" s="12" t="s">
        <v>65</v>
      </c>
      <c r="G411" s="12" t="s">
        <v>65</v>
      </c>
      <c r="H411" s="12" t="s">
        <v>157</v>
      </c>
      <c r="I411" s="12" t="s">
        <v>65</v>
      </c>
      <c r="J411" s="31">
        <v>42579</v>
      </c>
      <c r="K411" s="12">
        <v>16</v>
      </c>
      <c r="L411" s="12">
        <v>19</v>
      </c>
      <c r="M411" s="12">
        <v>11</v>
      </c>
      <c r="N411" s="12">
        <v>11</v>
      </c>
      <c r="O411" s="12">
        <v>12</v>
      </c>
      <c r="P411" s="12">
        <v>12</v>
      </c>
      <c r="Q411" s="12">
        <v>1</v>
      </c>
      <c r="R411" s="12">
        <v>1</v>
      </c>
      <c r="S411" s="12">
        <v>0</v>
      </c>
      <c r="T411" s="12">
        <v>0</v>
      </c>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v>66.909090000000006</v>
      </c>
      <c r="AU411" s="12">
        <v>65.681820000000002</v>
      </c>
      <c r="AV411" s="12">
        <v>65.409090000000006</v>
      </c>
      <c r="AW411" s="12">
        <v>65.090909999999994</v>
      </c>
      <c r="AX411" s="12">
        <v>64.409090000000006</v>
      </c>
      <c r="AY411" s="12">
        <v>63.454540000000001</v>
      </c>
      <c r="AZ411" s="12">
        <v>62.909089999999999</v>
      </c>
      <c r="BA411" s="12">
        <v>63.590910000000001</v>
      </c>
      <c r="BB411" s="12">
        <v>66.409090000000006</v>
      </c>
      <c r="BC411" s="12">
        <v>69.863640000000004</v>
      </c>
      <c r="BD411" s="12">
        <v>73.090909999999994</v>
      </c>
      <c r="BE411" s="12">
        <v>77.545460000000006</v>
      </c>
      <c r="BF411" s="12">
        <v>82.227270000000004</v>
      </c>
      <c r="BG411" s="12">
        <v>85.590909999999994</v>
      </c>
      <c r="BH411" s="12">
        <v>87.590909999999994</v>
      </c>
      <c r="BI411" s="12">
        <v>88.227270000000004</v>
      </c>
      <c r="BJ411" s="12">
        <v>87.590909999999994</v>
      </c>
      <c r="BK411" s="12">
        <v>85.272729999999996</v>
      </c>
      <c r="BL411" s="12">
        <v>82.090909999999994</v>
      </c>
      <c r="BM411" s="12">
        <v>79.681820000000002</v>
      </c>
      <c r="BN411" s="12">
        <v>74.772729999999996</v>
      </c>
      <c r="BO411" s="12">
        <v>71.5</v>
      </c>
      <c r="BP411" s="12">
        <v>68.909090000000006</v>
      </c>
      <c r="BQ411" s="12">
        <v>67.590909999999994</v>
      </c>
      <c r="BR411" s="12"/>
      <c r="BS411" s="12"/>
      <c r="BT411" s="12"/>
      <c r="BU411" s="12"/>
      <c r="BV411" s="12"/>
      <c r="BW411" s="12"/>
      <c r="BX411" s="12"/>
      <c r="BY411" s="12"/>
      <c r="BZ411" s="12"/>
      <c r="CA411" s="12"/>
      <c r="CB411" s="12"/>
      <c r="CC411" s="12"/>
      <c r="CD411" s="12"/>
      <c r="CE411" s="12"/>
      <c r="CF411" s="12"/>
      <c r="CG411" s="12"/>
      <c r="CH411" s="12"/>
      <c r="CI411" s="12"/>
      <c r="CJ411" s="12"/>
      <c r="CK411" s="12"/>
      <c r="CL411" s="12"/>
      <c r="CM411" s="12"/>
      <c r="CN411" s="12"/>
      <c r="CO411" s="12"/>
      <c r="CP411" s="12"/>
      <c r="CQ411" s="12"/>
      <c r="CR411" s="12"/>
      <c r="CS411" s="12"/>
      <c r="CT411" s="12"/>
      <c r="CU411" s="12"/>
      <c r="CV411" s="12"/>
      <c r="CW411" s="12"/>
      <c r="CX411" s="12"/>
      <c r="CY411" s="12"/>
      <c r="CZ411" s="12"/>
      <c r="DA411" s="12"/>
      <c r="DB411" s="12"/>
      <c r="DC411" s="12"/>
      <c r="DD411" s="12"/>
      <c r="DH411" s="12"/>
      <c r="DI411" s="12"/>
      <c r="DJ411" s="12"/>
    </row>
    <row r="412" spans="1:114" x14ac:dyDescent="0.25">
      <c r="A412" s="12" t="s">
        <v>66</v>
      </c>
      <c r="B412" s="12" t="s">
        <v>65</v>
      </c>
      <c r="C412" s="12" t="s">
        <v>65</v>
      </c>
      <c r="D412" s="12" t="s">
        <v>42</v>
      </c>
      <c r="E412" s="12" t="s">
        <v>65</v>
      </c>
      <c r="F412" s="12" t="s">
        <v>65</v>
      </c>
      <c r="G412" s="12" t="s">
        <v>65</v>
      </c>
      <c r="H412" s="12" t="s">
        <v>157</v>
      </c>
      <c r="I412" s="12" t="s">
        <v>65</v>
      </c>
      <c r="J412" s="31">
        <v>42597</v>
      </c>
      <c r="K412" s="12">
        <v>16</v>
      </c>
      <c r="L412" s="12">
        <v>19</v>
      </c>
      <c r="M412" s="12">
        <v>10</v>
      </c>
      <c r="N412" s="12">
        <v>10</v>
      </c>
      <c r="O412" s="12">
        <v>10</v>
      </c>
      <c r="P412" s="12">
        <v>10</v>
      </c>
      <c r="Q412" s="12">
        <v>1</v>
      </c>
      <c r="R412" s="12">
        <v>1</v>
      </c>
      <c r="S412" s="12">
        <v>0</v>
      </c>
      <c r="T412" s="12">
        <v>0</v>
      </c>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v>62.35</v>
      </c>
      <c r="AU412" s="12">
        <v>61.75</v>
      </c>
      <c r="AV412" s="12">
        <v>62.1</v>
      </c>
      <c r="AW412" s="12">
        <v>61.7</v>
      </c>
      <c r="AX412" s="12">
        <v>61.4</v>
      </c>
      <c r="AY412" s="12">
        <v>61.65</v>
      </c>
      <c r="AZ412" s="12">
        <v>61.65</v>
      </c>
      <c r="BA412" s="12">
        <v>62.4</v>
      </c>
      <c r="BB412" s="12">
        <v>63.95</v>
      </c>
      <c r="BC412" s="12">
        <v>65.849999999999994</v>
      </c>
      <c r="BD412" s="12">
        <v>69.650000000000006</v>
      </c>
      <c r="BE412" s="12">
        <v>74.150000000000006</v>
      </c>
      <c r="BF412" s="12">
        <v>76.650000000000006</v>
      </c>
      <c r="BG412" s="12">
        <v>78.55</v>
      </c>
      <c r="BH412" s="12">
        <v>78.400000000000006</v>
      </c>
      <c r="BI412" s="12">
        <v>78.7</v>
      </c>
      <c r="BJ412" s="12">
        <v>79.75</v>
      </c>
      <c r="BK412" s="12">
        <v>78.7</v>
      </c>
      <c r="BL412" s="12">
        <v>76.45</v>
      </c>
      <c r="BM412" s="12">
        <v>72.900000000000006</v>
      </c>
      <c r="BN412" s="12">
        <v>68.45</v>
      </c>
      <c r="BO412" s="12">
        <v>66.150000000000006</v>
      </c>
      <c r="BP412" s="12">
        <v>64.8</v>
      </c>
      <c r="BQ412" s="12">
        <v>64.25</v>
      </c>
      <c r="BR412" s="12"/>
      <c r="BS412" s="12"/>
      <c r="BT412" s="12"/>
      <c r="BU412" s="12"/>
      <c r="BV412" s="12"/>
      <c r="BW412" s="12"/>
      <c r="BX412" s="12"/>
      <c r="BY412" s="12"/>
      <c r="BZ412" s="12"/>
      <c r="CA412" s="12"/>
      <c r="CB412" s="12"/>
      <c r="CC412" s="12"/>
      <c r="CD412" s="12"/>
      <c r="CE412" s="12"/>
      <c r="CF412" s="12"/>
      <c r="CG412" s="12"/>
      <c r="CH412" s="12"/>
      <c r="CI412" s="12"/>
      <c r="CJ412" s="12"/>
      <c r="CK412" s="12"/>
      <c r="CL412" s="12"/>
      <c r="CM412" s="12"/>
      <c r="CN412" s="12"/>
      <c r="CO412" s="12"/>
      <c r="CP412" s="12"/>
      <c r="CQ412" s="12"/>
      <c r="CR412" s="12"/>
      <c r="CS412" s="12"/>
      <c r="CT412" s="12"/>
      <c r="CU412" s="12"/>
      <c r="CV412" s="12"/>
      <c r="CW412" s="12"/>
      <c r="CX412" s="12"/>
      <c r="CY412" s="12"/>
      <c r="CZ412" s="12"/>
      <c r="DA412" s="12"/>
      <c r="DB412" s="12"/>
      <c r="DC412" s="12"/>
      <c r="DD412" s="12"/>
      <c r="DH412" s="12"/>
      <c r="DI412" s="12"/>
      <c r="DJ412" s="12"/>
    </row>
    <row r="413" spans="1:114" x14ac:dyDescent="0.25">
      <c r="A413" s="12" t="s">
        <v>66</v>
      </c>
      <c r="B413" s="12" t="s">
        <v>65</v>
      </c>
      <c r="C413" s="12" t="s">
        <v>65</v>
      </c>
      <c r="D413" s="12" t="s">
        <v>42</v>
      </c>
      <c r="E413" s="12" t="s">
        <v>65</v>
      </c>
      <c r="F413" s="12" t="s">
        <v>65</v>
      </c>
      <c r="G413" s="12" t="s">
        <v>65</v>
      </c>
      <c r="H413" s="12" t="s">
        <v>157</v>
      </c>
      <c r="I413" s="12" t="s">
        <v>65</v>
      </c>
      <c r="J413" s="31">
        <v>42598</v>
      </c>
      <c r="K413" s="12">
        <v>16</v>
      </c>
      <c r="L413" s="12">
        <v>19</v>
      </c>
      <c r="M413" s="12">
        <v>10</v>
      </c>
      <c r="N413" s="12">
        <v>10</v>
      </c>
      <c r="O413" s="12">
        <v>10</v>
      </c>
      <c r="P413" s="12">
        <v>10</v>
      </c>
      <c r="Q413" s="12">
        <v>1</v>
      </c>
      <c r="R413" s="12">
        <v>1</v>
      </c>
      <c r="S413" s="12">
        <v>0</v>
      </c>
      <c r="T413" s="12">
        <v>0</v>
      </c>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v>63.55</v>
      </c>
      <c r="AU413" s="12">
        <v>63.05</v>
      </c>
      <c r="AV413" s="12">
        <v>62.7</v>
      </c>
      <c r="AW413" s="12">
        <v>62.55</v>
      </c>
      <c r="AX413" s="12">
        <v>62</v>
      </c>
      <c r="AY413" s="12">
        <v>61.6</v>
      </c>
      <c r="AZ413" s="12">
        <v>61.45</v>
      </c>
      <c r="BA413" s="12">
        <v>62.35</v>
      </c>
      <c r="BB413" s="12">
        <v>64.05</v>
      </c>
      <c r="BC413" s="12">
        <v>67.75</v>
      </c>
      <c r="BD413" s="12">
        <v>71</v>
      </c>
      <c r="BE413" s="12">
        <v>73.95</v>
      </c>
      <c r="BF413" s="12">
        <v>77.05</v>
      </c>
      <c r="BG413" s="12">
        <v>80.900000000000006</v>
      </c>
      <c r="BH413" s="12">
        <v>80.849999999999994</v>
      </c>
      <c r="BI413" s="12">
        <v>82.4</v>
      </c>
      <c r="BJ413" s="12">
        <v>83.3</v>
      </c>
      <c r="BK413" s="12">
        <v>80.55</v>
      </c>
      <c r="BL413" s="12">
        <v>77.7</v>
      </c>
      <c r="BM413" s="12">
        <v>73</v>
      </c>
      <c r="BN413" s="12">
        <v>69.05</v>
      </c>
      <c r="BO413" s="12">
        <v>67</v>
      </c>
      <c r="BP413" s="12">
        <v>65.2</v>
      </c>
      <c r="BQ413" s="12">
        <v>64.45</v>
      </c>
      <c r="BR413" s="12"/>
      <c r="BS413" s="12"/>
      <c r="BT413" s="12"/>
      <c r="BU413" s="12"/>
      <c r="BV413" s="12"/>
      <c r="BW413" s="12"/>
      <c r="BX413" s="12"/>
      <c r="BY413" s="12"/>
      <c r="BZ413" s="12"/>
      <c r="CA413" s="12"/>
      <c r="CB413" s="12"/>
      <c r="CC413" s="12"/>
      <c r="CD413" s="12"/>
      <c r="CE413" s="12"/>
      <c r="CF413" s="12"/>
      <c r="CG413" s="12"/>
      <c r="CH413" s="12"/>
      <c r="CI413" s="12"/>
      <c r="CJ413" s="12"/>
      <c r="CK413" s="12"/>
      <c r="CL413" s="12"/>
      <c r="CM413" s="12"/>
      <c r="CN413" s="12"/>
      <c r="CO413" s="12"/>
      <c r="CP413" s="12"/>
      <c r="CQ413" s="12"/>
      <c r="CR413" s="12"/>
      <c r="CS413" s="12"/>
      <c r="CT413" s="12"/>
      <c r="CU413" s="12"/>
      <c r="CV413" s="12"/>
      <c r="CW413" s="12"/>
      <c r="CX413" s="12"/>
      <c r="CY413" s="12"/>
      <c r="CZ413" s="12"/>
      <c r="DA413" s="12"/>
      <c r="DB413" s="12"/>
      <c r="DC413" s="12"/>
      <c r="DD413" s="12"/>
      <c r="DH413" s="12"/>
      <c r="DI413" s="12"/>
      <c r="DJ413" s="12"/>
    </row>
    <row r="414" spans="1:114" x14ac:dyDescent="0.25">
      <c r="A414" s="12" t="s">
        <v>66</v>
      </c>
      <c r="B414" s="12" t="s">
        <v>65</v>
      </c>
      <c r="C414" s="12" t="s">
        <v>65</v>
      </c>
      <c r="D414" s="12" t="s">
        <v>42</v>
      </c>
      <c r="E414" s="12" t="s">
        <v>65</v>
      </c>
      <c r="F414" s="12" t="s">
        <v>65</v>
      </c>
      <c r="G414" s="12" t="s">
        <v>65</v>
      </c>
      <c r="H414" s="12" t="s">
        <v>157</v>
      </c>
      <c r="I414" s="12" t="s">
        <v>65</v>
      </c>
      <c r="J414" s="31">
        <v>42599</v>
      </c>
      <c r="K414" s="12">
        <v>16</v>
      </c>
      <c r="L414" s="12">
        <v>19</v>
      </c>
      <c r="M414" s="12">
        <v>10</v>
      </c>
      <c r="N414" s="12">
        <v>10</v>
      </c>
      <c r="O414" s="12">
        <v>10</v>
      </c>
      <c r="P414" s="12">
        <v>10</v>
      </c>
      <c r="Q414" s="12">
        <v>1</v>
      </c>
      <c r="R414" s="12">
        <v>1</v>
      </c>
      <c r="S414" s="12">
        <v>0</v>
      </c>
      <c r="T414" s="12">
        <v>0</v>
      </c>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v>63.3</v>
      </c>
      <c r="AU414" s="12">
        <v>62.35</v>
      </c>
      <c r="AV414" s="12">
        <v>61.8</v>
      </c>
      <c r="AW414" s="12">
        <v>61.75</v>
      </c>
      <c r="AX414" s="12">
        <v>61.6</v>
      </c>
      <c r="AY414" s="12">
        <v>61.9</v>
      </c>
      <c r="AZ414" s="12">
        <v>62.25</v>
      </c>
      <c r="BA414" s="12">
        <v>62.8</v>
      </c>
      <c r="BB414" s="12">
        <v>66</v>
      </c>
      <c r="BC414" s="12">
        <v>69</v>
      </c>
      <c r="BD414" s="12">
        <v>73.150000000000006</v>
      </c>
      <c r="BE414" s="12">
        <v>77.25</v>
      </c>
      <c r="BF414" s="12">
        <v>79.3</v>
      </c>
      <c r="BG414" s="12">
        <v>81.45</v>
      </c>
      <c r="BH414" s="12">
        <v>82.9</v>
      </c>
      <c r="BI414" s="12">
        <v>83.25</v>
      </c>
      <c r="BJ414" s="12">
        <v>82.9</v>
      </c>
      <c r="BK414" s="12">
        <v>80.95</v>
      </c>
      <c r="BL414" s="12">
        <v>78.099999999999994</v>
      </c>
      <c r="BM414" s="12">
        <v>73.2</v>
      </c>
      <c r="BN414" s="12">
        <v>69.55</v>
      </c>
      <c r="BO414" s="12">
        <v>67.349999999999994</v>
      </c>
      <c r="BP414" s="12">
        <v>65.900000000000006</v>
      </c>
      <c r="BQ414" s="12">
        <v>64.2</v>
      </c>
      <c r="BR414" s="12"/>
      <c r="BS414" s="12"/>
      <c r="BT414" s="12"/>
      <c r="BU414" s="12"/>
      <c r="BV414" s="12"/>
      <c r="BW414" s="12"/>
      <c r="BX414" s="12"/>
      <c r="BY414" s="12"/>
      <c r="BZ414" s="12"/>
      <c r="CA414" s="12"/>
      <c r="CB414" s="12"/>
      <c r="CC414" s="12"/>
      <c r="CD414" s="12"/>
      <c r="CE414" s="12"/>
      <c r="CF414" s="12"/>
      <c r="CG414" s="12"/>
      <c r="CH414" s="12"/>
      <c r="CI414" s="12"/>
      <c r="CJ414" s="12"/>
      <c r="CK414" s="12"/>
      <c r="CL414" s="12"/>
      <c r="CM414" s="12"/>
      <c r="CN414" s="12"/>
      <c r="CO414" s="12"/>
      <c r="CP414" s="12"/>
      <c r="CQ414" s="12"/>
      <c r="CR414" s="12"/>
      <c r="CS414" s="12"/>
      <c r="CT414" s="12"/>
      <c r="CU414" s="12"/>
      <c r="CV414" s="12"/>
      <c r="CW414" s="12"/>
      <c r="CX414" s="12"/>
      <c r="CY414" s="12"/>
      <c r="CZ414" s="12"/>
      <c r="DA414" s="12"/>
      <c r="DB414" s="12"/>
      <c r="DC414" s="12"/>
      <c r="DD414" s="12"/>
      <c r="DH414" s="12"/>
      <c r="DI414" s="12"/>
      <c r="DJ414" s="12"/>
    </row>
    <row r="415" spans="1:114" x14ac:dyDescent="0.25">
      <c r="A415" s="12" t="s">
        <v>66</v>
      </c>
      <c r="B415" s="12" t="s">
        <v>65</v>
      </c>
      <c r="C415" s="12" t="s">
        <v>65</v>
      </c>
      <c r="D415" s="12" t="s">
        <v>42</v>
      </c>
      <c r="E415" s="12" t="s">
        <v>65</v>
      </c>
      <c r="F415" s="12" t="s">
        <v>65</v>
      </c>
      <c r="G415" s="12" t="s">
        <v>65</v>
      </c>
      <c r="H415" s="12" t="s">
        <v>157</v>
      </c>
      <c r="I415" s="12" t="s">
        <v>65</v>
      </c>
      <c r="J415" s="31">
        <v>42632</v>
      </c>
      <c r="K415" s="12">
        <v>17</v>
      </c>
      <c r="L415" s="12">
        <v>19</v>
      </c>
      <c r="M415" s="12">
        <v>12</v>
      </c>
      <c r="N415" s="12">
        <v>12</v>
      </c>
      <c r="O415" s="12">
        <v>13</v>
      </c>
      <c r="P415" s="12">
        <v>13</v>
      </c>
      <c r="Q415" s="12">
        <v>1</v>
      </c>
      <c r="R415" s="12">
        <v>1</v>
      </c>
      <c r="S415" s="12">
        <v>0</v>
      </c>
      <c r="T415" s="12">
        <v>0</v>
      </c>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v>71.375</v>
      </c>
      <c r="AU415" s="12">
        <v>69.666659999999993</v>
      </c>
      <c r="AV415" s="12">
        <v>68.125</v>
      </c>
      <c r="AW415" s="12">
        <v>68.083340000000007</v>
      </c>
      <c r="AX415" s="12">
        <v>65.875</v>
      </c>
      <c r="AY415" s="12">
        <v>65.375</v>
      </c>
      <c r="AZ415" s="12">
        <v>64.333340000000007</v>
      </c>
      <c r="BA415" s="12">
        <v>65.458340000000007</v>
      </c>
      <c r="BB415" s="12">
        <v>70.708340000000007</v>
      </c>
      <c r="BC415" s="12">
        <v>76.25</v>
      </c>
      <c r="BD415" s="12">
        <v>81.541659999999993</v>
      </c>
      <c r="BE415" s="12">
        <v>86.708340000000007</v>
      </c>
      <c r="BF415" s="12">
        <v>90.625</v>
      </c>
      <c r="BG415" s="12">
        <v>92.875</v>
      </c>
      <c r="BH415" s="12">
        <v>94</v>
      </c>
      <c r="BI415" s="12">
        <v>94</v>
      </c>
      <c r="BJ415" s="12">
        <v>93.791659999999993</v>
      </c>
      <c r="BK415" s="12">
        <v>90.541659999999993</v>
      </c>
      <c r="BL415" s="12">
        <v>85.291659999999993</v>
      </c>
      <c r="BM415" s="12">
        <v>81.458340000000007</v>
      </c>
      <c r="BN415" s="12">
        <v>79.083340000000007</v>
      </c>
      <c r="BO415" s="12">
        <v>77.458340000000007</v>
      </c>
      <c r="BP415" s="12">
        <v>75</v>
      </c>
      <c r="BQ415" s="12">
        <v>72.458340000000007</v>
      </c>
      <c r="BR415" s="12"/>
      <c r="BS415" s="12"/>
      <c r="BT415" s="12"/>
      <c r="BU415" s="12"/>
      <c r="BV415" s="12"/>
      <c r="BW415" s="12"/>
      <c r="BX415" s="12"/>
      <c r="BY415" s="12"/>
      <c r="BZ415" s="12"/>
      <c r="CA415" s="12"/>
      <c r="CB415" s="12"/>
      <c r="CC415" s="12"/>
      <c r="CD415" s="12"/>
      <c r="CE415" s="12"/>
      <c r="CF415" s="12"/>
      <c r="CG415" s="12"/>
      <c r="CH415" s="12"/>
      <c r="CI415" s="12"/>
      <c r="CJ415" s="12"/>
      <c r="CK415" s="12"/>
      <c r="CL415" s="12"/>
      <c r="CM415" s="12"/>
      <c r="CN415" s="12"/>
      <c r="CO415" s="12"/>
      <c r="CP415" s="12"/>
      <c r="CQ415" s="12"/>
      <c r="CR415" s="12"/>
      <c r="CS415" s="12"/>
      <c r="CT415" s="12"/>
      <c r="CU415" s="12"/>
      <c r="CV415" s="12"/>
      <c r="CW415" s="12"/>
      <c r="CX415" s="12"/>
      <c r="CY415" s="12"/>
      <c r="CZ415" s="12"/>
      <c r="DA415" s="12"/>
      <c r="DB415" s="12"/>
      <c r="DC415" s="12"/>
      <c r="DD415" s="12"/>
      <c r="DH415" s="12"/>
      <c r="DI415" s="12"/>
      <c r="DJ415" s="12"/>
    </row>
    <row r="416" spans="1:114" x14ac:dyDescent="0.25">
      <c r="A416" s="12" t="s">
        <v>66</v>
      </c>
      <c r="B416" s="12" t="s">
        <v>65</v>
      </c>
      <c r="C416" s="12" t="s">
        <v>65</v>
      </c>
      <c r="D416" s="12" t="s">
        <v>42</v>
      </c>
      <c r="E416" s="12" t="s">
        <v>65</v>
      </c>
      <c r="F416" s="12" t="s">
        <v>65</v>
      </c>
      <c r="G416" s="12" t="s">
        <v>65</v>
      </c>
      <c r="H416" s="12" t="s">
        <v>157</v>
      </c>
      <c r="I416" s="12" t="s">
        <v>65</v>
      </c>
      <c r="J416" s="31">
        <v>42639</v>
      </c>
      <c r="K416" s="12">
        <v>17</v>
      </c>
      <c r="L416" s="12">
        <v>19</v>
      </c>
      <c r="M416" s="12">
        <v>12</v>
      </c>
      <c r="N416" s="12">
        <v>12</v>
      </c>
      <c r="O416" s="12">
        <v>13</v>
      </c>
      <c r="P416" s="12">
        <v>13</v>
      </c>
      <c r="Q416" s="12">
        <v>1</v>
      </c>
      <c r="R416" s="12">
        <v>1</v>
      </c>
      <c r="S416" s="12">
        <v>1</v>
      </c>
      <c r="T416" s="12">
        <v>0</v>
      </c>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v>70.875</v>
      </c>
      <c r="AU416" s="12">
        <v>69.083340000000007</v>
      </c>
      <c r="AV416" s="12">
        <v>67.083340000000007</v>
      </c>
      <c r="AW416" s="12">
        <v>66.25</v>
      </c>
      <c r="AX416" s="12">
        <v>64.291659999999993</v>
      </c>
      <c r="AY416" s="12">
        <v>64.416659999999993</v>
      </c>
      <c r="AZ416" s="12">
        <v>63.75</v>
      </c>
      <c r="BA416" s="12">
        <v>65.458340000000007</v>
      </c>
      <c r="BB416" s="12">
        <v>71.791659999999993</v>
      </c>
      <c r="BC416" s="12">
        <v>78.708340000000007</v>
      </c>
      <c r="BD416" s="12">
        <v>83.291659999999993</v>
      </c>
      <c r="BE416" s="12">
        <v>88.041659999999993</v>
      </c>
      <c r="BF416" s="12">
        <v>92.5</v>
      </c>
      <c r="BG416" s="12">
        <v>95.583340000000007</v>
      </c>
      <c r="BH416" s="12">
        <v>96.583340000000007</v>
      </c>
      <c r="BI416" s="12">
        <v>96.541659999999993</v>
      </c>
      <c r="BJ416" s="12">
        <v>97.166659999999993</v>
      </c>
      <c r="BK416" s="12">
        <v>95.458340000000007</v>
      </c>
      <c r="BL416" s="12">
        <v>91.083340000000007</v>
      </c>
      <c r="BM416" s="12">
        <v>85.166659999999993</v>
      </c>
      <c r="BN416" s="12">
        <v>80.708340000000007</v>
      </c>
      <c r="BO416" s="12">
        <v>77.125</v>
      </c>
      <c r="BP416" s="12">
        <v>75.083340000000007</v>
      </c>
      <c r="BQ416" s="12">
        <v>72</v>
      </c>
      <c r="BR416" s="12"/>
      <c r="BS416" s="12"/>
      <c r="BT416" s="12"/>
      <c r="BU416" s="12"/>
      <c r="BV416" s="12"/>
      <c r="BW416" s="12"/>
      <c r="BX416" s="12"/>
      <c r="BY416" s="12"/>
      <c r="BZ416" s="12"/>
      <c r="CA416" s="12"/>
      <c r="CB416" s="12"/>
      <c r="CC416" s="12"/>
      <c r="CD416" s="12"/>
      <c r="CE416" s="12"/>
      <c r="CF416" s="12"/>
      <c r="CG416" s="12"/>
      <c r="CH416" s="12"/>
      <c r="CI416" s="12"/>
      <c r="CJ416" s="12"/>
      <c r="CK416" s="12"/>
      <c r="CL416" s="12"/>
      <c r="CM416" s="12"/>
      <c r="CN416" s="12"/>
      <c r="CO416" s="12"/>
      <c r="CP416" s="12"/>
      <c r="CQ416" s="12"/>
      <c r="CR416" s="12"/>
      <c r="CS416" s="12"/>
      <c r="CT416" s="12"/>
      <c r="CU416" s="12"/>
      <c r="CV416" s="12"/>
      <c r="CW416" s="12"/>
      <c r="CX416" s="12"/>
      <c r="CY416" s="12"/>
      <c r="CZ416" s="12"/>
      <c r="DA416" s="12"/>
      <c r="DB416" s="12"/>
      <c r="DC416" s="12"/>
      <c r="DD416" s="12"/>
      <c r="DH416" s="12"/>
      <c r="DI416" s="12"/>
      <c r="DJ416" s="12"/>
    </row>
    <row r="417" spans="1:114" x14ac:dyDescent="0.25">
      <c r="A417" s="12" t="s">
        <v>66</v>
      </c>
      <c r="B417" s="12" t="s">
        <v>65</v>
      </c>
      <c r="C417" s="12" t="s">
        <v>65</v>
      </c>
      <c r="D417" s="12" t="s">
        <v>42</v>
      </c>
      <c r="E417" s="12" t="s">
        <v>65</v>
      </c>
      <c r="F417" s="12" t="s">
        <v>65</v>
      </c>
      <c r="G417" s="12" t="s">
        <v>65</v>
      </c>
      <c r="H417" s="12" t="s">
        <v>157</v>
      </c>
      <c r="I417" s="12" t="s">
        <v>65</v>
      </c>
      <c r="J417" s="31">
        <v>42640</v>
      </c>
      <c r="K417" s="12">
        <v>17</v>
      </c>
      <c r="L417" s="12">
        <v>19</v>
      </c>
      <c r="M417" s="12">
        <v>12</v>
      </c>
      <c r="N417" s="12">
        <v>12</v>
      </c>
      <c r="O417" s="12">
        <v>13</v>
      </c>
      <c r="P417" s="12">
        <v>13</v>
      </c>
      <c r="Q417" s="12">
        <v>1</v>
      </c>
      <c r="R417" s="12">
        <v>1</v>
      </c>
      <c r="S417" s="12">
        <v>0</v>
      </c>
      <c r="T417" s="12">
        <v>0</v>
      </c>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v>70.541659999999993</v>
      </c>
      <c r="AU417" s="12">
        <v>69</v>
      </c>
      <c r="AV417" s="12">
        <v>67.25</v>
      </c>
      <c r="AW417" s="12">
        <v>66.375</v>
      </c>
      <c r="AX417" s="12">
        <v>65.083340000000007</v>
      </c>
      <c r="AY417" s="12">
        <v>65.083340000000007</v>
      </c>
      <c r="AZ417" s="12">
        <v>63.708329999999997</v>
      </c>
      <c r="BA417" s="12">
        <v>65.083340000000007</v>
      </c>
      <c r="BB417" s="12">
        <v>71.708340000000007</v>
      </c>
      <c r="BC417" s="12">
        <v>77.291659999999993</v>
      </c>
      <c r="BD417" s="12">
        <v>83.916659999999993</v>
      </c>
      <c r="BE417" s="12">
        <v>87.958340000000007</v>
      </c>
      <c r="BF417" s="12">
        <v>89.625</v>
      </c>
      <c r="BG417" s="12">
        <v>92.5</v>
      </c>
      <c r="BH417" s="12">
        <v>93.083340000000007</v>
      </c>
      <c r="BI417" s="12">
        <v>92.458340000000007</v>
      </c>
      <c r="BJ417" s="12">
        <v>90.583340000000007</v>
      </c>
      <c r="BK417" s="12">
        <v>87.416659999999993</v>
      </c>
      <c r="BL417" s="12">
        <v>83.125</v>
      </c>
      <c r="BM417" s="12">
        <v>78.291659999999993</v>
      </c>
      <c r="BN417" s="12">
        <v>75.25</v>
      </c>
      <c r="BO417" s="12">
        <v>73.541659999999993</v>
      </c>
      <c r="BP417" s="12">
        <v>72.125</v>
      </c>
      <c r="BQ417" s="12">
        <v>69.916659999999993</v>
      </c>
      <c r="BR417" s="12"/>
      <c r="BS417" s="12"/>
      <c r="BT417" s="12"/>
      <c r="BU417" s="12"/>
      <c r="BV417" s="12"/>
      <c r="BW417" s="12"/>
      <c r="BX417" s="12"/>
      <c r="BY417" s="12"/>
      <c r="BZ417" s="12"/>
      <c r="CA417" s="12"/>
      <c r="CB417" s="12"/>
      <c r="CC417" s="12"/>
      <c r="CD417" s="12"/>
      <c r="CE417" s="12"/>
      <c r="CF417" s="12"/>
      <c r="CG417" s="12"/>
      <c r="CH417" s="12"/>
      <c r="CI417" s="12"/>
      <c r="CJ417" s="12"/>
      <c r="CK417" s="12"/>
      <c r="CL417" s="12"/>
      <c r="CM417" s="12"/>
      <c r="CN417" s="12"/>
      <c r="CO417" s="12"/>
      <c r="CP417" s="12"/>
      <c r="CQ417" s="12"/>
      <c r="CR417" s="12"/>
      <c r="CS417" s="12"/>
      <c r="CT417" s="12"/>
      <c r="CU417" s="12"/>
      <c r="CV417" s="12"/>
      <c r="CW417" s="12"/>
      <c r="CX417" s="12"/>
      <c r="CY417" s="12"/>
      <c r="CZ417" s="12"/>
      <c r="DA417" s="12"/>
      <c r="DB417" s="12"/>
      <c r="DC417" s="12"/>
      <c r="DD417" s="12"/>
      <c r="DH417" s="12"/>
      <c r="DI417" s="12"/>
      <c r="DJ417" s="12"/>
    </row>
    <row r="418" spans="1:114" x14ac:dyDescent="0.25">
      <c r="A418" s="12" t="s">
        <v>66</v>
      </c>
      <c r="B418" s="12" t="s">
        <v>65</v>
      </c>
      <c r="C418" s="12" t="s">
        <v>65</v>
      </c>
      <c r="D418" s="12" t="s">
        <v>42</v>
      </c>
      <c r="E418" s="12" t="s">
        <v>65</v>
      </c>
      <c r="F418" s="12" t="s">
        <v>65</v>
      </c>
      <c r="G418" s="12" t="s">
        <v>65</v>
      </c>
      <c r="H418" s="12" t="s">
        <v>157</v>
      </c>
      <c r="I418" s="12" t="s">
        <v>65</v>
      </c>
      <c r="K418" s="12">
        <v>16</v>
      </c>
      <c r="L418" s="12">
        <v>19</v>
      </c>
      <c r="M418" s="12">
        <v>9</v>
      </c>
      <c r="N418" s="12">
        <v>9</v>
      </c>
      <c r="O418" s="12">
        <v>10</v>
      </c>
      <c r="P418" s="12">
        <v>10</v>
      </c>
      <c r="Q418" s="12">
        <v>1</v>
      </c>
      <c r="R418" s="12">
        <v>1</v>
      </c>
      <c r="S418" s="12">
        <v>1</v>
      </c>
      <c r="T418" s="12">
        <v>0</v>
      </c>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v>65.829660000000004</v>
      </c>
      <c r="AU418" s="12">
        <v>64.779210000000006</v>
      </c>
      <c r="AV418" s="12">
        <v>63.985570000000003</v>
      </c>
      <c r="AW418" s="12">
        <v>63.314210000000003</v>
      </c>
      <c r="AX418" s="12">
        <v>62.439210000000003</v>
      </c>
      <c r="AY418" s="12">
        <v>61.747390000000003</v>
      </c>
      <c r="AZ418" s="12">
        <v>61.871929999999999</v>
      </c>
      <c r="BA418" s="12">
        <v>63.819769999999998</v>
      </c>
      <c r="BB418" s="12">
        <v>66.932389999999998</v>
      </c>
      <c r="BC418" s="12">
        <v>70.816249999999997</v>
      </c>
      <c r="BD418" s="12">
        <v>75.124889999999994</v>
      </c>
      <c r="BE418" s="12">
        <v>79.658289999999994</v>
      </c>
      <c r="BF418" s="12">
        <v>83.194320000000005</v>
      </c>
      <c r="BG418" s="12">
        <v>85.515000000000001</v>
      </c>
      <c r="BH418" s="12">
        <v>86.473529999999997</v>
      </c>
      <c r="BI418" s="12">
        <v>86.807720000000003</v>
      </c>
      <c r="BJ418" s="12">
        <v>86.192160000000001</v>
      </c>
      <c r="BK418" s="12">
        <v>84.170569999999998</v>
      </c>
      <c r="BL418" s="12">
        <v>81.229550000000003</v>
      </c>
      <c r="BM418" s="12">
        <v>77.079319999999996</v>
      </c>
      <c r="BN418" s="12">
        <v>72.872609999999995</v>
      </c>
      <c r="BO418" s="12">
        <v>70.300569999999993</v>
      </c>
      <c r="BP418" s="12">
        <v>68.419550000000001</v>
      </c>
      <c r="BQ418" s="12">
        <v>67.096249999999998</v>
      </c>
      <c r="BR418" s="12"/>
      <c r="BS418" s="12"/>
      <c r="BT418" s="12"/>
      <c r="BU418" s="12"/>
      <c r="BV418" s="12"/>
      <c r="BW418" s="12"/>
      <c r="BX418" s="12"/>
      <c r="BY418" s="12"/>
      <c r="BZ418" s="12"/>
      <c r="CA418" s="12"/>
      <c r="CB418" s="12"/>
      <c r="CC418" s="12"/>
      <c r="CD418" s="12"/>
      <c r="CE418" s="12"/>
      <c r="CF418" s="12"/>
      <c r="CG418" s="12"/>
      <c r="CH418" s="12"/>
      <c r="CI418" s="12"/>
      <c r="CJ418" s="12"/>
      <c r="CK418" s="12"/>
      <c r="CL418" s="12"/>
      <c r="CM418" s="12"/>
      <c r="CN418" s="12"/>
      <c r="CO418" s="12"/>
      <c r="CP418" s="12"/>
      <c r="CQ418" s="12"/>
      <c r="CR418" s="12"/>
      <c r="CS418" s="12"/>
      <c r="CT418" s="12"/>
      <c r="CU418" s="12"/>
      <c r="CV418" s="12"/>
      <c r="CW418" s="12"/>
      <c r="CX418" s="12"/>
      <c r="CY418" s="12"/>
      <c r="CZ418" s="12"/>
      <c r="DA418" s="12"/>
      <c r="DB418" s="12"/>
      <c r="DC418" s="12"/>
      <c r="DD418" s="12"/>
      <c r="DH418" s="12"/>
      <c r="DI418" s="12"/>
      <c r="DJ418" s="12"/>
    </row>
    <row r="419" spans="1:114" x14ac:dyDescent="0.25">
      <c r="A419" s="12" t="s">
        <v>66</v>
      </c>
      <c r="B419" s="12" t="s">
        <v>65</v>
      </c>
      <c r="C419" s="12" t="s">
        <v>65</v>
      </c>
      <c r="D419" s="12" t="s">
        <v>42</v>
      </c>
      <c r="E419" s="12" t="s">
        <v>65</v>
      </c>
      <c r="F419" s="12" t="s">
        <v>65</v>
      </c>
      <c r="G419" s="12" t="s">
        <v>65</v>
      </c>
      <c r="H419" s="12" t="s">
        <v>157</v>
      </c>
      <c r="I419" s="12" t="s">
        <v>125</v>
      </c>
      <c r="J419" s="31">
        <v>42523</v>
      </c>
      <c r="K419" s="12">
        <v>19</v>
      </c>
      <c r="L419" s="12">
        <v>19</v>
      </c>
      <c r="M419" s="12">
        <v>9</v>
      </c>
      <c r="N419" s="12">
        <v>9</v>
      </c>
      <c r="O419" s="12">
        <v>9</v>
      </c>
      <c r="P419" s="12">
        <v>9</v>
      </c>
      <c r="Q419" s="12">
        <v>1</v>
      </c>
      <c r="R419" s="12">
        <v>1</v>
      </c>
      <c r="S419" s="12">
        <v>0</v>
      </c>
      <c r="T419" s="12">
        <v>0</v>
      </c>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v>63.166670000000003</v>
      </c>
      <c r="AU419" s="12">
        <v>61.666670000000003</v>
      </c>
      <c r="AV419" s="12">
        <v>61.05556</v>
      </c>
      <c r="AW419" s="12">
        <v>60.611109999999996</v>
      </c>
      <c r="AX419" s="12">
        <v>60.22222</v>
      </c>
      <c r="AY419" s="12">
        <v>60</v>
      </c>
      <c r="AZ419" s="12">
        <v>60.166670000000003</v>
      </c>
      <c r="BA419" s="12">
        <v>61.77778</v>
      </c>
      <c r="BB419" s="12">
        <v>65.5</v>
      </c>
      <c r="BC419" s="12">
        <v>69.94444</v>
      </c>
      <c r="BD419" s="12">
        <v>74.833340000000007</v>
      </c>
      <c r="BE419" s="12">
        <v>78.388890000000004</v>
      </c>
      <c r="BF419" s="12">
        <v>80.111109999999996</v>
      </c>
      <c r="BG419" s="12">
        <v>81.888890000000004</v>
      </c>
      <c r="BH419" s="12">
        <v>85</v>
      </c>
      <c r="BI419" s="12">
        <v>86.722219999999993</v>
      </c>
      <c r="BJ419" s="12">
        <v>87.111109999999996</v>
      </c>
      <c r="BK419" s="12">
        <v>87.55556</v>
      </c>
      <c r="BL419" s="12">
        <v>85.666659999999993</v>
      </c>
      <c r="BM419" s="12">
        <v>81.111109999999996</v>
      </c>
      <c r="BN419" s="12">
        <v>75.722219999999993</v>
      </c>
      <c r="BO419" s="12">
        <v>72.222219999999993</v>
      </c>
      <c r="BP419" s="12">
        <v>69.222219999999993</v>
      </c>
      <c r="BQ419" s="12">
        <v>67.44444</v>
      </c>
      <c r="BR419" s="12"/>
      <c r="BS419" s="12"/>
      <c r="BT419" s="12"/>
      <c r="BU419" s="12"/>
      <c r="BV419" s="12"/>
      <c r="BW419" s="12"/>
      <c r="BX419" s="12"/>
      <c r="BY419" s="12"/>
      <c r="BZ419" s="12"/>
      <c r="CA419" s="12"/>
      <c r="CB419" s="12"/>
      <c r="CC419" s="12"/>
      <c r="CD419" s="12"/>
      <c r="CE419" s="12"/>
      <c r="CF419" s="12"/>
      <c r="CG419" s="12"/>
      <c r="CH419" s="12"/>
      <c r="CI419" s="12"/>
      <c r="CJ419" s="12"/>
      <c r="CK419" s="12"/>
      <c r="CL419" s="12"/>
      <c r="CM419" s="12"/>
      <c r="CN419" s="12"/>
      <c r="CO419" s="12"/>
      <c r="CP419" s="12"/>
      <c r="CQ419" s="12"/>
      <c r="CR419" s="12"/>
      <c r="CS419" s="12"/>
      <c r="CT419" s="12"/>
      <c r="CU419" s="12"/>
      <c r="CV419" s="12"/>
      <c r="CW419" s="12"/>
      <c r="CX419" s="12"/>
      <c r="CY419" s="12"/>
      <c r="CZ419" s="12"/>
      <c r="DA419" s="12"/>
      <c r="DB419" s="12"/>
      <c r="DC419" s="12"/>
      <c r="DD419" s="12"/>
      <c r="DH419" s="12"/>
      <c r="DI419" s="12"/>
      <c r="DJ419" s="12"/>
    </row>
    <row r="420" spans="1:114" x14ac:dyDescent="0.25">
      <c r="A420" s="12" t="s">
        <v>66</v>
      </c>
      <c r="B420" s="12" t="s">
        <v>65</v>
      </c>
      <c r="C420" s="12" t="s">
        <v>65</v>
      </c>
      <c r="D420" s="12" t="s">
        <v>42</v>
      </c>
      <c r="E420" s="12" t="s">
        <v>65</v>
      </c>
      <c r="F420" s="12" t="s">
        <v>65</v>
      </c>
      <c r="G420" s="12" t="s">
        <v>65</v>
      </c>
      <c r="H420" s="12" t="s">
        <v>157</v>
      </c>
      <c r="I420" s="12" t="s">
        <v>125</v>
      </c>
      <c r="J420" s="31">
        <v>42524</v>
      </c>
      <c r="K420" s="12">
        <v>16</v>
      </c>
      <c r="L420" s="12">
        <v>19</v>
      </c>
      <c r="M420" s="12">
        <v>8</v>
      </c>
      <c r="N420" s="12">
        <v>8</v>
      </c>
      <c r="O420" s="12">
        <v>9</v>
      </c>
      <c r="P420" s="12">
        <v>9</v>
      </c>
      <c r="Q420" s="12">
        <v>1</v>
      </c>
      <c r="R420" s="12">
        <v>1</v>
      </c>
      <c r="S420" s="12">
        <v>0</v>
      </c>
      <c r="T420" s="12">
        <v>0</v>
      </c>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v>66.3125</v>
      </c>
      <c r="AU420" s="12">
        <v>65.1875</v>
      </c>
      <c r="AV420" s="12">
        <v>64</v>
      </c>
      <c r="AW420" s="12">
        <v>61.9375</v>
      </c>
      <c r="AX420" s="12">
        <v>61.3125</v>
      </c>
      <c r="AY420" s="12">
        <v>60.1875</v>
      </c>
      <c r="AZ420" s="12">
        <v>61.9375</v>
      </c>
      <c r="BA420" s="12">
        <v>66.9375</v>
      </c>
      <c r="BB420" s="12">
        <v>72.25</v>
      </c>
      <c r="BC420" s="12">
        <v>78</v>
      </c>
      <c r="BD420" s="12">
        <v>83.3125</v>
      </c>
      <c r="BE420" s="12">
        <v>87.9375</v>
      </c>
      <c r="BF420" s="12">
        <v>91.5</v>
      </c>
      <c r="BG420" s="12">
        <v>93.5625</v>
      </c>
      <c r="BH420" s="12">
        <v>95.5</v>
      </c>
      <c r="BI420" s="12">
        <v>97.0625</v>
      </c>
      <c r="BJ420" s="12">
        <v>97</v>
      </c>
      <c r="BK420" s="12">
        <v>95.0625</v>
      </c>
      <c r="BL420" s="12">
        <v>91.1875</v>
      </c>
      <c r="BM420" s="12">
        <v>85.75</v>
      </c>
      <c r="BN420" s="12">
        <v>80.625</v>
      </c>
      <c r="BO420" s="12">
        <v>78.3125</v>
      </c>
      <c r="BP420" s="12">
        <v>76.25</v>
      </c>
      <c r="BQ420" s="12">
        <v>73.625</v>
      </c>
      <c r="BR420" s="12"/>
      <c r="BS420" s="12"/>
      <c r="BT420" s="12"/>
      <c r="BU420" s="12"/>
      <c r="BV420" s="12"/>
      <c r="BW420" s="12"/>
      <c r="BX420" s="12"/>
      <c r="BY420" s="12"/>
      <c r="BZ420" s="12"/>
      <c r="CA420" s="12"/>
      <c r="CB420" s="12"/>
      <c r="CC420" s="12"/>
      <c r="CD420" s="12"/>
      <c r="CE420" s="12"/>
      <c r="CF420" s="12"/>
      <c r="CG420" s="12"/>
      <c r="CH420" s="12"/>
      <c r="CI420" s="12"/>
      <c r="CJ420" s="12"/>
      <c r="CK420" s="12"/>
      <c r="CL420" s="12"/>
      <c r="CM420" s="12"/>
      <c r="CN420" s="12"/>
      <c r="CO420" s="12"/>
      <c r="CP420" s="12"/>
      <c r="CQ420" s="12"/>
      <c r="CR420" s="12"/>
      <c r="CS420" s="12"/>
      <c r="CT420" s="12"/>
      <c r="CU420" s="12"/>
      <c r="CV420" s="12"/>
      <c r="CW420" s="12"/>
      <c r="CX420" s="12"/>
      <c r="CY420" s="12"/>
      <c r="CZ420" s="12"/>
      <c r="DA420" s="12"/>
      <c r="DB420" s="12"/>
      <c r="DC420" s="12"/>
      <c r="DD420" s="12"/>
      <c r="DH420" s="12"/>
      <c r="DI420" s="12"/>
      <c r="DJ420" s="12"/>
    </row>
    <row r="421" spans="1:114" x14ac:dyDescent="0.25">
      <c r="A421" s="12" t="s">
        <v>66</v>
      </c>
      <c r="B421" s="12" t="s">
        <v>65</v>
      </c>
      <c r="C421" s="12" t="s">
        <v>65</v>
      </c>
      <c r="D421" s="12" t="s">
        <v>42</v>
      </c>
      <c r="E421" s="12" t="s">
        <v>65</v>
      </c>
      <c r="F421" s="12" t="s">
        <v>65</v>
      </c>
      <c r="G421" s="12" t="s">
        <v>65</v>
      </c>
      <c r="H421" s="12" t="s">
        <v>157</v>
      </c>
      <c r="I421" s="12" t="s">
        <v>125</v>
      </c>
      <c r="J421" s="31">
        <v>42541</v>
      </c>
      <c r="K421" s="12">
        <v>16</v>
      </c>
      <c r="L421" s="12">
        <v>19</v>
      </c>
      <c r="M421" s="12">
        <v>8</v>
      </c>
      <c r="N421" s="12">
        <v>8</v>
      </c>
      <c r="O421" s="12">
        <v>9</v>
      </c>
      <c r="P421" s="12">
        <v>9</v>
      </c>
      <c r="Q421" s="12">
        <v>1</v>
      </c>
      <c r="R421" s="12">
        <v>1</v>
      </c>
      <c r="S421" s="12">
        <v>0</v>
      </c>
      <c r="T421" s="12">
        <v>0</v>
      </c>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v>64.625</v>
      </c>
      <c r="AU421" s="12">
        <v>62.9375</v>
      </c>
      <c r="AV421" s="12">
        <v>61.3125</v>
      </c>
      <c r="AW421" s="12">
        <v>60.5625</v>
      </c>
      <c r="AX421" s="12">
        <v>58.9375</v>
      </c>
      <c r="AY421" s="12">
        <v>57.9375</v>
      </c>
      <c r="AZ421" s="12">
        <v>59.125</v>
      </c>
      <c r="BA421" s="12">
        <v>62.875</v>
      </c>
      <c r="BB421" s="12">
        <v>66.125</v>
      </c>
      <c r="BC421" s="12">
        <v>70.875</v>
      </c>
      <c r="BD421" s="12">
        <v>75.125</v>
      </c>
      <c r="BE421" s="12">
        <v>78.5</v>
      </c>
      <c r="BF421" s="12">
        <v>81.375</v>
      </c>
      <c r="BG421" s="12">
        <v>83.25</v>
      </c>
      <c r="BH421" s="12">
        <v>83.1875</v>
      </c>
      <c r="BI421" s="12">
        <v>82.8125</v>
      </c>
      <c r="BJ421" s="12">
        <v>80.75</v>
      </c>
      <c r="BK421" s="12">
        <v>79.625</v>
      </c>
      <c r="BL421" s="12">
        <v>77.375</v>
      </c>
      <c r="BM421" s="12">
        <v>73.5</v>
      </c>
      <c r="BN421" s="12">
        <v>70.25</v>
      </c>
      <c r="BO421" s="12">
        <v>67.5625</v>
      </c>
      <c r="BP421" s="12">
        <v>65.625</v>
      </c>
      <c r="BQ421" s="12">
        <v>64.375</v>
      </c>
      <c r="BR421" s="12"/>
      <c r="BS421" s="12"/>
      <c r="BT421" s="12"/>
      <c r="BU421" s="12"/>
      <c r="BV421" s="12"/>
      <c r="BW421" s="12"/>
      <c r="BX421" s="12"/>
      <c r="BY421" s="12"/>
      <c r="BZ421" s="12"/>
      <c r="CA421" s="12"/>
      <c r="CB421" s="12"/>
      <c r="CC421" s="12"/>
      <c r="CD421" s="12"/>
      <c r="CE421" s="12"/>
      <c r="CF421" s="12"/>
      <c r="CG421" s="12"/>
      <c r="CH421" s="12"/>
      <c r="CI421" s="12"/>
      <c r="CJ421" s="12"/>
      <c r="CK421" s="12"/>
      <c r="CL421" s="12"/>
      <c r="CM421" s="12"/>
      <c r="CN421" s="12"/>
      <c r="CO421" s="12"/>
      <c r="CP421" s="12"/>
      <c r="CQ421" s="12"/>
      <c r="CR421" s="12"/>
      <c r="CS421" s="12"/>
      <c r="CT421" s="12"/>
      <c r="CU421" s="12"/>
      <c r="CV421" s="12"/>
      <c r="CW421" s="12"/>
      <c r="CX421" s="12"/>
      <c r="CY421" s="12"/>
      <c r="CZ421" s="12"/>
      <c r="DA421" s="12"/>
      <c r="DB421" s="12"/>
      <c r="DC421" s="12"/>
      <c r="DD421" s="12"/>
      <c r="DH421" s="12"/>
      <c r="DI421" s="12"/>
      <c r="DJ421" s="12"/>
    </row>
    <row r="422" spans="1:114" x14ac:dyDescent="0.25">
      <c r="A422" s="12" t="s">
        <v>66</v>
      </c>
      <c r="B422" s="12" t="s">
        <v>65</v>
      </c>
      <c r="C422" s="12" t="s">
        <v>65</v>
      </c>
      <c r="D422" s="12" t="s">
        <v>42</v>
      </c>
      <c r="E422" s="12" t="s">
        <v>65</v>
      </c>
      <c r="F422" s="12" t="s">
        <v>65</v>
      </c>
      <c r="G422" s="12" t="s">
        <v>65</v>
      </c>
      <c r="H422" s="12" t="s">
        <v>157</v>
      </c>
      <c r="I422" s="12" t="s">
        <v>125</v>
      </c>
      <c r="J422" s="31">
        <v>42542</v>
      </c>
      <c r="K422" s="12">
        <v>18</v>
      </c>
      <c r="L422" s="12">
        <v>19</v>
      </c>
      <c r="M422" s="12">
        <v>8</v>
      </c>
      <c r="N422" s="12">
        <v>8</v>
      </c>
      <c r="O422" s="12">
        <v>9</v>
      </c>
      <c r="P422" s="12">
        <v>9</v>
      </c>
      <c r="Q422" s="12">
        <v>1</v>
      </c>
      <c r="R422" s="12">
        <v>1</v>
      </c>
      <c r="S422" s="12">
        <v>0</v>
      </c>
      <c r="T422" s="12">
        <v>0</v>
      </c>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v>63.25</v>
      </c>
      <c r="AU422" s="12">
        <v>62.625</v>
      </c>
      <c r="AV422" s="12">
        <v>62.125</v>
      </c>
      <c r="AW422" s="12">
        <v>61.25</v>
      </c>
      <c r="AX422" s="12">
        <v>59.75</v>
      </c>
      <c r="AY422" s="12">
        <v>59.0625</v>
      </c>
      <c r="AZ422" s="12">
        <v>60</v>
      </c>
      <c r="BA422" s="12">
        <v>64.125</v>
      </c>
      <c r="BB422" s="12">
        <v>67.875</v>
      </c>
      <c r="BC422" s="12">
        <v>72.0625</v>
      </c>
      <c r="BD422" s="12">
        <v>77.0625</v>
      </c>
      <c r="BE422" s="12">
        <v>82.0625</v>
      </c>
      <c r="BF422" s="12">
        <v>87.125</v>
      </c>
      <c r="BG422" s="12">
        <v>88.875</v>
      </c>
      <c r="BH422" s="12">
        <v>88.75</v>
      </c>
      <c r="BI422" s="12">
        <v>87.75</v>
      </c>
      <c r="BJ422" s="12">
        <v>86.75</v>
      </c>
      <c r="BK422" s="12">
        <v>84.0625</v>
      </c>
      <c r="BL422" s="12">
        <v>80.375</v>
      </c>
      <c r="BM422" s="12">
        <v>75.625</v>
      </c>
      <c r="BN422" s="12">
        <v>70.375</v>
      </c>
      <c r="BO422" s="12">
        <v>67.25</v>
      </c>
      <c r="BP422" s="12">
        <v>64.4375</v>
      </c>
      <c r="BQ422" s="12">
        <v>62.125</v>
      </c>
      <c r="BR422" s="12"/>
      <c r="BS422" s="12"/>
      <c r="BT422" s="12"/>
      <c r="BU422" s="12"/>
      <c r="BV422" s="12"/>
      <c r="BW422" s="12"/>
      <c r="BX422" s="12"/>
      <c r="BY422" s="12"/>
      <c r="BZ422" s="12"/>
      <c r="CA422" s="12"/>
      <c r="CB422" s="12"/>
      <c r="CC422" s="12"/>
      <c r="CD422" s="12"/>
      <c r="CE422" s="12"/>
      <c r="CF422" s="12"/>
      <c r="CG422" s="12"/>
      <c r="CH422" s="12"/>
      <c r="CI422" s="12"/>
      <c r="CJ422" s="12"/>
      <c r="CK422" s="12"/>
      <c r="CL422" s="12"/>
      <c r="CM422" s="12"/>
      <c r="CN422" s="12"/>
      <c r="CO422" s="12"/>
      <c r="CP422" s="12"/>
      <c r="CQ422" s="12"/>
      <c r="CR422" s="12"/>
      <c r="CS422" s="12"/>
      <c r="CT422" s="12"/>
      <c r="CU422" s="12"/>
      <c r="CV422" s="12"/>
      <c r="CW422" s="12"/>
      <c r="CX422" s="12"/>
      <c r="CY422" s="12"/>
      <c r="CZ422" s="12"/>
      <c r="DA422" s="12"/>
      <c r="DB422" s="12"/>
      <c r="DC422" s="12"/>
      <c r="DD422" s="12"/>
      <c r="DH422" s="12"/>
      <c r="DI422" s="12"/>
      <c r="DJ422" s="12"/>
    </row>
    <row r="423" spans="1:114" x14ac:dyDescent="0.25">
      <c r="A423" s="12" t="s">
        <v>66</v>
      </c>
      <c r="B423" s="12" t="s">
        <v>65</v>
      </c>
      <c r="C423" s="12" t="s">
        <v>65</v>
      </c>
      <c r="D423" s="12" t="s">
        <v>42</v>
      </c>
      <c r="E423" s="12" t="s">
        <v>65</v>
      </c>
      <c r="F423" s="12" t="s">
        <v>65</v>
      </c>
      <c r="G423" s="12" t="s">
        <v>65</v>
      </c>
      <c r="H423" s="12" t="s">
        <v>157</v>
      </c>
      <c r="I423" s="12" t="s">
        <v>125</v>
      </c>
      <c r="J423" s="31">
        <v>42543</v>
      </c>
      <c r="K423" s="12">
        <v>18</v>
      </c>
      <c r="L423" s="12">
        <v>19</v>
      </c>
      <c r="M423" s="12">
        <v>8</v>
      </c>
      <c r="N423" s="12">
        <v>8</v>
      </c>
      <c r="O423" s="12">
        <v>9</v>
      </c>
      <c r="P423" s="12">
        <v>9</v>
      </c>
      <c r="Q423" s="12">
        <v>1</v>
      </c>
      <c r="R423" s="12">
        <v>1</v>
      </c>
      <c r="S423" s="12">
        <v>0</v>
      </c>
      <c r="T423" s="12">
        <v>0</v>
      </c>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v>61.375</v>
      </c>
      <c r="AU423" s="12">
        <v>60.4375</v>
      </c>
      <c r="AV423" s="12">
        <v>59.1875</v>
      </c>
      <c r="AW423" s="12">
        <v>58.625</v>
      </c>
      <c r="AX423" s="12">
        <v>57.8125</v>
      </c>
      <c r="AY423" s="12">
        <v>57.625</v>
      </c>
      <c r="AZ423" s="12">
        <v>58.4375</v>
      </c>
      <c r="BA423" s="12">
        <v>60.6875</v>
      </c>
      <c r="BB423" s="12">
        <v>63.9375</v>
      </c>
      <c r="BC423" s="12">
        <v>67.6875</v>
      </c>
      <c r="BD423" s="12">
        <v>70.1875</v>
      </c>
      <c r="BE423" s="12">
        <v>70.5</v>
      </c>
      <c r="BF423" s="12">
        <v>72.3125</v>
      </c>
      <c r="BG423" s="12">
        <v>72.6875</v>
      </c>
      <c r="BH423" s="12">
        <v>73.375</v>
      </c>
      <c r="BI423" s="12">
        <v>73.9375</v>
      </c>
      <c r="BJ423" s="12">
        <v>73.4375</v>
      </c>
      <c r="BK423" s="12">
        <v>72.5</v>
      </c>
      <c r="BL423" s="12">
        <v>70.6875</v>
      </c>
      <c r="BM423" s="12">
        <v>68.75</v>
      </c>
      <c r="BN423" s="12">
        <v>65</v>
      </c>
      <c r="BO423" s="12">
        <v>62.5625</v>
      </c>
      <c r="BP423" s="12">
        <v>61.5</v>
      </c>
      <c r="BQ423" s="12">
        <v>59.8125</v>
      </c>
      <c r="BR423" s="12"/>
      <c r="BS423" s="12"/>
      <c r="BT423" s="12"/>
      <c r="BU423" s="12"/>
      <c r="BV423" s="12"/>
      <c r="BW423" s="12"/>
      <c r="BX423" s="12"/>
      <c r="BY423" s="12"/>
      <c r="BZ423" s="12"/>
      <c r="CA423" s="12"/>
      <c r="CB423" s="12"/>
      <c r="CC423" s="12"/>
      <c r="CD423" s="12"/>
      <c r="CE423" s="12"/>
      <c r="CF423" s="12"/>
      <c r="CG423" s="12"/>
      <c r="CH423" s="12"/>
      <c r="CI423" s="12"/>
      <c r="CJ423" s="12"/>
      <c r="CK423" s="12"/>
      <c r="CL423" s="12"/>
      <c r="CM423" s="12"/>
      <c r="CN423" s="12"/>
      <c r="CO423" s="12"/>
      <c r="CP423" s="12"/>
      <c r="CQ423" s="12"/>
      <c r="CR423" s="12"/>
      <c r="CS423" s="12"/>
      <c r="CT423" s="12"/>
      <c r="CU423" s="12"/>
      <c r="CV423" s="12"/>
      <c r="CW423" s="12"/>
      <c r="CX423" s="12"/>
      <c r="CY423" s="12"/>
      <c r="CZ423" s="12"/>
      <c r="DA423" s="12"/>
      <c r="DB423" s="12"/>
      <c r="DC423" s="12"/>
      <c r="DD423" s="12"/>
      <c r="DH423" s="12"/>
      <c r="DI423" s="12"/>
      <c r="DJ423" s="12"/>
    </row>
    <row r="424" spans="1:114" x14ac:dyDescent="0.25">
      <c r="A424" s="12" t="s">
        <v>66</v>
      </c>
      <c r="B424" s="12" t="s">
        <v>65</v>
      </c>
      <c r="C424" s="12" t="s">
        <v>65</v>
      </c>
      <c r="D424" s="12" t="s">
        <v>42</v>
      </c>
      <c r="E424" s="12" t="s">
        <v>65</v>
      </c>
      <c r="F424" s="12" t="s">
        <v>65</v>
      </c>
      <c r="G424" s="12" t="s">
        <v>65</v>
      </c>
      <c r="H424" s="12" t="s">
        <v>157</v>
      </c>
      <c r="I424" s="12" t="s">
        <v>125</v>
      </c>
      <c r="J424" s="31">
        <v>42548</v>
      </c>
      <c r="K424" s="12">
        <v>16</v>
      </c>
      <c r="L424" s="12">
        <v>19</v>
      </c>
      <c r="M424" s="12">
        <v>8</v>
      </c>
      <c r="N424" s="12">
        <v>8</v>
      </c>
      <c r="O424" s="12">
        <v>9</v>
      </c>
      <c r="P424" s="12">
        <v>9</v>
      </c>
      <c r="Q424" s="12">
        <v>1</v>
      </c>
      <c r="R424" s="12">
        <v>1</v>
      </c>
      <c r="S424" s="12">
        <v>0</v>
      </c>
      <c r="T424" s="12">
        <v>0</v>
      </c>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v>64.8125</v>
      </c>
      <c r="AU424" s="12">
        <v>63.9375</v>
      </c>
      <c r="AV424" s="12">
        <v>63</v>
      </c>
      <c r="AW424" s="12">
        <v>62.25</v>
      </c>
      <c r="AX424" s="12">
        <v>60.8125</v>
      </c>
      <c r="AY424" s="12">
        <v>59.5625</v>
      </c>
      <c r="AZ424" s="12">
        <v>59.625</v>
      </c>
      <c r="BA424" s="12">
        <v>62.0625</v>
      </c>
      <c r="BB424" s="12">
        <v>65.0625</v>
      </c>
      <c r="BC424" s="12">
        <v>69.5625</v>
      </c>
      <c r="BD424" s="12">
        <v>74.5625</v>
      </c>
      <c r="BE424" s="12">
        <v>79.9375</v>
      </c>
      <c r="BF424" s="12">
        <v>84.125</v>
      </c>
      <c r="BG424" s="12">
        <v>87.0625</v>
      </c>
      <c r="BH424" s="12">
        <v>87.375</v>
      </c>
      <c r="BI424" s="12">
        <v>86.75</v>
      </c>
      <c r="BJ424" s="12">
        <v>85.25</v>
      </c>
      <c r="BK424" s="12">
        <v>84.5</v>
      </c>
      <c r="BL424" s="12">
        <v>82.625</v>
      </c>
      <c r="BM424" s="12">
        <v>78.4375</v>
      </c>
      <c r="BN424" s="12">
        <v>73.75</v>
      </c>
      <c r="BO424" s="12">
        <v>70.1875</v>
      </c>
      <c r="BP424" s="12">
        <v>68.5</v>
      </c>
      <c r="BQ424" s="12">
        <v>67.4375</v>
      </c>
      <c r="BR424" s="12"/>
      <c r="BS424" s="12"/>
      <c r="BT424" s="12"/>
      <c r="BU424" s="12"/>
      <c r="BV424" s="12"/>
      <c r="BW424" s="12"/>
      <c r="BX424" s="12"/>
      <c r="BY424" s="12"/>
      <c r="BZ424" s="12"/>
      <c r="CA424" s="12"/>
      <c r="CB424" s="12"/>
      <c r="CC424" s="12"/>
      <c r="CD424" s="12"/>
      <c r="CE424" s="12"/>
      <c r="CF424" s="12"/>
      <c r="CG424" s="12"/>
      <c r="CH424" s="12"/>
      <c r="CI424" s="12"/>
      <c r="CJ424" s="12"/>
      <c r="CK424" s="12"/>
      <c r="CL424" s="12"/>
      <c r="CM424" s="12"/>
      <c r="CN424" s="12"/>
      <c r="CO424" s="12"/>
      <c r="CP424" s="12"/>
      <c r="CQ424" s="12"/>
      <c r="CR424" s="12"/>
      <c r="CS424" s="12"/>
      <c r="CT424" s="12"/>
      <c r="CU424" s="12"/>
      <c r="CV424" s="12"/>
      <c r="CW424" s="12"/>
      <c r="CX424" s="12"/>
      <c r="CY424" s="12"/>
      <c r="CZ424" s="12"/>
      <c r="DA424" s="12"/>
      <c r="DB424" s="12"/>
      <c r="DC424" s="12"/>
      <c r="DD424" s="12"/>
      <c r="DH424" s="12"/>
      <c r="DI424" s="12"/>
      <c r="DJ424" s="12"/>
    </row>
    <row r="425" spans="1:114" x14ac:dyDescent="0.25">
      <c r="A425" s="12" t="s">
        <v>66</v>
      </c>
      <c r="B425" s="12" t="s">
        <v>65</v>
      </c>
      <c r="C425" s="12" t="s">
        <v>65</v>
      </c>
      <c r="D425" s="12" t="s">
        <v>42</v>
      </c>
      <c r="E425" s="12" t="s">
        <v>65</v>
      </c>
      <c r="F425" s="12" t="s">
        <v>65</v>
      </c>
      <c r="G425" s="12" t="s">
        <v>65</v>
      </c>
      <c r="H425" s="12" t="s">
        <v>157</v>
      </c>
      <c r="I425" s="12" t="s">
        <v>125</v>
      </c>
      <c r="J425" s="31">
        <v>42549</v>
      </c>
      <c r="K425" s="12">
        <v>16</v>
      </c>
      <c r="L425" s="12">
        <v>19</v>
      </c>
      <c r="M425" s="12">
        <v>8</v>
      </c>
      <c r="N425" s="12">
        <v>8</v>
      </c>
      <c r="O425" s="12">
        <v>9</v>
      </c>
      <c r="P425" s="12">
        <v>9</v>
      </c>
      <c r="Q425" s="12">
        <v>1</v>
      </c>
      <c r="R425" s="12">
        <v>1</v>
      </c>
      <c r="S425" s="12">
        <v>0</v>
      </c>
      <c r="T425" s="12">
        <v>0</v>
      </c>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v>66.4375</v>
      </c>
      <c r="AU425" s="12">
        <v>65.625</v>
      </c>
      <c r="AV425" s="12">
        <v>65.125</v>
      </c>
      <c r="AW425" s="12">
        <v>63.9375</v>
      </c>
      <c r="AX425" s="12">
        <v>62.875</v>
      </c>
      <c r="AY425" s="12">
        <v>61.5</v>
      </c>
      <c r="AZ425" s="12">
        <v>61.5</v>
      </c>
      <c r="BA425" s="12">
        <v>63</v>
      </c>
      <c r="BB425" s="12">
        <v>65.25</v>
      </c>
      <c r="BC425" s="12">
        <v>69.125</v>
      </c>
      <c r="BD425" s="12">
        <v>72.8125</v>
      </c>
      <c r="BE425" s="12">
        <v>77.3125</v>
      </c>
      <c r="BF425" s="12">
        <v>80.625</v>
      </c>
      <c r="BG425" s="12">
        <v>82.375</v>
      </c>
      <c r="BH425" s="12">
        <v>83.75</v>
      </c>
      <c r="BI425" s="12">
        <v>83.375</v>
      </c>
      <c r="BJ425" s="12">
        <v>82.0625</v>
      </c>
      <c r="BK425" s="12">
        <v>77.5</v>
      </c>
      <c r="BL425" s="12">
        <v>73.8125</v>
      </c>
      <c r="BM425" s="12">
        <v>70.1875</v>
      </c>
      <c r="BN425" s="12">
        <v>67.1875</v>
      </c>
      <c r="BO425" s="12">
        <v>64.625</v>
      </c>
      <c r="BP425" s="12">
        <v>62.875</v>
      </c>
      <c r="BQ425" s="12">
        <v>62.125</v>
      </c>
      <c r="BR425" s="12"/>
      <c r="BS425" s="12"/>
      <c r="BT425" s="12"/>
      <c r="BU425" s="12"/>
      <c r="BV425" s="12"/>
      <c r="BW425" s="12"/>
      <c r="BX425" s="12"/>
      <c r="BY425" s="12"/>
      <c r="BZ425" s="12"/>
      <c r="CA425" s="12"/>
      <c r="CB425" s="12"/>
      <c r="CC425" s="12"/>
      <c r="CD425" s="12"/>
      <c r="CE425" s="12"/>
      <c r="CF425" s="12"/>
      <c r="CG425" s="12"/>
      <c r="CH425" s="12"/>
      <c r="CI425" s="12"/>
      <c r="CJ425" s="12"/>
      <c r="CK425" s="12"/>
      <c r="CL425" s="12"/>
      <c r="CM425" s="12"/>
      <c r="CN425" s="12"/>
      <c r="CO425" s="12"/>
      <c r="CP425" s="12"/>
      <c r="CQ425" s="12"/>
      <c r="CR425" s="12"/>
      <c r="CS425" s="12"/>
      <c r="CT425" s="12"/>
      <c r="CU425" s="12"/>
      <c r="CV425" s="12"/>
      <c r="CW425" s="12"/>
      <c r="CX425" s="12"/>
      <c r="CY425" s="12"/>
      <c r="CZ425" s="12"/>
      <c r="DA425" s="12"/>
      <c r="DB425" s="12"/>
      <c r="DC425" s="12"/>
      <c r="DD425" s="12"/>
      <c r="DH425" s="12"/>
      <c r="DI425" s="12"/>
      <c r="DJ425" s="12"/>
    </row>
    <row r="426" spans="1:114" x14ac:dyDescent="0.25">
      <c r="A426" s="12" t="s">
        <v>66</v>
      </c>
      <c r="B426" s="12" t="s">
        <v>65</v>
      </c>
      <c r="C426" s="12" t="s">
        <v>65</v>
      </c>
      <c r="D426" s="12" t="s">
        <v>42</v>
      </c>
      <c r="E426" s="12" t="s">
        <v>65</v>
      </c>
      <c r="F426" s="12" t="s">
        <v>65</v>
      </c>
      <c r="G426" s="12" t="s">
        <v>65</v>
      </c>
      <c r="H426" s="12" t="s">
        <v>157</v>
      </c>
      <c r="I426" s="12" t="s">
        <v>125</v>
      </c>
      <c r="J426" s="31">
        <v>42551</v>
      </c>
      <c r="K426" s="12">
        <v>17</v>
      </c>
      <c r="L426" s="12">
        <v>19</v>
      </c>
      <c r="M426" s="12">
        <v>0</v>
      </c>
      <c r="N426" s="12">
        <v>0</v>
      </c>
      <c r="O426" s="12">
        <v>1</v>
      </c>
      <c r="P426" s="12">
        <v>1</v>
      </c>
      <c r="Q426" s="12">
        <v>1</v>
      </c>
      <c r="R426" s="12">
        <v>1</v>
      </c>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c r="BY426" s="12"/>
      <c r="BZ426" s="12"/>
      <c r="CA426" s="12"/>
      <c r="CB426" s="12"/>
      <c r="CC426" s="12"/>
      <c r="CD426" s="12"/>
      <c r="CE426" s="12"/>
      <c r="CF426" s="12"/>
      <c r="CG426" s="12"/>
      <c r="CH426" s="12"/>
      <c r="CI426" s="12"/>
      <c r="CJ426" s="12"/>
      <c r="CK426" s="12"/>
      <c r="CL426" s="12"/>
      <c r="CM426" s="12"/>
      <c r="CN426" s="12"/>
      <c r="CO426" s="12"/>
      <c r="CP426" s="12"/>
      <c r="CQ426" s="12"/>
      <c r="CR426" s="12"/>
      <c r="CS426" s="12"/>
      <c r="CT426" s="12"/>
      <c r="CU426" s="12"/>
      <c r="CV426" s="12"/>
      <c r="CW426" s="12"/>
      <c r="CX426" s="12"/>
      <c r="CY426" s="12"/>
      <c r="CZ426" s="12"/>
      <c r="DA426" s="12"/>
      <c r="DB426" s="12"/>
      <c r="DC426" s="12"/>
      <c r="DD426" s="12"/>
      <c r="DH426" s="12"/>
      <c r="DI426" s="12"/>
      <c r="DJ426" s="12"/>
    </row>
    <row r="427" spans="1:114" x14ac:dyDescent="0.25">
      <c r="A427" s="12" t="s">
        <v>66</v>
      </c>
      <c r="B427" s="12" t="s">
        <v>65</v>
      </c>
      <c r="C427" s="12" t="s">
        <v>65</v>
      </c>
      <c r="D427" s="12" t="s">
        <v>42</v>
      </c>
      <c r="E427" s="12" t="s">
        <v>65</v>
      </c>
      <c r="F427" s="12" t="s">
        <v>65</v>
      </c>
      <c r="G427" s="12" t="s">
        <v>65</v>
      </c>
      <c r="H427" s="12" t="s">
        <v>157</v>
      </c>
      <c r="I427" s="12" t="s">
        <v>125</v>
      </c>
      <c r="J427" s="31">
        <v>42564</v>
      </c>
      <c r="K427" s="12">
        <v>17</v>
      </c>
      <c r="L427" s="12">
        <v>19</v>
      </c>
      <c r="M427" s="12">
        <v>11</v>
      </c>
      <c r="N427" s="12">
        <v>11</v>
      </c>
      <c r="O427" s="12">
        <v>12</v>
      </c>
      <c r="P427" s="12">
        <v>12</v>
      </c>
      <c r="Q427" s="12">
        <v>1</v>
      </c>
      <c r="R427" s="12">
        <v>1</v>
      </c>
      <c r="S427" s="12">
        <v>0</v>
      </c>
      <c r="T427" s="12">
        <v>0</v>
      </c>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v>62.409089999999999</v>
      </c>
      <c r="AU427" s="12">
        <v>61.409089999999999</v>
      </c>
      <c r="AV427" s="12">
        <v>60.909089999999999</v>
      </c>
      <c r="AW427" s="12">
        <v>59.909089999999999</v>
      </c>
      <c r="AX427" s="12">
        <v>58.772730000000003</v>
      </c>
      <c r="AY427" s="12">
        <v>58.181820000000002</v>
      </c>
      <c r="AZ427" s="12">
        <v>58.545459999999999</v>
      </c>
      <c r="BA427" s="12">
        <v>62</v>
      </c>
      <c r="BB427" s="12">
        <v>65.954539999999994</v>
      </c>
      <c r="BC427" s="12">
        <v>70.363640000000004</v>
      </c>
      <c r="BD427" s="12">
        <v>75.727270000000004</v>
      </c>
      <c r="BE427" s="12">
        <v>79.818179999999998</v>
      </c>
      <c r="BF427" s="12">
        <v>83.363640000000004</v>
      </c>
      <c r="BG427" s="12">
        <v>86.772729999999996</v>
      </c>
      <c r="BH427" s="12">
        <v>88.136359999999996</v>
      </c>
      <c r="BI427" s="12">
        <v>89.090909999999994</v>
      </c>
      <c r="BJ427" s="12">
        <v>88.045460000000006</v>
      </c>
      <c r="BK427" s="12">
        <v>86.227270000000004</v>
      </c>
      <c r="BL427" s="12">
        <v>82.727270000000004</v>
      </c>
      <c r="BM427" s="12">
        <v>79.454539999999994</v>
      </c>
      <c r="BN427" s="12">
        <v>76.409090000000006</v>
      </c>
      <c r="BO427" s="12">
        <v>74.545460000000006</v>
      </c>
      <c r="BP427" s="12">
        <v>72.636359999999996</v>
      </c>
      <c r="BQ427" s="12">
        <v>70.909090000000006</v>
      </c>
      <c r="BR427" s="12"/>
      <c r="BS427" s="12"/>
      <c r="BT427" s="12"/>
      <c r="BU427" s="12"/>
      <c r="BV427" s="12"/>
      <c r="BW427" s="12"/>
      <c r="BX427" s="12"/>
      <c r="BY427" s="12"/>
      <c r="BZ427" s="12"/>
      <c r="CA427" s="12"/>
      <c r="CB427" s="12"/>
      <c r="CC427" s="12"/>
      <c r="CD427" s="12"/>
      <c r="CE427" s="12"/>
      <c r="CF427" s="12"/>
      <c r="CG427" s="12"/>
      <c r="CH427" s="12"/>
      <c r="CI427" s="12"/>
      <c r="CJ427" s="12"/>
      <c r="CK427" s="12"/>
      <c r="CL427" s="12"/>
      <c r="CM427" s="12"/>
      <c r="CN427" s="12"/>
      <c r="CO427" s="12"/>
      <c r="CP427" s="12"/>
      <c r="CQ427" s="12"/>
      <c r="CR427" s="12"/>
      <c r="CS427" s="12"/>
      <c r="CT427" s="12"/>
      <c r="CU427" s="12"/>
      <c r="CV427" s="12"/>
      <c r="CW427" s="12"/>
      <c r="CX427" s="12"/>
      <c r="CY427" s="12"/>
      <c r="CZ427" s="12"/>
      <c r="DA427" s="12"/>
      <c r="DB427" s="12"/>
      <c r="DC427" s="12"/>
      <c r="DD427" s="12"/>
      <c r="DH427" s="12"/>
      <c r="DI427" s="12"/>
      <c r="DJ427" s="12"/>
    </row>
    <row r="428" spans="1:114" x14ac:dyDescent="0.25">
      <c r="A428" s="12" t="s">
        <v>66</v>
      </c>
      <c r="B428" s="12" t="s">
        <v>65</v>
      </c>
      <c r="C428" s="12" t="s">
        <v>65</v>
      </c>
      <c r="D428" s="12" t="s">
        <v>42</v>
      </c>
      <c r="E428" s="12" t="s">
        <v>65</v>
      </c>
      <c r="F428" s="12" t="s">
        <v>65</v>
      </c>
      <c r="G428" s="12" t="s">
        <v>65</v>
      </c>
      <c r="H428" s="12" t="s">
        <v>157</v>
      </c>
      <c r="I428" s="12" t="s">
        <v>125</v>
      </c>
      <c r="J428" s="31">
        <v>42565</v>
      </c>
      <c r="K428" s="12">
        <v>17</v>
      </c>
      <c r="L428" s="12">
        <v>19</v>
      </c>
      <c r="M428" s="12">
        <v>11</v>
      </c>
      <c r="N428" s="12">
        <v>11</v>
      </c>
      <c r="O428" s="12">
        <v>12</v>
      </c>
      <c r="P428" s="12">
        <v>12</v>
      </c>
      <c r="Q428" s="12">
        <v>1</v>
      </c>
      <c r="R428" s="12">
        <v>1</v>
      </c>
      <c r="S428" s="12">
        <v>0</v>
      </c>
      <c r="T428" s="12">
        <v>0</v>
      </c>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v>69.454539999999994</v>
      </c>
      <c r="AU428" s="12">
        <v>68.272729999999996</v>
      </c>
      <c r="AV428" s="12">
        <v>66.681820000000002</v>
      </c>
      <c r="AW428" s="12">
        <v>65.5</v>
      </c>
      <c r="AX428" s="12">
        <v>64.181820000000002</v>
      </c>
      <c r="AY428" s="12">
        <v>63.136360000000003</v>
      </c>
      <c r="AZ428" s="12">
        <v>63.136360000000003</v>
      </c>
      <c r="BA428" s="12">
        <v>66.045460000000006</v>
      </c>
      <c r="BB428" s="12">
        <v>70</v>
      </c>
      <c r="BC428" s="12">
        <v>74.545460000000006</v>
      </c>
      <c r="BD428" s="12">
        <v>79.909090000000006</v>
      </c>
      <c r="BE428" s="12">
        <v>82.363640000000004</v>
      </c>
      <c r="BF428" s="12">
        <v>83.636359999999996</v>
      </c>
      <c r="BG428" s="12">
        <v>85.227270000000004</v>
      </c>
      <c r="BH428" s="12">
        <v>86</v>
      </c>
      <c r="BI428" s="12">
        <v>86.227270000000004</v>
      </c>
      <c r="BJ428" s="12">
        <v>85.772729999999996</v>
      </c>
      <c r="BK428" s="12">
        <v>83.090909999999994</v>
      </c>
      <c r="BL428" s="12">
        <v>79.454539999999994</v>
      </c>
      <c r="BM428" s="12">
        <v>75.090909999999994</v>
      </c>
      <c r="BN428" s="12">
        <v>69.681820000000002</v>
      </c>
      <c r="BO428" s="12">
        <v>66.590909999999994</v>
      </c>
      <c r="BP428" s="12">
        <v>65.545460000000006</v>
      </c>
      <c r="BQ428" s="12">
        <v>63.909089999999999</v>
      </c>
      <c r="BR428" s="12"/>
      <c r="BS428" s="12"/>
      <c r="BT428" s="12"/>
      <c r="BU428" s="12"/>
      <c r="BV428" s="12"/>
      <c r="BW428" s="12"/>
      <c r="BX428" s="12"/>
      <c r="BY428" s="12"/>
      <c r="BZ428" s="12"/>
      <c r="CA428" s="12"/>
      <c r="CB428" s="12"/>
      <c r="CC428" s="12"/>
      <c r="CD428" s="12"/>
      <c r="CE428" s="12"/>
      <c r="CF428" s="12"/>
      <c r="CG428" s="12"/>
      <c r="CH428" s="12"/>
      <c r="CI428" s="12"/>
      <c r="CJ428" s="12"/>
      <c r="CK428" s="12"/>
      <c r="CL428" s="12"/>
      <c r="CM428" s="12"/>
      <c r="CN428" s="12"/>
      <c r="CO428" s="12"/>
      <c r="CP428" s="12"/>
      <c r="CQ428" s="12"/>
      <c r="CR428" s="12"/>
      <c r="CS428" s="12"/>
      <c r="CT428" s="12"/>
      <c r="CU428" s="12"/>
      <c r="CV428" s="12"/>
      <c r="CW428" s="12"/>
      <c r="CX428" s="12"/>
      <c r="CY428" s="12"/>
      <c r="CZ428" s="12"/>
      <c r="DA428" s="12"/>
      <c r="DB428" s="12"/>
      <c r="DC428" s="12"/>
      <c r="DD428" s="12"/>
      <c r="DH428" s="12"/>
      <c r="DI428" s="12"/>
      <c r="DJ428" s="12"/>
    </row>
    <row r="429" spans="1:114" x14ac:dyDescent="0.25">
      <c r="A429" s="12" t="s">
        <v>66</v>
      </c>
      <c r="B429" s="12" t="s">
        <v>65</v>
      </c>
      <c r="C429" s="12" t="s">
        <v>65</v>
      </c>
      <c r="D429" s="12" t="s">
        <v>42</v>
      </c>
      <c r="E429" s="12" t="s">
        <v>65</v>
      </c>
      <c r="F429" s="12" t="s">
        <v>65</v>
      </c>
      <c r="G429" s="12" t="s">
        <v>65</v>
      </c>
      <c r="H429" s="12" t="s">
        <v>157</v>
      </c>
      <c r="I429" s="12" t="s">
        <v>125</v>
      </c>
      <c r="J429" s="31">
        <v>42577</v>
      </c>
      <c r="K429" s="12">
        <v>16</v>
      </c>
      <c r="L429" s="12">
        <v>19</v>
      </c>
      <c r="M429" s="12">
        <v>11</v>
      </c>
      <c r="N429" s="12">
        <v>11</v>
      </c>
      <c r="O429" s="12">
        <v>12</v>
      </c>
      <c r="P429" s="12">
        <v>12</v>
      </c>
      <c r="Q429" s="12">
        <v>1</v>
      </c>
      <c r="R429" s="12">
        <v>1</v>
      </c>
      <c r="S429" s="12">
        <v>1</v>
      </c>
      <c r="T429" s="12">
        <v>0</v>
      </c>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v>67.136359999999996</v>
      </c>
      <c r="AU429" s="12">
        <v>66.272729999999996</v>
      </c>
      <c r="AV429" s="12">
        <v>64.954539999999994</v>
      </c>
      <c r="AW429" s="12">
        <v>64.681820000000002</v>
      </c>
      <c r="AX429" s="12">
        <v>63.590910000000001</v>
      </c>
      <c r="AY429" s="12">
        <v>63.045459999999999</v>
      </c>
      <c r="AZ429" s="12">
        <v>62.454540000000001</v>
      </c>
      <c r="BA429" s="12">
        <v>64.909090000000006</v>
      </c>
      <c r="BB429" s="12">
        <v>68.863640000000004</v>
      </c>
      <c r="BC429" s="12">
        <v>72.681820000000002</v>
      </c>
      <c r="BD429" s="12">
        <v>78.181820000000002</v>
      </c>
      <c r="BE429" s="12">
        <v>84.636359999999996</v>
      </c>
      <c r="BF429" s="12">
        <v>90.136359999999996</v>
      </c>
      <c r="BG429" s="12">
        <v>92.818179999999998</v>
      </c>
      <c r="BH429" s="12">
        <v>93.409090000000006</v>
      </c>
      <c r="BI429" s="12">
        <v>93.545460000000006</v>
      </c>
      <c r="BJ429" s="12">
        <v>92.909090000000006</v>
      </c>
      <c r="BK429" s="12">
        <v>92.045460000000006</v>
      </c>
      <c r="BL429" s="12">
        <v>89.5</v>
      </c>
      <c r="BM429" s="12">
        <v>84.954539999999994</v>
      </c>
      <c r="BN429" s="12">
        <v>80.954539999999994</v>
      </c>
      <c r="BO429" s="12">
        <v>78</v>
      </c>
      <c r="BP429" s="12">
        <v>76.181820000000002</v>
      </c>
      <c r="BQ429" s="12">
        <v>74.454539999999994</v>
      </c>
      <c r="BR429" s="12"/>
      <c r="BS429" s="12"/>
      <c r="BT429" s="12"/>
      <c r="BU429" s="12"/>
      <c r="BV429" s="12"/>
      <c r="BW429" s="12"/>
      <c r="BX429" s="12"/>
      <c r="BY429" s="12"/>
      <c r="BZ429" s="12"/>
      <c r="CA429" s="12"/>
      <c r="CB429" s="12"/>
      <c r="CC429" s="12"/>
      <c r="CD429" s="12"/>
      <c r="CE429" s="12"/>
      <c r="CF429" s="12"/>
      <c r="CG429" s="12"/>
      <c r="CH429" s="12"/>
      <c r="CI429" s="12"/>
      <c r="CJ429" s="12"/>
      <c r="CK429" s="12"/>
      <c r="CL429" s="12"/>
      <c r="CM429" s="12"/>
      <c r="CN429" s="12"/>
      <c r="CO429" s="12"/>
      <c r="CP429" s="12"/>
      <c r="CQ429" s="12"/>
      <c r="CR429" s="12"/>
      <c r="CS429" s="12"/>
      <c r="CT429" s="12"/>
      <c r="CU429" s="12"/>
      <c r="CV429" s="12"/>
      <c r="CW429" s="12"/>
      <c r="CX429" s="12"/>
      <c r="CY429" s="12"/>
      <c r="CZ429" s="12"/>
      <c r="DA429" s="12"/>
      <c r="DB429" s="12"/>
      <c r="DC429" s="12"/>
      <c r="DD429" s="12"/>
      <c r="DH429" s="12"/>
      <c r="DI429" s="12"/>
      <c r="DJ429" s="12"/>
    </row>
    <row r="430" spans="1:114" x14ac:dyDescent="0.25">
      <c r="A430" s="12" t="s">
        <v>66</v>
      </c>
      <c r="B430" s="12" t="s">
        <v>65</v>
      </c>
      <c r="C430" s="12" t="s">
        <v>65</v>
      </c>
      <c r="D430" s="12" t="s">
        <v>42</v>
      </c>
      <c r="E430" s="12" t="s">
        <v>65</v>
      </c>
      <c r="F430" s="12" t="s">
        <v>65</v>
      </c>
      <c r="G430" s="12" t="s">
        <v>65</v>
      </c>
      <c r="H430" s="12" t="s">
        <v>157</v>
      </c>
      <c r="I430" s="12" t="s">
        <v>125</v>
      </c>
      <c r="J430" s="31">
        <v>42578</v>
      </c>
      <c r="K430" s="12">
        <v>16</v>
      </c>
      <c r="L430" s="12">
        <v>19</v>
      </c>
      <c r="M430" s="12">
        <v>11</v>
      </c>
      <c r="N430" s="12">
        <v>11</v>
      </c>
      <c r="O430" s="12">
        <v>12</v>
      </c>
      <c r="P430" s="12">
        <v>12</v>
      </c>
      <c r="Q430" s="12">
        <v>1</v>
      </c>
      <c r="R430" s="12">
        <v>1</v>
      </c>
      <c r="S430" s="12">
        <v>0</v>
      </c>
      <c r="T430" s="12">
        <v>0</v>
      </c>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v>72.863640000000004</v>
      </c>
      <c r="AU430" s="12">
        <v>71</v>
      </c>
      <c r="AV430" s="12">
        <v>69.454539999999994</v>
      </c>
      <c r="AW430" s="12">
        <v>68.681820000000002</v>
      </c>
      <c r="AX430" s="12">
        <v>67.454539999999994</v>
      </c>
      <c r="AY430" s="12">
        <v>66.636359999999996</v>
      </c>
      <c r="AZ430" s="12">
        <v>65.818179999999998</v>
      </c>
      <c r="BA430" s="12">
        <v>67.272729999999996</v>
      </c>
      <c r="BB430" s="12">
        <v>71.363640000000004</v>
      </c>
      <c r="BC430" s="12">
        <v>75.454539999999994</v>
      </c>
      <c r="BD430" s="12">
        <v>80.363640000000004</v>
      </c>
      <c r="BE430" s="12">
        <v>85.363640000000004</v>
      </c>
      <c r="BF430" s="12">
        <v>88.954539999999994</v>
      </c>
      <c r="BG430" s="12">
        <v>89.590909999999994</v>
      </c>
      <c r="BH430" s="12">
        <v>91.772729999999996</v>
      </c>
      <c r="BI430" s="12">
        <v>91.954539999999994</v>
      </c>
      <c r="BJ430" s="12">
        <v>90.409090000000006</v>
      </c>
      <c r="BK430" s="12">
        <v>87.5</v>
      </c>
      <c r="BL430" s="12">
        <v>83.454539999999994</v>
      </c>
      <c r="BM430" s="12">
        <v>79.181820000000002</v>
      </c>
      <c r="BN430" s="12">
        <v>74.136359999999996</v>
      </c>
      <c r="BO430" s="12">
        <v>72.318179999999998</v>
      </c>
      <c r="BP430" s="12">
        <v>69.954539999999994</v>
      </c>
      <c r="BQ430" s="12">
        <v>68.454539999999994</v>
      </c>
      <c r="BR430" s="12"/>
      <c r="BS430" s="12"/>
      <c r="BT430" s="12"/>
      <c r="BU430" s="12"/>
      <c r="BV430" s="12"/>
      <c r="BW430" s="12"/>
      <c r="BX430" s="12"/>
      <c r="BY430" s="12"/>
      <c r="BZ430" s="12"/>
      <c r="CA430" s="12"/>
      <c r="CB430" s="12"/>
      <c r="CC430" s="12"/>
      <c r="CD430" s="12"/>
      <c r="CE430" s="12"/>
      <c r="CF430" s="12"/>
      <c r="CG430" s="12"/>
      <c r="CH430" s="12"/>
      <c r="CI430" s="12"/>
      <c r="CJ430" s="12"/>
      <c r="CK430" s="12"/>
      <c r="CL430" s="12"/>
      <c r="CM430" s="12"/>
      <c r="CN430" s="12"/>
      <c r="CO430" s="12"/>
      <c r="CP430" s="12"/>
      <c r="CQ430" s="12"/>
      <c r="CR430" s="12"/>
      <c r="CS430" s="12"/>
      <c r="CT430" s="12"/>
      <c r="CU430" s="12"/>
      <c r="CV430" s="12"/>
      <c r="CW430" s="12"/>
      <c r="CX430" s="12"/>
      <c r="CY430" s="12"/>
      <c r="CZ430" s="12"/>
      <c r="DA430" s="12"/>
      <c r="DB430" s="12"/>
      <c r="DC430" s="12"/>
      <c r="DD430" s="12"/>
      <c r="DH430" s="12"/>
      <c r="DI430" s="12"/>
      <c r="DJ430" s="12"/>
    </row>
    <row r="431" spans="1:114" x14ac:dyDescent="0.25">
      <c r="A431" s="12" t="s">
        <v>66</v>
      </c>
      <c r="B431" s="12" t="s">
        <v>65</v>
      </c>
      <c r="C431" s="12" t="s">
        <v>65</v>
      </c>
      <c r="D431" s="12" t="s">
        <v>42</v>
      </c>
      <c r="E431" s="12" t="s">
        <v>65</v>
      </c>
      <c r="F431" s="12" t="s">
        <v>65</v>
      </c>
      <c r="G431" s="12" t="s">
        <v>65</v>
      </c>
      <c r="H431" s="12" t="s">
        <v>157</v>
      </c>
      <c r="I431" s="12" t="s">
        <v>125</v>
      </c>
      <c r="J431" s="31">
        <v>42579</v>
      </c>
      <c r="K431" s="12">
        <v>16</v>
      </c>
      <c r="L431" s="12">
        <v>19</v>
      </c>
      <c r="M431" s="12">
        <v>11</v>
      </c>
      <c r="N431" s="12">
        <v>11</v>
      </c>
      <c r="O431" s="12">
        <v>12</v>
      </c>
      <c r="P431" s="12">
        <v>12</v>
      </c>
      <c r="Q431" s="12">
        <v>1</v>
      </c>
      <c r="R431" s="12">
        <v>1</v>
      </c>
      <c r="S431" s="12">
        <v>0</v>
      </c>
      <c r="T431" s="12">
        <v>0</v>
      </c>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v>66.909090000000006</v>
      </c>
      <c r="AU431" s="12">
        <v>65.681820000000002</v>
      </c>
      <c r="AV431" s="12">
        <v>65.409090000000006</v>
      </c>
      <c r="AW431" s="12">
        <v>65.090909999999994</v>
      </c>
      <c r="AX431" s="12">
        <v>64.409090000000006</v>
      </c>
      <c r="AY431" s="12">
        <v>63.454540000000001</v>
      </c>
      <c r="AZ431" s="12">
        <v>62.909089999999999</v>
      </c>
      <c r="BA431" s="12">
        <v>63.590910000000001</v>
      </c>
      <c r="BB431" s="12">
        <v>66.409090000000006</v>
      </c>
      <c r="BC431" s="12">
        <v>69.863640000000004</v>
      </c>
      <c r="BD431" s="12">
        <v>73.090909999999994</v>
      </c>
      <c r="BE431" s="12">
        <v>77.545460000000006</v>
      </c>
      <c r="BF431" s="12">
        <v>82.227270000000004</v>
      </c>
      <c r="BG431" s="12">
        <v>85.590909999999994</v>
      </c>
      <c r="BH431" s="12">
        <v>87.590909999999994</v>
      </c>
      <c r="BI431" s="12">
        <v>88.227270000000004</v>
      </c>
      <c r="BJ431" s="12">
        <v>87.590909999999994</v>
      </c>
      <c r="BK431" s="12">
        <v>85.272729999999996</v>
      </c>
      <c r="BL431" s="12">
        <v>82.090909999999994</v>
      </c>
      <c r="BM431" s="12">
        <v>79.681820000000002</v>
      </c>
      <c r="BN431" s="12">
        <v>74.772729999999996</v>
      </c>
      <c r="BO431" s="12">
        <v>71.5</v>
      </c>
      <c r="BP431" s="12">
        <v>68.909090000000006</v>
      </c>
      <c r="BQ431" s="12">
        <v>67.590909999999994</v>
      </c>
      <c r="BR431" s="12"/>
      <c r="BS431" s="12"/>
      <c r="BT431" s="12"/>
      <c r="BU431" s="12"/>
      <c r="BV431" s="12"/>
      <c r="BW431" s="12"/>
      <c r="BX431" s="12"/>
      <c r="BY431" s="12"/>
      <c r="BZ431" s="12"/>
      <c r="CA431" s="12"/>
      <c r="CB431" s="12"/>
      <c r="CC431" s="12"/>
      <c r="CD431" s="12"/>
      <c r="CE431" s="12"/>
      <c r="CF431" s="12"/>
      <c r="CG431" s="12"/>
      <c r="CH431" s="12"/>
      <c r="CI431" s="12"/>
      <c r="CJ431" s="12"/>
      <c r="CK431" s="12"/>
      <c r="CL431" s="12"/>
      <c r="CM431" s="12"/>
      <c r="CN431" s="12"/>
      <c r="CO431" s="12"/>
      <c r="CP431" s="12"/>
      <c r="CQ431" s="12"/>
      <c r="CR431" s="12"/>
      <c r="CS431" s="12"/>
      <c r="CT431" s="12"/>
      <c r="CU431" s="12"/>
      <c r="CV431" s="12"/>
      <c r="CW431" s="12"/>
      <c r="CX431" s="12"/>
      <c r="CY431" s="12"/>
      <c r="CZ431" s="12"/>
      <c r="DA431" s="12"/>
      <c r="DB431" s="12"/>
      <c r="DC431" s="12"/>
      <c r="DD431" s="12"/>
      <c r="DH431" s="12"/>
      <c r="DI431" s="12"/>
      <c r="DJ431" s="12"/>
    </row>
    <row r="432" spans="1:114" x14ac:dyDescent="0.25">
      <c r="A432" s="12" t="s">
        <v>66</v>
      </c>
      <c r="B432" s="12" t="s">
        <v>65</v>
      </c>
      <c r="C432" s="12" t="s">
        <v>65</v>
      </c>
      <c r="D432" s="12" t="s">
        <v>42</v>
      </c>
      <c r="E432" s="12" t="s">
        <v>65</v>
      </c>
      <c r="F432" s="12" t="s">
        <v>65</v>
      </c>
      <c r="G432" s="12" t="s">
        <v>65</v>
      </c>
      <c r="H432" s="12" t="s">
        <v>157</v>
      </c>
      <c r="I432" s="12" t="s">
        <v>125</v>
      </c>
      <c r="J432" s="31">
        <v>42597</v>
      </c>
      <c r="K432" s="12">
        <v>16</v>
      </c>
      <c r="L432" s="12">
        <v>19</v>
      </c>
      <c r="M432" s="12">
        <v>10</v>
      </c>
      <c r="N432" s="12">
        <v>10</v>
      </c>
      <c r="O432" s="12">
        <v>10</v>
      </c>
      <c r="P432" s="12">
        <v>10</v>
      </c>
      <c r="Q432" s="12">
        <v>1</v>
      </c>
      <c r="R432" s="12">
        <v>1</v>
      </c>
      <c r="S432" s="12">
        <v>0</v>
      </c>
      <c r="T432" s="12">
        <v>0</v>
      </c>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v>62.35</v>
      </c>
      <c r="AU432" s="12">
        <v>61.75</v>
      </c>
      <c r="AV432" s="12">
        <v>62.1</v>
      </c>
      <c r="AW432" s="12">
        <v>61.7</v>
      </c>
      <c r="AX432" s="12">
        <v>61.4</v>
      </c>
      <c r="AY432" s="12">
        <v>61.65</v>
      </c>
      <c r="AZ432" s="12">
        <v>61.65</v>
      </c>
      <c r="BA432" s="12">
        <v>62.4</v>
      </c>
      <c r="BB432" s="12">
        <v>63.95</v>
      </c>
      <c r="BC432" s="12">
        <v>65.849999999999994</v>
      </c>
      <c r="BD432" s="12">
        <v>69.650000000000006</v>
      </c>
      <c r="BE432" s="12">
        <v>74.150000000000006</v>
      </c>
      <c r="BF432" s="12">
        <v>76.650000000000006</v>
      </c>
      <c r="BG432" s="12">
        <v>78.55</v>
      </c>
      <c r="BH432" s="12">
        <v>78.400000000000006</v>
      </c>
      <c r="BI432" s="12">
        <v>78.7</v>
      </c>
      <c r="BJ432" s="12">
        <v>79.75</v>
      </c>
      <c r="BK432" s="12">
        <v>78.7</v>
      </c>
      <c r="BL432" s="12">
        <v>76.45</v>
      </c>
      <c r="BM432" s="12">
        <v>72.900000000000006</v>
      </c>
      <c r="BN432" s="12">
        <v>68.45</v>
      </c>
      <c r="BO432" s="12">
        <v>66.150000000000006</v>
      </c>
      <c r="BP432" s="12">
        <v>64.8</v>
      </c>
      <c r="BQ432" s="12">
        <v>64.25</v>
      </c>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H432" s="12"/>
      <c r="DI432" s="12"/>
      <c r="DJ432" s="12"/>
    </row>
    <row r="433" spans="1:114" x14ac:dyDescent="0.25">
      <c r="A433" s="12" t="s">
        <v>66</v>
      </c>
      <c r="B433" s="12" t="s">
        <v>65</v>
      </c>
      <c r="C433" s="12" t="s">
        <v>65</v>
      </c>
      <c r="D433" s="12" t="s">
        <v>42</v>
      </c>
      <c r="E433" s="12" t="s">
        <v>65</v>
      </c>
      <c r="F433" s="12" t="s">
        <v>65</v>
      </c>
      <c r="G433" s="12" t="s">
        <v>65</v>
      </c>
      <c r="H433" s="12" t="s">
        <v>157</v>
      </c>
      <c r="I433" s="12" t="s">
        <v>125</v>
      </c>
      <c r="J433" s="31">
        <v>42598</v>
      </c>
      <c r="K433" s="12">
        <v>16</v>
      </c>
      <c r="L433" s="12">
        <v>19</v>
      </c>
      <c r="M433" s="12">
        <v>10</v>
      </c>
      <c r="N433" s="12">
        <v>10</v>
      </c>
      <c r="O433" s="12">
        <v>10</v>
      </c>
      <c r="P433" s="12">
        <v>10</v>
      </c>
      <c r="Q433" s="12">
        <v>1</v>
      </c>
      <c r="R433" s="12">
        <v>1</v>
      </c>
      <c r="S433" s="12">
        <v>0</v>
      </c>
      <c r="T433" s="12">
        <v>0</v>
      </c>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v>63.55</v>
      </c>
      <c r="AU433" s="12">
        <v>63.05</v>
      </c>
      <c r="AV433" s="12">
        <v>62.7</v>
      </c>
      <c r="AW433" s="12">
        <v>62.55</v>
      </c>
      <c r="AX433" s="12">
        <v>62</v>
      </c>
      <c r="AY433" s="12">
        <v>61.6</v>
      </c>
      <c r="AZ433" s="12">
        <v>61.45</v>
      </c>
      <c r="BA433" s="12">
        <v>62.35</v>
      </c>
      <c r="BB433" s="12">
        <v>64.05</v>
      </c>
      <c r="BC433" s="12">
        <v>67.75</v>
      </c>
      <c r="BD433" s="12">
        <v>71</v>
      </c>
      <c r="BE433" s="12">
        <v>73.95</v>
      </c>
      <c r="BF433" s="12">
        <v>77.05</v>
      </c>
      <c r="BG433" s="12">
        <v>80.900000000000006</v>
      </c>
      <c r="BH433" s="12">
        <v>80.849999999999994</v>
      </c>
      <c r="BI433" s="12">
        <v>82.4</v>
      </c>
      <c r="BJ433" s="12">
        <v>83.3</v>
      </c>
      <c r="BK433" s="12">
        <v>80.55</v>
      </c>
      <c r="BL433" s="12">
        <v>77.7</v>
      </c>
      <c r="BM433" s="12">
        <v>73</v>
      </c>
      <c r="BN433" s="12">
        <v>69.05</v>
      </c>
      <c r="BO433" s="12">
        <v>67</v>
      </c>
      <c r="BP433" s="12">
        <v>65.2</v>
      </c>
      <c r="BQ433" s="12">
        <v>64.45</v>
      </c>
      <c r="BR433" s="12"/>
      <c r="BS433" s="12"/>
      <c r="BT433" s="12"/>
      <c r="BU433" s="12"/>
      <c r="BV433" s="12"/>
      <c r="BW433" s="12"/>
      <c r="BX433" s="12"/>
      <c r="BY433" s="12"/>
      <c r="BZ433" s="12"/>
      <c r="CA433" s="12"/>
      <c r="CB433" s="12"/>
      <c r="CC433" s="12"/>
      <c r="CD433" s="12"/>
      <c r="CE433" s="12"/>
      <c r="CF433" s="12"/>
      <c r="CG433" s="12"/>
      <c r="CH433" s="12"/>
      <c r="CI433" s="12"/>
      <c r="CJ433" s="12"/>
      <c r="CK433" s="12"/>
      <c r="CL433" s="12"/>
      <c r="CM433" s="12"/>
      <c r="CN433" s="12"/>
      <c r="CO433" s="12"/>
      <c r="CP433" s="12"/>
      <c r="CQ433" s="12"/>
      <c r="CR433" s="12"/>
      <c r="CS433" s="12"/>
      <c r="CT433" s="12"/>
      <c r="CU433" s="12"/>
      <c r="CV433" s="12"/>
      <c r="CW433" s="12"/>
      <c r="CX433" s="12"/>
      <c r="CY433" s="12"/>
      <c r="CZ433" s="12"/>
      <c r="DA433" s="12"/>
      <c r="DB433" s="12"/>
      <c r="DC433" s="12"/>
      <c r="DD433" s="12"/>
      <c r="DH433" s="12"/>
      <c r="DI433" s="12"/>
      <c r="DJ433" s="12"/>
    </row>
    <row r="434" spans="1:114" x14ac:dyDescent="0.25">
      <c r="A434" s="12" t="s">
        <v>66</v>
      </c>
      <c r="B434" s="12" t="s">
        <v>65</v>
      </c>
      <c r="C434" s="12" t="s">
        <v>65</v>
      </c>
      <c r="D434" s="12" t="s">
        <v>42</v>
      </c>
      <c r="E434" s="12" t="s">
        <v>65</v>
      </c>
      <c r="F434" s="12" t="s">
        <v>65</v>
      </c>
      <c r="G434" s="12" t="s">
        <v>65</v>
      </c>
      <c r="H434" s="12" t="s">
        <v>157</v>
      </c>
      <c r="I434" s="12" t="s">
        <v>125</v>
      </c>
      <c r="J434" s="31">
        <v>42599</v>
      </c>
      <c r="K434" s="12">
        <v>16</v>
      </c>
      <c r="L434" s="12">
        <v>19</v>
      </c>
      <c r="M434" s="12">
        <v>10</v>
      </c>
      <c r="N434" s="12">
        <v>10</v>
      </c>
      <c r="O434" s="12">
        <v>10</v>
      </c>
      <c r="P434" s="12">
        <v>10</v>
      </c>
      <c r="Q434" s="12">
        <v>1</v>
      </c>
      <c r="R434" s="12">
        <v>1</v>
      </c>
      <c r="S434" s="12">
        <v>0</v>
      </c>
      <c r="T434" s="12">
        <v>0</v>
      </c>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v>63.3</v>
      </c>
      <c r="AU434" s="12">
        <v>62.35</v>
      </c>
      <c r="AV434" s="12">
        <v>61.8</v>
      </c>
      <c r="AW434" s="12">
        <v>61.75</v>
      </c>
      <c r="AX434" s="12">
        <v>61.6</v>
      </c>
      <c r="AY434" s="12">
        <v>61.9</v>
      </c>
      <c r="AZ434" s="12">
        <v>62.25</v>
      </c>
      <c r="BA434" s="12">
        <v>62.8</v>
      </c>
      <c r="BB434" s="12">
        <v>66</v>
      </c>
      <c r="BC434" s="12">
        <v>69</v>
      </c>
      <c r="BD434" s="12">
        <v>73.150000000000006</v>
      </c>
      <c r="BE434" s="12">
        <v>77.25</v>
      </c>
      <c r="BF434" s="12">
        <v>79.3</v>
      </c>
      <c r="BG434" s="12">
        <v>81.45</v>
      </c>
      <c r="BH434" s="12">
        <v>82.9</v>
      </c>
      <c r="BI434" s="12">
        <v>83.25</v>
      </c>
      <c r="BJ434" s="12">
        <v>82.9</v>
      </c>
      <c r="BK434" s="12">
        <v>80.95</v>
      </c>
      <c r="BL434" s="12">
        <v>78.099999999999994</v>
      </c>
      <c r="BM434" s="12">
        <v>73.2</v>
      </c>
      <c r="BN434" s="12">
        <v>69.55</v>
      </c>
      <c r="BO434" s="12">
        <v>67.349999999999994</v>
      </c>
      <c r="BP434" s="12">
        <v>65.900000000000006</v>
      </c>
      <c r="BQ434" s="12">
        <v>64.2</v>
      </c>
      <c r="BR434" s="12"/>
      <c r="BS434" s="12"/>
      <c r="BT434" s="12"/>
      <c r="BU434" s="12"/>
      <c r="BV434" s="12"/>
      <c r="BW434" s="12"/>
      <c r="BX434" s="12"/>
      <c r="BY434" s="12"/>
      <c r="BZ434" s="12"/>
      <c r="CA434" s="12"/>
      <c r="CB434" s="12"/>
      <c r="CC434" s="12"/>
      <c r="CD434" s="12"/>
      <c r="CE434" s="12"/>
      <c r="CF434" s="12"/>
      <c r="CG434" s="12"/>
      <c r="CH434" s="12"/>
      <c r="CI434" s="12"/>
      <c r="CJ434" s="12"/>
      <c r="CK434" s="12"/>
      <c r="CL434" s="12"/>
      <c r="CM434" s="12"/>
      <c r="CN434" s="12"/>
      <c r="CO434" s="12"/>
      <c r="CP434" s="12"/>
      <c r="CQ434" s="12"/>
      <c r="CR434" s="12"/>
      <c r="CS434" s="12"/>
      <c r="CT434" s="12"/>
      <c r="CU434" s="12"/>
      <c r="CV434" s="12"/>
      <c r="CW434" s="12"/>
      <c r="CX434" s="12"/>
      <c r="CY434" s="12"/>
      <c r="CZ434" s="12"/>
      <c r="DA434" s="12"/>
      <c r="DB434" s="12"/>
      <c r="DC434" s="12"/>
      <c r="DD434" s="12"/>
      <c r="DH434" s="12"/>
      <c r="DI434" s="12"/>
      <c r="DJ434" s="12"/>
    </row>
    <row r="435" spans="1:114" x14ac:dyDescent="0.25">
      <c r="A435" s="12" t="s">
        <v>66</v>
      </c>
      <c r="B435" s="12" t="s">
        <v>65</v>
      </c>
      <c r="C435" s="12" t="s">
        <v>65</v>
      </c>
      <c r="D435" s="12" t="s">
        <v>42</v>
      </c>
      <c r="E435" s="12" t="s">
        <v>65</v>
      </c>
      <c r="F435" s="12" t="s">
        <v>65</v>
      </c>
      <c r="G435" s="12" t="s">
        <v>65</v>
      </c>
      <c r="H435" s="12" t="s">
        <v>157</v>
      </c>
      <c r="I435" s="12" t="s">
        <v>125</v>
      </c>
      <c r="J435" s="31">
        <v>42632</v>
      </c>
      <c r="K435" s="12">
        <v>17</v>
      </c>
      <c r="L435" s="12">
        <v>19</v>
      </c>
      <c r="M435" s="12">
        <v>12</v>
      </c>
      <c r="N435" s="12">
        <v>12</v>
      </c>
      <c r="O435" s="12">
        <v>13</v>
      </c>
      <c r="P435" s="12">
        <v>13</v>
      </c>
      <c r="Q435" s="12">
        <v>1</v>
      </c>
      <c r="R435" s="12">
        <v>1</v>
      </c>
      <c r="S435" s="12">
        <v>0</v>
      </c>
      <c r="T435" s="12">
        <v>0</v>
      </c>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v>71.375</v>
      </c>
      <c r="AU435" s="12">
        <v>69.666659999999993</v>
      </c>
      <c r="AV435" s="12">
        <v>68.125</v>
      </c>
      <c r="AW435" s="12">
        <v>68.083340000000007</v>
      </c>
      <c r="AX435" s="12">
        <v>65.875</v>
      </c>
      <c r="AY435" s="12">
        <v>65.375</v>
      </c>
      <c r="AZ435" s="12">
        <v>64.333340000000007</v>
      </c>
      <c r="BA435" s="12">
        <v>65.458340000000007</v>
      </c>
      <c r="BB435" s="12">
        <v>70.708340000000007</v>
      </c>
      <c r="BC435" s="12">
        <v>76.25</v>
      </c>
      <c r="BD435" s="12">
        <v>81.541659999999993</v>
      </c>
      <c r="BE435" s="12">
        <v>86.708340000000007</v>
      </c>
      <c r="BF435" s="12">
        <v>90.625</v>
      </c>
      <c r="BG435" s="12">
        <v>92.875</v>
      </c>
      <c r="BH435" s="12">
        <v>94</v>
      </c>
      <c r="BI435" s="12">
        <v>94</v>
      </c>
      <c r="BJ435" s="12">
        <v>93.791659999999993</v>
      </c>
      <c r="BK435" s="12">
        <v>90.541659999999993</v>
      </c>
      <c r="BL435" s="12">
        <v>85.291659999999993</v>
      </c>
      <c r="BM435" s="12">
        <v>81.458340000000007</v>
      </c>
      <c r="BN435" s="12">
        <v>79.083340000000007</v>
      </c>
      <c r="BO435" s="12">
        <v>77.458340000000007</v>
      </c>
      <c r="BP435" s="12">
        <v>75</v>
      </c>
      <c r="BQ435" s="12">
        <v>72.458340000000007</v>
      </c>
      <c r="BR435" s="12"/>
      <c r="BS435" s="12"/>
      <c r="BT435" s="12"/>
      <c r="BU435" s="12"/>
      <c r="BV435" s="12"/>
      <c r="BW435" s="12"/>
      <c r="BX435" s="12"/>
      <c r="BY435" s="12"/>
      <c r="BZ435" s="12"/>
      <c r="CA435" s="12"/>
      <c r="CB435" s="12"/>
      <c r="CC435" s="12"/>
      <c r="CD435" s="12"/>
      <c r="CE435" s="12"/>
      <c r="CF435" s="12"/>
      <c r="CG435" s="12"/>
      <c r="CH435" s="12"/>
      <c r="CI435" s="12"/>
      <c r="CJ435" s="12"/>
      <c r="CK435" s="12"/>
      <c r="CL435" s="12"/>
      <c r="CM435" s="12"/>
      <c r="CN435" s="12"/>
      <c r="CO435" s="12"/>
      <c r="CP435" s="12"/>
      <c r="CQ435" s="12"/>
      <c r="CR435" s="12"/>
      <c r="CS435" s="12"/>
      <c r="CT435" s="12"/>
      <c r="CU435" s="12"/>
      <c r="CV435" s="12"/>
      <c r="CW435" s="12"/>
      <c r="CX435" s="12"/>
      <c r="CY435" s="12"/>
      <c r="CZ435" s="12"/>
      <c r="DA435" s="12"/>
      <c r="DB435" s="12"/>
      <c r="DC435" s="12"/>
      <c r="DD435" s="12"/>
      <c r="DH435" s="12"/>
      <c r="DI435" s="12"/>
      <c r="DJ435" s="12"/>
    </row>
    <row r="436" spans="1:114" x14ac:dyDescent="0.25">
      <c r="A436" s="12" t="s">
        <v>66</v>
      </c>
      <c r="B436" s="12" t="s">
        <v>65</v>
      </c>
      <c r="C436" s="12" t="s">
        <v>65</v>
      </c>
      <c r="D436" s="12" t="s">
        <v>42</v>
      </c>
      <c r="E436" s="12" t="s">
        <v>65</v>
      </c>
      <c r="F436" s="12" t="s">
        <v>65</v>
      </c>
      <c r="G436" s="12" t="s">
        <v>65</v>
      </c>
      <c r="H436" s="12" t="s">
        <v>157</v>
      </c>
      <c r="I436" s="12" t="s">
        <v>125</v>
      </c>
      <c r="J436" s="31">
        <v>42639</v>
      </c>
      <c r="K436" s="12">
        <v>17</v>
      </c>
      <c r="L436" s="12">
        <v>19</v>
      </c>
      <c r="M436" s="12">
        <v>12</v>
      </c>
      <c r="N436" s="12">
        <v>12</v>
      </c>
      <c r="O436" s="12">
        <v>13</v>
      </c>
      <c r="P436" s="12">
        <v>13</v>
      </c>
      <c r="Q436" s="12">
        <v>1</v>
      </c>
      <c r="R436" s="12">
        <v>1</v>
      </c>
      <c r="S436" s="12">
        <v>1</v>
      </c>
      <c r="T436" s="12">
        <v>0</v>
      </c>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v>70.875</v>
      </c>
      <c r="AU436" s="12">
        <v>69.083340000000007</v>
      </c>
      <c r="AV436" s="12">
        <v>67.083340000000007</v>
      </c>
      <c r="AW436" s="12">
        <v>66.25</v>
      </c>
      <c r="AX436" s="12">
        <v>64.291659999999993</v>
      </c>
      <c r="AY436" s="12">
        <v>64.416659999999993</v>
      </c>
      <c r="AZ436" s="12">
        <v>63.75</v>
      </c>
      <c r="BA436" s="12">
        <v>65.458340000000007</v>
      </c>
      <c r="BB436" s="12">
        <v>71.791659999999993</v>
      </c>
      <c r="BC436" s="12">
        <v>78.708340000000007</v>
      </c>
      <c r="BD436" s="12">
        <v>83.291659999999993</v>
      </c>
      <c r="BE436" s="12">
        <v>88.041659999999993</v>
      </c>
      <c r="BF436" s="12">
        <v>92.5</v>
      </c>
      <c r="BG436" s="12">
        <v>95.583340000000007</v>
      </c>
      <c r="BH436" s="12">
        <v>96.583340000000007</v>
      </c>
      <c r="BI436" s="12">
        <v>96.541659999999993</v>
      </c>
      <c r="BJ436" s="12">
        <v>97.166659999999993</v>
      </c>
      <c r="BK436" s="12">
        <v>95.458340000000007</v>
      </c>
      <c r="BL436" s="12">
        <v>91.083340000000007</v>
      </c>
      <c r="BM436" s="12">
        <v>85.166659999999993</v>
      </c>
      <c r="BN436" s="12">
        <v>80.708340000000007</v>
      </c>
      <c r="BO436" s="12">
        <v>77.125</v>
      </c>
      <c r="BP436" s="12">
        <v>75.083340000000007</v>
      </c>
      <c r="BQ436" s="12">
        <v>72</v>
      </c>
      <c r="BR436" s="12"/>
      <c r="BS436" s="12"/>
      <c r="BT436" s="12"/>
      <c r="BU436" s="12"/>
      <c r="BV436" s="12"/>
      <c r="BW436" s="12"/>
      <c r="BX436" s="12"/>
      <c r="BY436" s="12"/>
      <c r="BZ436" s="12"/>
      <c r="CA436" s="12"/>
      <c r="CB436" s="12"/>
      <c r="CC436" s="12"/>
      <c r="CD436" s="12"/>
      <c r="CE436" s="12"/>
      <c r="CF436" s="12"/>
      <c r="CG436" s="12"/>
      <c r="CH436" s="12"/>
      <c r="CI436" s="12"/>
      <c r="CJ436" s="12"/>
      <c r="CK436" s="12"/>
      <c r="CL436" s="12"/>
      <c r="CM436" s="12"/>
      <c r="CN436" s="12"/>
      <c r="CO436" s="12"/>
      <c r="CP436" s="12"/>
      <c r="CQ436" s="12"/>
      <c r="CR436" s="12"/>
      <c r="CS436" s="12"/>
      <c r="CT436" s="12"/>
      <c r="CU436" s="12"/>
      <c r="CV436" s="12"/>
      <c r="CW436" s="12"/>
      <c r="CX436" s="12"/>
      <c r="CY436" s="12"/>
      <c r="CZ436" s="12"/>
      <c r="DA436" s="12"/>
      <c r="DB436" s="12"/>
      <c r="DC436" s="12"/>
      <c r="DD436" s="12"/>
      <c r="DH436" s="12"/>
      <c r="DI436" s="12"/>
      <c r="DJ436" s="12"/>
    </row>
    <row r="437" spans="1:114" x14ac:dyDescent="0.25">
      <c r="A437" s="12" t="s">
        <v>66</v>
      </c>
      <c r="B437" s="12" t="s">
        <v>65</v>
      </c>
      <c r="C437" s="12" t="s">
        <v>65</v>
      </c>
      <c r="D437" s="12" t="s">
        <v>42</v>
      </c>
      <c r="E437" s="12" t="s">
        <v>65</v>
      </c>
      <c r="F437" s="12" t="s">
        <v>65</v>
      </c>
      <c r="G437" s="12" t="s">
        <v>65</v>
      </c>
      <c r="H437" s="12" t="s">
        <v>157</v>
      </c>
      <c r="I437" s="12" t="s">
        <v>125</v>
      </c>
      <c r="J437" s="31">
        <v>42640</v>
      </c>
      <c r="K437" s="12">
        <v>17</v>
      </c>
      <c r="L437" s="12">
        <v>19</v>
      </c>
      <c r="M437" s="12">
        <v>12</v>
      </c>
      <c r="N437" s="12">
        <v>12</v>
      </c>
      <c r="O437" s="12">
        <v>13</v>
      </c>
      <c r="P437" s="12">
        <v>13</v>
      </c>
      <c r="Q437" s="12">
        <v>1</v>
      </c>
      <c r="R437" s="12">
        <v>1</v>
      </c>
      <c r="S437" s="12">
        <v>0</v>
      </c>
      <c r="T437" s="12">
        <v>0</v>
      </c>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v>70.541659999999993</v>
      </c>
      <c r="AU437" s="12">
        <v>69</v>
      </c>
      <c r="AV437" s="12">
        <v>67.25</v>
      </c>
      <c r="AW437" s="12">
        <v>66.375</v>
      </c>
      <c r="AX437" s="12">
        <v>65.083340000000007</v>
      </c>
      <c r="AY437" s="12">
        <v>65.083340000000007</v>
      </c>
      <c r="AZ437" s="12">
        <v>63.708329999999997</v>
      </c>
      <c r="BA437" s="12">
        <v>65.083340000000007</v>
      </c>
      <c r="BB437" s="12">
        <v>71.708340000000007</v>
      </c>
      <c r="BC437" s="12">
        <v>77.291659999999993</v>
      </c>
      <c r="BD437" s="12">
        <v>83.916659999999993</v>
      </c>
      <c r="BE437" s="12">
        <v>87.958340000000007</v>
      </c>
      <c r="BF437" s="12">
        <v>89.625</v>
      </c>
      <c r="BG437" s="12">
        <v>92.5</v>
      </c>
      <c r="BH437" s="12">
        <v>93.083340000000007</v>
      </c>
      <c r="BI437" s="12">
        <v>92.458340000000007</v>
      </c>
      <c r="BJ437" s="12">
        <v>90.583340000000007</v>
      </c>
      <c r="BK437" s="12">
        <v>87.416659999999993</v>
      </c>
      <c r="BL437" s="12">
        <v>83.125</v>
      </c>
      <c r="BM437" s="12">
        <v>78.291659999999993</v>
      </c>
      <c r="BN437" s="12">
        <v>75.25</v>
      </c>
      <c r="BO437" s="12">
        <v>73.541659999999993</v>
      </c>
      <c r="BP437" s="12">
        <v>72.125</v>
      </c>
      <c r="BQ437" s="12">
        <v>69.916659999999993</v>
      </c>
      <c r="BR437" s="12"/>
      <c r="BS437" s="12"/>
      <c r="BT437" s="12"/>
      <c r="BU437" s="12"/>
      <c r="BV437" s="12"/>
      <c r="BW437" s="12"/>
      <c r="BX437" s="12"/>
      <c r="BY437" s="12"/>
      <c r="BZ437" s="12"/>
      <c r="CA437" s="12"/>
      <c r="CB437" s="12"/>
      <c r="CC437" s="12"/>
      <c r="CD437" s="12"/>
      <c r="CE437" s="12"/>
      <c r="CF437" s="12"/>
      <c r="CG437" s="12"/>
      <c r="CH437" s="12"/>
      <c r="CI437" s="12"/>
      <c r="CJ437" s="12"/>
      <c r="CK437" s="12"/>
      <c r="CL437" s="12"/>
      <c r="CM437" s="12"/>
      <c r="CN437" s="12"/>
      <c r="CO437" s="12"/>
      <c r="CP437" s="12"/>
      <c r="CQ437" s="12"/>
      <c r="CR437" s="12"/>
      <c r="CS437" s="12"/>
      <c r="CT437" s="12"/>
      <c r="CU437" s="12"/>
      <c r="CV437" s="12"/>
      <c r="CW437" s="12"/>
      <c r="CX437" s="12"/>
      <c r="CY437" s="12"/>
      <c r="CZ437" s="12"/>
      <c r="DA437" s="12"/>
      <c r="DB437" s="12"/>
      <c r="DC437" s="12"/>
      <c r="DD437" s="12"/>
      <c r="DH437" s="12"/>
      <c r="DI437" s="12"/>
      <c r="DJ437" s="12"/>
    </row>
    <row r="438" spans="1:114" x14ac:dyDescent="0.25">
      <c r="A438" s="12" t="s">
        <v>66</v>
      </c>
      <c r="B438" s="12" t="s">
        <v>65</v>
      </c>
      <c r="C438" s="12" t="s">
        <v>65</v>
      </c>
      <c r="D438" s="12" t="s">
        <v>42</v>
      </c>
      <c r="E438" s="12" t="s">
        <v>65</v>
      </c>
      <c r="F438" s="12" t="s">
        <v>65</v>
      </c>
      <c r="G438" s="12" t="s">
        <v>65</v>
      </c>
      <c r="H438" s="12" t="s">
        <v>157</v>
      </c>
      <c r="I438" s="12" t="s">
        <v>125</v>
      </c>
      <c r="K438" s="12">
        <v>16</v>
      </c>
      <c r="L438" s="12">
        <v>19</v>
      </c>
      <c r="M438" s="12">
        <v>9</v>
      </c>
      <c r="N438" s="12">
        <v>9</v>
      </c>
      <c r="O438" s="12">
        <v>10</v>
      </c>
      <c r="P438" s="12">
        <v>10</v>
      </c>
      <c r="Q438" s="12">
        <v>1</v>
      </c>
      <c r="R438" s="12">
        <v>1</v>
      </c>
      <c r="S438" s="12">
        <v>1</v>
      </c>
      <c r="T438" s="12">
        <v>0</v>
      </c>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v>65.829660000000004</v>
      </c>
      <c r="AU438" s="12">
        <v>64.779210000000006</v>
      </c>
      <c r="AV438" s="12">
        <v>63.985570000000003</v>
      </c>
      <c r="AW438" s="12">
        <v>63.314210000000003</v>
      </c>
      <c r="AX438" s="12">
        <v>62.439210000000003</v>
      </c>
      <c r="AY438" s="12">
        <v>61.747390000000003</v>
      </c>
      <c r="AZ438" s="12">
        <v>61.871929999999999</v>
      </c>
      <c r="BA438" s="12">
        <v>63.819769999999998</v>
      </c>
      <c r="BB438" s="12">
        <v>66.932389999999998</v>
      </c>
      <c r="BC438" s="12">
        <v>70.816249999999997</v>
      </c>
      <c r="BD438" s="12">
        <v>75.124889999999994</v>
      </c>
      <c r="BE438" s="12">
        <v>79.658289999999994</v>
      </c>
      <c r="BF438" s="12">
        <v>83.194320000000005</v>
      </c>
      <c r="BG438" s="12">
        <v>85.515000000000001</v>
      </c>
      <c r="BH438" s="12">
        <v>86.473529999999997</v>
      </c>
      <c r="BI438" s="12">
        <v>86.807720000000003</v>
      </c>
      <c r="BJ438" s="12">
        <v>86.192160000000001</v>
      </c>
      <c r="BK438" s="12">
        <v>84.170569999999998</v>
      </c>
      <c r="BL438" s="12">
        <v>81.229550000000003</v>
      </c>
      <c r="BM438" s="12">
        <v>77.079319999999996</v>
      </c>
      <c r="BN438" s="12">
        <v>72.872609999999995</v>
      </c>
      <c r="BO438" s="12">
        <v>70.300569999999993</v>
      </c>
      <c r="BP438" s="12">
        <v>68.419550000000001</v>
      </c>
      <c r="BQ438" s="12">
        <v>67.096249999999998</v>
      </c>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H438" s="12"/>
      <c r="DI438" s="12"/>
      <c r="DJ438" s="12"/>
    </row>
    <row r="439" spans="1:114" x14ac:dyDescent="0.25">
      <c r="A439" s="12" t="s">
        <v>66</v>
      </c>
      <c r="B439" s="12" t="s">
        <v>65</v>
      </c>
      <c r="C439" s="12" t="s">
        <v>65</v>
      </c>
      <c r="D439" s="12" t="s">
        <v>65</v>
      </c>
      <c r="E439" s="12" t="s">
        <v>65</v>
      </c>
      <c r="F439" s="12" t="s">
        <v>65</v>
      </c>
      <c r="G439" s="12" t="s">
        <v>112</v>
      </c>
      <c r="H439" s="12" t="s">
        <v>156</v>
      </c>
      <c r="I439" s="12" t="s">
        <v>126</v>
      </c>
      <c r="J439" s="31">
        <v>42541</v>
      </c>
      <c r="K439" s="12">
        <v>16</v>
      </c>
      <c r="L439" s="12">
        <v>19</v>
      </c>
      <c r="M439" s="12">
        <v>2</v>
      </c>
      <c r="N439" s="12">
        <v>2</v>
      </c>
      <c r="O439" s="12">
        <v>2</v>
      </c>
      <c r="P439" s="12">
        <v>2</v>
      </c>
      <c r="Q439" s="12">
        <v>1</v>
      </c>
      <c r="R439" s="12">
        <v>1</v>
      </c>
      <c r="S439" s="12">
        <v>0</v>
      </c>
      <c r="T439" s="12">
        <v>1</v>
      </c>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v>60.5</v>
      </c>
      <c r="AU439" s="12">
        <v>60.25</v>
      </c>
      <c r="AV439" s="12">
        <v>59</v>
      </c>
      <c r="AW439" s="12">
        <v>59</v>
      </c>
      <c r="AX439" s="12">
        <v>58.25</v>
      </c>
      <c r="AY439" s="12">
        <v>57.5</v>
      </c>
      <c r="AZ439" s="12">
        <v>58.5</v>
      </c>
      <c r="BA439" s="12">
        <v>61.25</v>
      </c>
      <c r="BB439" s="12">
        <v>63.25</v>
      </c>
      <c r="BC439" s="12">
        <v>66</v>
      </c>
      <c r="BD439" s="12">
        <v>69</v>
      </c>
      <c r="BE439" s="12">
        <v>72</v>
      </c>
      <c r="BF439" s="12">
        <v>74</v>
      </c>
      <c r="BG439" s="12">
        <v>75.75</v>
      </c>
      <c r="BH439" s="12">
        <v>77.25</v>
      </c>
      <c r="BI439" s="12">
        <v>78.25</v>
      </c>
      <c r="BJ439" s="12">
        <v>79</v>
      </c>
      <c r="BK439" s="12">
        <v>79.25</v>
      </c>
      <c r="BL439" s="12">
        <v>78.75</v>
      </c>
      <c r="BM439" s="12">
        <v>75.25</v>
      </c>
      <c r="BN439" s="12">
        <v>70.75</v>
      </c>
      <c r="BO439" s="12">
        <v>67.75</v>
      </c>
      <c r="BP439" s="12">
        <v>64.75</v>
      </c>
      <c r="BQ439" s="12">
        <v>63.25</v>
      </c>
      <c r="BR439" s="12"/>
      <c r="BS439" s="12"/>
      <c r="BT439" s="12"/>
      <c r="BU439" s="12"/>
      <c r="BV439" s="12"/>
      <c r="BW439" s="12"/>
      <c r="BX439" s="12"/>
      <c r="BY439" s="12"/>
      <c r="BZ439" s="12"/>
      <c r="CA439" s="12"/>
      <c r="CB439" s="12"/>
      <c r="CC439" s="12"/>
      <c r="CD439" s="12"/>
      <c r="CE439" s="12"/>
      <c r="CF439" s="12"/>
      <c r="CG439" s="12"/>
      <c r="CH439" s="12"/>
      <c r="CI439" s="12"/>
      <c r="CJ439" s="12"/>
      <c r="CK439" s="12"/>
      <c r="CL439" s="12"/>
      <c r="CM439" s="12"/>
      <c r="CN439" s="12"/>
      <c r="CO439" s="12"/>
      <c r="CP439" s="12"/>
      <c r="CQ439" s="12"/>
      <c r="CR439" s="12"/>
      <c r="CS439" s="12"/>
      <c r="CT439" s="12"/>
      <c r="CU439" s="12"/>
      <c r="CV439" s="12"/>
      <c r="CW439" s="12"/>
      <c r="CX439" s="12"/>
      <c r="CY439" s="12"/>
      <c r="CZ439" s="12"/>
      <c r="DA439" s="12"/>
      <c r="DB439" s="12"/>
      <c r="DC439" s="12"/>
      <c r="DD439" s="12"/>
      <c r="DH439" s="12"/>
      <c r="DI439" s="12"/>
    </row>
    <row r="440" spans="1:114" x14ac:dyDescent="0.25">
      <c r="A440" s="12" t="s">
        <v>66</v>
      </c>
      <c r="B440" s="12" t="s">
        <v>65</v>
      </c>
      <c r="C440" s="12" t="s">
        <v>65</v>
      </c>
      <c r="D440" s="12" t="s">
        <v>65</v>
      </c>
      <c r="E440" s="12" t="s">
        <v>65</v>
      </c>
      <c r="F440" s="12" t="s">
        <v>65</v>
      </c>
      <c r="G440" s="12" t="s">
        <v>112</v>
      </c>
      <c r="H440" s="12" t="s">
        <v>156</v>
      </c>
      <c r="I440" s="12" t="s">
        <v>126</v>
      </c>
      <c r="J440" s="31">
        <v>42542</v>
      </c>
      <c r="K440" s="12">
        <v>18</v>
      </c>
      <c r="L440" s="12">
        <v>19</v>
      </c>
      <c r="M440" s="12">
        <v>2</v>
      </c>
      <c r="N440" s="12">
        <v>2</v>
      </c>
      <c r="O440" s="12">
        <v>2</v>
      </c>
      <c r="P440" s="12">
        <v>2</v>
      </c>
      <c r="Q440" s="12">
        <v>1</v>
      </c>
      <c r="R440" s="12">
        <v>1</v>
      </c>
      <c r="S440" s="12">
        <v>0</v>
      </c>
      <c r="T440" s="12">
        <v>1</v>
      </c>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v>62.5</v>
      </c>
      <c r="AU440" s="12">
        <v>62.25</v>
      </c>
      <c r="AV440" s="12">
        <v>60.5</v>
      </c>
      <c r="AW440" s="12">
        <v>59</v>
      </c>
      <c r="AX440" s="12">
        <v>57.5</v>
      </c>
      <c r="AY440" s="12">
        <v>58</v>
      </c>
      <c r="AZ440" s="12">
        <v>58.75</v>
      </c>
      <c r="BA440" s="12">
        <v>62.25</v>
      </c>
      <c r="BB440" s="12">
        <v>65</v>
      </c>
      <c r="BC440" s="12">
        <v>67.5</v>
      </c>
      <c r="BD440" s="12">
        <v>70.25</v>
      </c>
      <c r="BE440" s="12">
        <v>73.5</v>
      </c>
      <c r="BF440" s="12">
        <v>75.5</v>
      </c>
      <c r="BG440" s="12">
        <v>77.5</v>
      </c>
      <c r="BH440" s="12">
        <v>78.5</v>
      </c>
      <c r="BI440" s="12">
        <v>78.5</v>
      </c>
      <c r="BJ440" s="12">
        <v>78.5</v>
      </c>
      <c r="BK440" s="12">
        <v>79.25</v>
      </c>
      <c r="BL440" s="12">
        <v>79.25</v>
      </c>
      <c r="BM440" s="12">
        <v>76.75</v>
      </c>
      <c r="BN440" s="12">
        <v>72.75</v>
      </c>
      <c r="BO440" s="12">
        <v>69</v>
      </c>
      <c r="BP440" s="12">
        <v>66.25</v>
      </c>
      <c r="BQ440" s="12">
        <v>65.75</v>
      </c>
      <c r="BR440" s="12"/>
      <c r="BS440" s="12"/>
      <c r="BT440" s="12"/>
      <c r="BU440" s="12"/>
      <c r="BV440" s="12"/>
      <c r="BW440" s="12"/>
      <c r="BX440" s="12"/>
      <c r="BY440" s="12"/>
      <c r="BZ440" s="12"/>
      <c r="CA440" s="12"/>
      <c r="CB440" s="12"/>
      <c r="CC440" s="12"/>
      <c r="CD440" s="12"/>
      <c r="CE440" s="12"/>
      <c r="CF440" s="12"/>
      <c r="CG440" s="12"/>
      <c r="CH440" s="12"/>
      <c r="CI440" s="12"/>
      <c r="CJ440" s="12"/>
      <c r="CK440" s="12"/>
      <c r="CL440" s="12"/>
      <c r="CM440" s="12"/>
      <c r="CN440" s="12"/>
      <c r="CO440" s="12"/>
      <c r="CP440" s="12"/>
      <c r="CQ440" s="12"/>
      <c r="CR440" s="12"/>
      <c r="CS440" s="12"/>
      <c r="CT440" s="12"/>
      <c r="CU440" s="12"/>
      <c r="CV440" s="12"/>
      <c r="CW440" s="12"/>
      <c r="CX440" s="12"/>
      <c r="CY440" s="12"/>
      <c r="CZ440" s="12"/>
      <c r="DA440" s="12"/>
      <c r="DB440" s="12"/>
      <c r="DC440" s="12"/>
      <c r="DD440" s="12"/>
      <c r="DH440" s="12"/>
      <c r="DI440" s="12"/>
    </row>
    <row r="441" spans="1:114" x14ac:dyDescent="0.25">
      <c r="A441" s="12" t="s">
        <v>66</v>
      </c>
      <c r="B441" s="12" t="s">
        <v>65</v>
      </c>
      <c r="C441" s="12" t="s">
        <v>65</v>
      </c>
      <c r="D441" s="12" t="s">
        <v>65</v>
      </c>
      <c r="E441" s="12" t="s">
        <v>65</v>
      </c>
      <c r="F441" s="12" t="s">
        <v>65</v>
      </c>
      <c r="G441" s="12" t="s">
        <v>112</v>
      </c>
      <c r="H441" s="12" t="s">
        <v>156</v>
      </c>
      <c r="I441" s="12" t="s">
        <v>126</v>
      </c>
      <c r="J441" s="31">
        <v>42543</v>
      </c>
      <c r="K441" s="12">
        <v>18</v>
      </c>
      <c r="L441" s="12">
        <v>19</v>
      </c>
      <c r="M441" s="12">
        <v>2</v>
      </c>
      <c r="N441" s="12">
        <v>2</v>
      </c>
      <c r="O441" s="12">
        <v>2</v>
      </c>
      <c r="P441" s="12">
        <v>2</v>
      </c>
      <c r="Q441" s="12">
        <v>1</v>
      </c>
      <c r="R441" s="12">
        <v>1</v>
      </c>
      <c r="S441" s="12">
        <v>0</v>
      </c>
      <c r="T441" s="12">
        <v>1</v>
      </c>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v>64.25</v>
      </c>
      <c r="AU441" s="12">
        <v>62.25</v>
      </c>
      <c r="AV441" s="12">
        <v>62.5</v>
      </c>
      <c r="AW441" s="12">
        <v>60.75</v>
      </c>
      <c r="AX441" s="12">
        <v>60</v>
      </c>
      <c r="AY441" s="12">
        <v>59.25</v>
      </c>
      <c r="AZ441" s="12">
        <v>59.75</v>
      </c>
      <c r="BA441" s="12">
        <v>61.75</v>
      </c>
      <c r="BB441" s="12">
        <v>63.75</v>
      </c>
      <c r="BC441" s="12">
        <v>66.25</v>
      </c>
      <c r="BD441" s="12">
        <v>68</v>
      </c>
      <c r="BE441" s="12">
        <v>69.5</v>
      </c>
      <c r="BF441" s="12">
        <v>72</v>
      </c>
      <c r="BG441" s="12">
        <v>75.25</v>
      </c>
      <c r="BH441" s="12">
        <v>77.25</v>
      </c>
      <c r="BI441" s="12">
        <v>77</v>
      </c>
      <c r="BJ441" s="12">
        <v>78</v>
      </c>
      <c r="BK441" s="12">
        <v>77.75</v>
      </c>
      <c r="BL441" s="12">
        <v>76.25</v>
      </c>
      <c r="BM441" s="12">
        <v>74.75</v>
      </c>
      <c r="BN441" s="12">
        <v>71</v>
      </c>
      <c r="BO441" s="12">
        <v>68.25</v>
      </c>
      <c r="BP441" s="12">
        <v>65.75</v>
      </c>
      <c r="BQ441" s="12">
        <v>64.75</v>
      </c>
      <c r="BR441" s="12"/>
      <c r="BS441" s="12"/>
      <c r="BT441" s="12"/>
      <c r="BU441" s="12"/>
      <c r="BV441" s="12"/>
      <c r="BW441" s="12"/>
      <c r="BX441" s="12"/>
      <c r="BY441" s="12"/>
      <c r="BZ441" s="12"/>
      <c r="CA441" s="12"/>
      <c r="CB441" s="12"/>
      <c r="CC441" s="12"/>
      <c r="CD441" s="12"/>
      <c r="CE441" s="12"/>
      <c r="CF441" s="12"/>
      <c r="CG441" s="12"/>
      <c r="CH441" s="12"/>
      <c r="CI441" s="12"/>
      <c r="CJ441" s="12"/>
      <c r="CK441" s="12"/>
      <c r="CL441" s="12"/>
      <c r="CM441" s="12"/>
      <c r="CN441" s="12"/>
      <c r="CO441" s="12"/>
      <c r="CP441" s="12"/>
      <c r="CQ441" s="12"/>
      <c r="CR441" s="12"/>
      <c r="CS441" s="12"/>
      <c r="CT441" s="12"/>
      <c r="CU441" s="12"/>
      <c r="CV441" s="12"/>
      <c r="CW441" s="12"/>
      <c r="CX441" s="12"/>
      <c r="CY441" s="12"/>
      <c r="CZ441" s="12"/>
      <c r="DA441" s="12"/>
      <c r="DB441" s="12"/>
      <c r="DC441" s="12"/>
      <c r="DD441" s="12"/>
      <c r="DH441" s="12"/>
      <c r="DI441" s="12"/>
    </row>
    <row r="442" spans="1:114" x14ac:dyDescent="0.25">
      <c r="A442" s="12" t="s">
        <v>66</v>
      </c>
      <c r="B442" s="12" t="s">
        <v>65</v>
      </c>
      <c r="C442" s="12" t="s">
        <v>65</v>
      </c>
      <c r="D442" s="12" t="s">
        <v>65</v>
      </c>
      <c r="E442" s="12" t="s">
        <v>65</v>
      </c>
      <c r="F442" s="12" t="s">
        <v>65</v>
      </c>
      <c r="G442" s="12" t="s">
        <v>112</v>
      </c>
      <c r="H442" s="12" t="s">
        <v>156</v>
      </c>
      <c r="I442" s="12" t="s">
        <v>126</v>
      </c>
      <c r="J442" s="31">
        <v>42548</v>
      </c>
      <c r="K442" s="12">
        <v>16</v>
      </c>
      <c r="L442" s="12">
        <v>19</v>
      </c>
      <c r="M442" s="12">
        <v>2</v>
      </c>
      <c r="N442" s="12">
        <v>2</v>
      </c>
      <c r="O442" s="12">
        <v>2</v>
      </c>
      <c r="P442" s="12">
        <v>2</v>
      </c>
      <c r="Q442" s="12">
        <v>1</v>
      </c>
      <c r="R442" s="12">
        <v>1</v>
      </c>
      <c r="S442" s="12">
        <v>0</v>
      </c>
      <c r="T442" s="12">
        <v>1</v>
      </c>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v>64</v>
      </c>
      <c r="AU442" s="12">
        <v>63.25</v>
      </c>
      <c r="AV442" s="12">
        <v>61.75</v>
      </c>
      <c r="AW442" s="12">
        <v>61.25</v>
      </c>
      <c r="AX442" s="12">
        <v>60.75</v>
      </c>
      <c r="AY442" s="12">
        <v>60.25</v>
      </c>
      <c r="AZ442" s="12">
        <v>61.25</v>
      </c>
      <c r="BA442" s="12">
        <v>65.5</v>
      </c>
      <c r="BB442" s="12">
        <v>67.5</v>
      </c>
      <c r="BC442" s="12">
        <v>69.5</v>
      </c>
      <c r="BD442" s="12">
        <v>71.75</v>
      </c>
      <c r="BE442" s="12">
        <v>75.25</v>
      </c>
      <c r="BF442" s="12">
        <v>78.25</v>
      </c>
      <c r="BG442" s="12">
        <v>80</v>
      </c>
      <c r="BH442" s="12">
        <v>80.5</v>
      </c>
      <c r="BI442" s="12">
        <v>79.75</v>
      </c>
      <c r="BJ442" s="12">
        <v>78.5</v>
      </c>
      <c r="BK442" s="12">
        <v>78.5</v>
      </c>
      <c r="BL442" s="12">
        <v>78.5</v>
      </c>
      <c r="BM442" s="12">
        <v>76.5</v>
      </c>
      <c r="BN442" s="12">
        <v>73</v>
      </c>
      <c r="BO442" s="12">
        <v>70</v>
      </c>
      <c r="BP442" s="12">
        <v>67.25</v>
      </c>
      <c r="BQ442" s="12">
        <v>66.25</v>
      </c>
      <c r="BR442" s="12"/>
      <c r="BS442" s="12"/>
      <c r="BT442" s="12"/>
      <c r="BU442" s="12"/>
      <c r="BV442" s="12"/>
      <c r="BW442" s="12"/>
      <c r="BX442" s="12"/>
      <c r="BY442" s="12"/>
      <c r="BZ442" s="12"/>
      <c r="CA442" s="12"/>
      <c r="CB442" s="12"/>
      <c r="CC442" s="12"/>
      <c r="CD442" s="12"/>
      <c r="CE442" s="12"/>
      <c r="CF442" s="12"/>
      <c r="CG442" s="12"/>
      <c r="CH442" s="12"/>
      <c r="CI442" s="12"/>
      <c r="CJ442" s="12"/>
      <c r="CK442" s="12"/>
      <c r="CL442" s="12"/>
      <c r="CM442" s="12"/>
      <c r="CN442" s="12"/>
      <c r="CO442" s="12"/>
      <c r="CP442" s="12"/>
      <c r="CQ442" s="12"/>
      <c r="CR442" s="12"/>
      <c r="CS442" s="12"/>
      <c r="CT442" s="12"/>
      <c r="CU442" s="12"/>
      <c r="CV442" s="12"/>
      <c r="CW442" s="12"/>
      <c r="CX442" s="12"/>
      <c r="CY442" s="12"/>
      <c r="CZ442" s="12"/>
      <c r="DA442" s="12"/>
      <c r="DB442" s="12"/>
      <c r="DC442" s="12"/>
      <c r="DD442" s="12"/>
      <c r="DH442" s="12"/>
      <c r="DI442" s="12"/>
    </row>
    <row r="443" spans="1:114" x14ac:dyDescent="0.25">
      <c r="A443" s="12" t="s">
        <v>66</v>
      </c>
      <c r="B443" s="12" t="s">
        <v>65</v>
      </c>
      <c r="C443" s="12" t="s">
        <v>65</v>
      </c>
      <c r="D443" s="12" t="s">
        <v>65</v>
      </c>
      <c r="E443" s="12" t="s">
        <v>65</v>
      </c>
      <c r="F443" s="12" t="s">
        <v>65</v>
      </c>
      <c r="G443" s="12" t="s">
        <v>112</v>
      </c>
      <c r="H443" s="12" t="s">
        <v>156</v>
      </c>
      <c r="I443" s="12" t="s">
        <v>126</v>
      </c>
      <c r="J443" s="31">
        <v>42549</v>
      </c>
      <c r="K443" s="12">
        <v>16</v>
      </c>
      <c r="L443" s="12">
        <v>19</v>
      </c>
      <c r="M443" s="12">
        <v>2</v>
      </c>
      <c r="N443" s="12">
        <v>2</v>
      </c>
      <c r="O443" s="12">
        <v>2</v>
      </c>
      <c r="P443" s="12">
        <v>2</v>
      </c>
      <c r="Q443" s="12">
        <v>1</v>
      </c>
      <c r="R443" s="12">
        <v>1</v>
      </c>
      <c r="S443" s="12">
        <v>0</v>
      </c>
      <c r="T443" s="12">
        <v>1</v>
      </c>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v>65.25</v>
      </c>
      <c r="AU443" s="12">
        <v>63.75</v>
      </c>
      <c r="AV443" s="12">
        <v>63.75</v>
      </c>
      <c r="AW443" s="12">
        <v>62</v>
      </c>
      <c r="AX443" s="12">
        <v>61</v>
      </c>
      <c r="AY443" s="12">
        <v>60.25</v>
      </c>
      <c r="AZ443" s="12">
        <v>60.5</v>
      </c>
      <c r="BA443" s="12">
        <v>63.5</v>
      </c>
      <c r="BB443" s="12">
        <v>66.75</v>
      </c>
      <c r="BC443" s="12">
        <v>69.5</v>
      </c>
      <c r="BD443" s="12">
        <v>70.75</v>
      </c>
      <c r="BE443" s="12">
        <v>74</v>
      </c>
      <c r="BF443" s="12">
        <v>77.25</v>
      </c>
      <c r="BG443" s="12">
        <v>79.25</v>
      </c>
      <c r="BH443" s="12">
        <v>80.75</v>
      </c>
      <c r="BI443" s="12">
        <v>80.5</v>
      </c>
      <c r="BJ443" s="12">
        <v>81.75</v>
      </c>
      <c r="BK443" s="12">
        <v>81.25</v>
      </c>
      <c r="BL443" s="12">
        <v>79.75</v>
      </c>
      <c r="BM443" s="12">
        <v>76.25</v>
      </c>
      <c r="BN443" s="12">
        <v>72.25</v>
      </c>
      <c r="BO443" s="12">
        <v>70.5</v>
      </c>
      <c r="BP443" s="12">
        <v>67.5</v>
      </c>
      <c r="BQ443" s="12">
        <v>65.5</v>
      </c>
      <c r="BR443" s="12"/>
      <c r="BS443" s="12"/>
      <c r="BT443" s="12"/>
      <c r="BU443" s="12"/>
      <c r="BV443" s="12"/>
      <c r="BW443" s="12"/>
      <c r="BX443" s="12"/>
      <c r="BY443" s="12"/>
      <c r="BZ443" s="12"/>
      <c r="CA443" s="12"/>
      <c r="CB443" s="12"/>
      <c r="CC443" s="12"/>
      <c r="CD443" s="12"/>
      <c r="CE443" s="12"/>
      <c r="CF443" s="12"/>
      <c r="CG443" s="12"/>
      <c r="CH443" s="12"/>
      <c r="CI443" s="12"/>
      <c r="CJ443" s="12"/>
      <c r="CK443" s="12"/>
      <c r="CL443" s="12"/>
      <c r="CM443" s="12"/>
      <c r="CN443" s="12"/>
      <c r="CO443" s="12"/>
      <c r="CP443" s="12"/>
      <c r="CQ443" s="12"/>
      <c r="CR443" s="12"/>
      <c r="CS443" s="12"/>
      <c r="CT443" s="12"/>
      <c r="CU443" s="12"/>
      <c r="CV443" s="12"/>
      <c r="CW443" s="12"/>
      <c r="CX443" s="12"/>
      <c r="CY443" s="12"/>
      <c r="CZ443" s="12"/>
      <c r="DA443" s="12"/>
      <c r="DB443" s="12"/>
      <c r="DC443" s="12"/>
      <c r="DD443" s="12"/>
      <c r="DH443" s="12"/>
      <c r="DI443" s="12"/>
    </row>
    <row r="444" spans="1:114" x14ac:dyDescent="0.25">
      <c r="A444" s="12" t="s">
        <v>66</v>
      </c>
      <c r="B444" s="12" t="s">
        <v>65</v>
      </c>
      <c r="C444" s="12" t="s">
        <v>65</v>
      </c>
      <c r="D444" s="12" t="s">
        <v>65</v>
      </c>
      <c r="E444" s="12" t="s">
        <v>65</v>
      </c>
      <c r="F444" s="12" t="s">
        <v>65</v>
      </c>
      <c r="G444" s="12" t="s">
        <v>112</v>
      </c>
      <c r="H444" s="12" t="s">
        <v>156</v>
      </c>
      <c r="I444" s="12" t="s">
        <v>126</v>
      </c>
      <c r="J444" s="31">
        <v>42551</v>
      </c>
      <c r="K444" s="12">
        <v>17</v>
      </c>
      <c r="L444" s="12">
        <v>19</v>
      </c>
      <c r="M444" s="12">
        <v>2</v>
      </c>
      <c r="N444" s="12">
        <v>2</v>
      </c>
      <c r="O444" s="12">
        <v>2</v>
      </c>
      <c r="P444" s="12">
        <v>2</v>
      </c>
      <c r="Q444" s="12">
        <v>1</v>
      </c>
      <c r="R444" s="12">
        <v>1</v>
      </c>
      <c r="S444" s="12">
        <v>0</v>
      </c>
      <c r="T444" s="12">
        <v>1</v>
      </c>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v>62.25</v>
      </c>
      <c r="AU444" s="12">
        <v>61.5</v>
      </c>
      <c r="AV444" s="12">
        <v>60.75</v>
      </c>
      <c r="AW444" s="12">
        <v>59.5</v>
      </c>
      <c r="AX444" s="12">
        <v>58.25</v>
      </c>
      <c r="AY444" s="12">
        <v>57.75</v>
      </c>
      <c r="AZ444" s="12">
        <v>58</v>
      </c>
      <c r="BA444" s="12">
        <v>59.75</v>
      </c>
      <c r="BB444" s="12">
        <v>63.25</v>
      </c>
      <c r="BC444" s="12">
        <v>67.75</v>
      </c>
      <c r="BD444" s="12">
        <v>71.75</v>
      </c>
      <c r="BE444" s="12">
        <v>74.5</v>
      </c>
      <c r="BF444" s="12">
        <v>75.75</v>
      </c>
      <c r="BG444" s="12">
        <v>77.5</v>
      </c>
      <c r="BH444" s="12">
        <v>79</v>
      </c>
      <c r="BI444" s="12">
        <v>80</v>
      </c>
      <c r="BJ444" s="12">
        <v>81</v>
      </c>
      <c r="BK444" s="12">
        <v>80</v>
      </c>
      <c r="BL444" s="12">
        <v>78.75</v>
      </c>
      <c r="BM444" s="12">
        <v>77</v>
      </c>
      <c r="BN444" s="12">
        <v>72.75</v>
      </c>
      <c r="BO444" s="12">
        <v>68.5</v>
      </c>
      <c r="BP444" s="12">
        <v>66.75</v>
      </c>
      <c r="BQ444" s="12">
        <v>66</v>
      </c>
      <c r="BR444" s="12"/>
      <c r="BS444" s="12"/>
      <c r="BT444" s="12"/>
      <c r="BU444" s="12"/>
      <c r="BV444" s="12"/>
      <c r="BW444" s="12"/>
      <c r="BX444" s="12"/>
      <c r="BY444" s="12"/>
      <c r="BZ444" s="12"/>
      <c r="CA444" s="12"/>
      <c r="CB444" s="12"/>
      <c r="CC444" s="12"/>
      <c r="CD444" s="12"/>
      <c r="CE444" s="12"/>
      <c r="CF444" s="12"/>
      <c r="CG444" s="12"/>
      <c r="CH444" s="12"/>
      <c r="CI444" s="12"/>
      <c r="CJ444" s="12"/>
      <c r="CK444" s="12"/>
      <c r="CL444" s="12"/>
      <c r="CM444" s="12"/>
      <c r="CN444" s="12"/>
      <c r="CO444" s="12"/>
      <c r="CP444" s="12"/>
      <c r="CQ444" s="12"/>
      <c r="CR444" s="12"/>
      <c r="CS444" s="12"/>
      <c r="CT444" s="12"/>
      <c r="CU444" s="12"/>
      <c r="CV444" s="12"/>
      <c r="CW444" s="12"/>
      <c r="CX444" s="12"/>
      <c r="CY444" s="12"/>
      <c r="CZ444" s="12"/>
      <c r="DA444" s="12"/>
      <c r="DB444" s="12"/>
      <c r="DC444" s="12"/>
      <c r="DD444" s="12"/>
      <c r="DH444" s="12"/>
      <c r="DI444" s="12"/>
    </row>
    <row r="445" spans="1:114" x14ac:dyDescent="0.25">
      <c r="A445" s="12" t="s">
        <v>66</v>
      </c>
      <c r="B445" s="12" t="s">
        <v>65</v>
      </c>
      <c r="C445" s="12" t="s">
        <v>65</v>
      </c>
      <c r="D445" s="12" t="s">
        <v>65</v>
      </c>
      <c r="E445" s="12" t="s">
        <v>65</v>
      </c>
      <c r="F445" s="12" t="s">
        <v>65</v>
      </c>
      <c r="G445" s="12" t="s">
        <v>112</v>
      </c>
      <c r="H445" s="12" t="s">
        <v>156</v>
      </c>
      <c r="I445" s="12" t="s">
        <v>126</v>
      </c>
      <c r="J445" s="31">
        <v>42565</v>
      </c>
      <c r="K445" s="12">
        <v>18</v>
      </c>
      <c r="L445" s="12">
        <v>19</v>
      </c>
      <c r="M445" s="12">
        <v>4</v>
      </c>
      <c r="N445" s="12">
        <v>4</v>
      </c>
      <c r="O445" s="12">
        <v>4</v>
      </c>
      <c r="P445" s="12">
        <v>4</v>
      </c>
      <c r="Q445" s="12">
        <v>1</v>
      </c>
      <c r="R445" s="12">
        <v>1</v>
      </c>
      <c r="S445" s="12">
        <v>0</v>
      </c>
      <c r="T445" s="12">
        <v>0</v>
      </c>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v>62.25</v>
      </c>
      <c r="AU445" s="12">
        <v>61.25</v>
      </c>
      <c r="AV445" s="12">
        <v>59.875</v>
      </c>
      <c r="AW445" s="12">
        <v>59.125</v>
      </c>
      <c r="AX445" s="12">
        <v>58.375</v>
      </c>
      <c r="AY445" s="12">
        <v>57.5</v>
      </c>
      <c r="AZ445" s="12">
        <v>57.875</v>
      </c>
      <c r="BA445" s="12">
        <v>61.5</v>
      </c>
      <c r="BB445" s="12">
        <v>66.375</v>
      </c>
      <c r="BC445" s="12">
        <v>70.25</v>
      </c>
      <c r="BD445" s="12">
        <v>74.75</v>
      </c>
      <c r="BE445" s="12">
        <v>79.5</v>
      </c>
      <c r="BF445" s="12">
        <v>83.25</v>
      </c>
      <c r="BG445" s="12">
        <v>84.875</v>
      </c>
      <c r="BH445" s="12">
        <v>85.5</v>
      </c>
      <c r="BI445" s="12">
        <v>84.875</v>
      </c>
      <c r="BJ445" s="12">
        <v>84.125</v>
      </c>
      <c r="BK445" s="12">
        <v>83.125</v>
      </c>
      <c r="BL445" s="12">
        <v>80</v>
      </c>
      <c r="BM445" s="12">
        <v>74</v>
      </c>
      <c r="BN445" s="12">
        <v>67.625</v>
      </c>
      <c r="BO445" s="12">
        <v>62.75</v>
      </c>
      <c r="BP445" s="12">
        <v>60.25</v>
      </c>
      <c r="BQ445" s="12">
        <v>58.875</v>
      </c>
      <c r="BR445" s="12"/>
      <c r="BS445" s="12"/>
      <c r="BT445" s="12"/>
      <c r="BU445" s="12"/>
      <c r="BV445" s="12"/>
      <c r="BW445" s="12"/>
      <c r="BX445" s="12"/>
      <c r="BY445" s="12"/>
      <c r="BZ445" s="12"/>
      <c r="CA445" s="12"/>
      <c r="CB445" s="12"/>
      <c r="CC445" s="12"/>
      <c r="CD445" s="12"/>
      <c r="CE445" s="12"/>
      <c r="CF445" s="12"/>
      <c r="CG445" s="12"/>
      <c r="CH445" s="12"/>
      <c r="CI445" s="12"/>
      <c r="CJ445" s="12"/>
      <c r="CK445" s="12"/>
      <c r="CL445" s="12"/>
      <c r="CM445" s="12"/>
      <c r="CN445" s="12"/>
      <c r="CO445" s="12"/>
      <c r="CP445" s="12"/>
      <c r="CQ445" s="12"/>
      <c r="CR445" s="12"/>
      <c r="CS445" s="12"/>
      <c r="CT445" s="12"/>
      <c r="CU445" s="12"/>
      <c r="CV445" s="12"/>
      <c r="CW445" s="12"/>
      <c r="CX445" s="12"/>
      <c r="CY445" s="12"/>
      <c r="CZ445" s="12"/>
      <c r="DA445" s="12"/>
      <c r="DB445" s="12"/>
      <c r="DC445" s="12"/>
      <c r="DD445" s="12"/>
      <c r="DH445" s="12"/>
      <c r="DI445" s="12"/>
    </row>
    <row r="446" spans="1:114" x14ac:dyDescent="0.25">
      <c r="A446" s="12" t="s">
        <v>66</v>
      </c>
      <c r="B446" s="12" t="s">
        <v>65</v>
      </c>
      <c r="C446" s="12" t="s">
        <v>65</v>
      </c>
      <c r="D446" s="12" t="s">
        <v>65</v>
      </c>
      <c r="E446" s="12" t="s">
        <v>65</v>
      </c>
      <c r="F446" s="12" t="s">
        <v>65</v>
      </c>
      <c r="G446" s="12" t="s">
        <v>112</v>
      </c>
      <c r="H446" s="12" t="s">
        <v>156</v>
      </c>
      <c r="I446" s="12" t="s">
        <v>126</v>
      </c>
      <c r="J446" s="31">
        <v>42576</v>
      </c>
      <c r="K446" s="12">
        <v>16</v>
      </c>
      <c r="L446" s="12">
        <v>19</v>
      </c>
      <c r="M446" s="12">
        <v>4</v>
      </c>
      <c r="N446" s="12">
        <v>4</v>
      </c>
      <c r="O446" s="12">
        <v>4</v>
      </c>
      <c r="P446" s="12">
        <v>4</v>
      </c>
      <c r="Q446" s="12">
        <v>1</v>
      </c>
      <c r="R446" s="12">
        <v>1</v>
      </c>
      <c r="S446" s="12">
        <v>0</v>
      </c>
      <c r="T446" s="12">
        <v>0</v>
      </c>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v>61.125</v>
      </c>
      <c r="AU446" s="12">
        <v>60</v>
      </c>
      <c r="AV446" s="12">
        <v>59.625</v>
      </c>
      <c r="AW446" s="12">
        <v>58.875</v>
      </c>
      <c r="AX446" s="12">
        <v>58</v>
      </c>
      <c r="AY446" s="12">
        <v>56.625</v>
      </c>
      <c r="AZ446" s="12">
        <v>56.625</v>
      </c>
      <c r="BA446" s="12">
        <v>58.75</v>
      </c>
      <c r="BB446" s="12">
        <v>61.375</v>
      </c>
      <c r="BC446" s="12">
        <v>64.625</v>
      </c>
      <c r="BD446" s="12">
        <v>69</v>
      </c>
      <c r="BE446" s="12">
        <v>72.625</v>
      </c>
      <c r="BF446" s="12">
        <v>76.5</v>
      </c>
      <c r="BG446" s="12">
        <v>80.25</v>
      </c>
      <c r="BH446" s="12">
        <v>83.125</v>
      </c>
      <c r="BI446" s="12">
        <v>84.25</v>
      </c>
      <c r="BJ446" s="12">
        <v>84.375</v>
      </c>
      <c r="BK446" s="12">
        <v>83.25</v>
      </c>
      <c r="BL446" s="12">
        <v>80.625</v>
      </c>
      <c r="BM446" s="12">
        <v>76.125</v>
      </c>
      <c r="BN446" s="12">
        <v>70.375</v>
      </c>
      <c r="BO446" s="12">
        <v>66.125</v>
      </c>
      <c r="BP446" s="12">
        <v>64.375</v>
      </c>
      <c r="BQ446" s="12">
        <v>63.125</v>
      </c>
      <c r="BR446" s="12"/>
      <c r="BS446" s="12"/>
      <c r="BT446" s="12"/>
      <c r="BU446" s="12"/>
      <c r="BV446" s="12"/>
      <c r="BW446" s="12"/>
      <c r="BX446" s="12"/>
      <c r="BY446" s="12"/>
      <c r="BZ446" s="12"/>
      <c r="CA446" s="12"/>
      <c r="CB446" s="12"/>
      <c r="CC446" s="12"/>
      <c r="CD446" s="12"/>
      <c r="CE446" s="12"/>
      <c r="CF446" s="12"/>
      <c r="CG446" s="12"/>
      <c r="CH446" s="12"/>
      <c r="CI446" s="12"/>
      <c r="CJ446" s="12"/>
      <c r="CK446" s="12"/>
      <c r="CL446" s="12"/>
      <c r="CM446" s="12"/>
      <c r="CN446" s="12"/>
      <c r="CO446" s="12"/>
      <c r="CP446" s="12"/>
      <c r="CQ446" s="12"/>
      <c r="CR446" s="12"/>
      <c r="CS446" s="12"/>
      <c r="CT446" s="12"/>
      <c r="CU446" s="12"/>
      <c r="CV446" s="12"/>
      <c r="CW446" s="12"/>
      <c r="CX446" s="12"/>
      <c r="CY446" s="12"/>
      <c r="CZ446" s="12"/>
      <c r="DA446" s="12"/>
      <c r="DB446" s="12"/>
      <c r="DC446" s="12"/>
      <c r="DD446" s="12"/>
      <c r="DH446" s="12"/>
      <c r="DI446" s="12"/>
    </row>
    <row r="447" spans="1:114" x14ac:dyDescent="0.25">
      <c r="A447" s="12" t="s">
        <v>66</v>
      </c>
      <c r="B447" s="12" t="s">
        <v>65</v>
      </c>
      <c r="C447" s="12" t="s">
        <v>65</v>
      </c>
      <c r="D447" s="12" t="s">
        <v>65</v>
      </c>
      <c r="E447" s="12" t="s">
        <v>65</v>
      </c>
      <c r="F447" s="12" t="s">
        <v>65</v>
      </c>
      <c r="G447" s="12" t="s">
        <v>112</v>
      </c>
      <c r="H447" s="12" t="s">
        <v>156</v>
      </c>
      <c r="I447" s="12" t="s">
        <v>126</v>
      </c>
      <c r="J447" s="31">
        <v>42578</v>
      </c>
      <c r="K447" s="12">
        <v>16</v>
      </c>
      <c r="L447" s="12">
        <v>19</v>
      </c>
      <c r="M447" s="12">
        <v>4</v>
      </c>
      <c r="N447" s="12">
        <v>4</v>
      </c>
      <c r="O447" s="12">
        <v>4</v>
      </c>
      <c r="P447" s="12">
        <v>4</v>
      </c>
      <c r="Q447" s="12">
        <v>1</v>
      </c>
      <c r="R447" s="12">
        <v>1</v>
      </c>
      <c r="S447" s="12">
        <v>0</v>
      </c>
      <c r="T447" s="12">
        <v>0</v>
      </c>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v>65.25</v>
      </c>
      <c r="AU447" s="12">
        <v>63.625</v>
      </c>
      <c r="AV447" s="12">
        <v>63</v>
      </c>
      <c r="AW447" s="12">
        <v>61.875</v>
      </c>
      <c r="AX447" s="12">
        <v>60.5</v>
      </c>
      <c r="AY447" s="12">
        <v>59.125</v>
      </c>
      <c r="AZ447" s="12">
        <v>59.5</v>
      </c>
      <c r="BA447" s="12">
        <v>62.125</v>
      </c>
      <c r="BB447" s="12">
        <v>66</v>
      </c>
      <c r="BC447" s="12">
        <v>69.875</v>
      </c>
      <c r="BD447" s="12">
        <v>74.5</v>
      </c>
      <c r="BE447" s="12">
        <v>79</v>
      </c>
      <c r="BF447" s="12">
        <v>82.875</v>
      </c>
      <c r="BG447" s="12">
        <v>86.5</v>
      </c>
      <c r="BH447" s="12">
        <v>87.5</v>
      </c>
      <c r="BI447" s="12">
        <v>87.125</v>
      </c>
      <c r="BJ447" s="12">
        <v>85.25</v>
      </c>
      <c r="BK447" s="12">
        <v>83.875</v>
      </c>
      <c r="BL447" s="12">
        <v>79.5</v>
      </c>
      <c r="BM447" s="12">
        <v>73.875</v>
      </c>
      <c r="BN447" s="12">
        <v>68.25</v>
      </c>
      <c r="BO447" s="12">
        <v>64.625</v>
      </c>
      <c r="BP447" s="12">
        <v>62</v>
      </c>
      <c r="BQ447" s="12">
        <v>61</v>
      </c>
      <c r="BR447" s="12"/>
      <c r="BS447" s="12"/>
      <c r="BT447" s="12"/>
      <c r="BU447" s="12"/>
      <c r="BV447" s="12"/>
      <c r="BW447" s="12"/>
      <c r="BX447" s="12"/>
      <c r="BY447" s="12"/>
      <c r="BZ447" s="12"/>
      <c r="CA447" s="12"/>
      <c r="CB447" s="12"/>
      <c r="CC447" s="12"/>
      <c r="CD447" s="12"/>
      <c r="CE447" s="12"/>
      <c r="CF447" s="12"/>
      <c r="CG447" s="12"/>
      <c r="CH447" s="12"/>
      <c r="CI447" s="12"/>
      <c r="CJ447" s="12"/>
      <c r="CK447" s="12"/>
      <c r="CL447" s="12"/>
      <c r="CM447" s="12"/>
      <c r="CN447" s="12"/>
      <c r="CO447" s="12"/>
      <c r="CP447" s="12"/>
      <c r="CQ447" s="12"/>
      <c r="CR447" s="12"/>
      <c r="CS447" s="12"/>
      <c r="CT447" s="12"/>
      <c r="CU447" s="12"/>
      <c r="CV447" s="12"/>
      <c r="CW447" s="12"/>
      <c r="CX447" s="12"/>
      <c r="CY447" s="12"/>
      <c r="CZ447" s="12"/>
      <c r="DA447" s="12"/>
      <c r="DB447" s="12"/>
      <c r="DC447" s="12"/>
      <c r="DD447" s="12"/>
      <c r="DH447" s="12"/>
      <c r="DI447" s="12"/>
    </row>
    <row r="448" spans="1:114" x14ac:dyDescent="0.25">
      <c r="A448" s="12" t="s">
        <v>66</v>
      </c>
      <c r="B448" s="12" t="s">
        <v>65</v>
      </c>
      <c r="C448" s="12" t="s">
        <v>65</v>
      </c>
      <c r="D448" s="12" t="s">
        <v>65</v>
      </c>
      <c r="E448" s="12" t="s">
        <v>65</v>
      </c>
      <c r="F448" s="12" t="s">
        <v>65</v>
      </c>
      <c r="G448" s="12" t="s">
        <v>112</v>
      </c>
      <c r="H448" s="12" t="s">
        <v>156</v>
      </c>
      <c r="I448" s="12" t="s">
        <v>126</v>
      </c>
      <c r="J448" s="31">
        <v>42579</v>
      </c>
      <c r="K448" s="12">
        <v>16</v>
      </c>
      <c r="L448" s="12">
        <v>19</v>
      </c>
      <c r="M448" s="12">
        <v>4</v>
      </c>
      <c r="N448" s="12">
        <v>4</v>
      </c>
      <c r="O448" s="12">
        <v>4</v>
      </c>
      <c r="P448" s="12">
        <v>4</v>
      </c>
      <c r="Q448" s="12">
        <v>1</v>
      </c>
      <c r="R448" s="12">
        <v>1</v>
      </c>
      <c r="S448" s="12">
        <v>0</v>
      </c>
      <c r="T448" s="12">
        <v>0</v>
      </c>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v>59.625</v>
      </c>
      <c r="AU448" s="12">
        <v>59</v>
      </c>
      <c r="AV448" s="12">
        <v>58.625</v>
      </c>
      <c r="AW448" s="12">
        <v>58.5</v>
      </c>
      <c r="AX448" s="12">
        <v>57.375</v>
      </c>
      <c r="AY448" s="12">
        <v>57.125</v>
      </c>
      <c r="AZ448" s="12">
        <v>56.625</v>
      </c>
      <c r="BA448" s="12">
        <v>57.875</v>
      </c>
      <c r="BB448" s="12">
        <v>60.75</v>
      </c>
      <c r="BC448" s="12">
        <v>64.75</v>
      </c>
      <c r="BD448" s="12">
        <v>70.25</v>
      </c>
      <c r="BE448" s="12">
        <v>75.375</v>
      </c>
      <c r="BF448" s="12">
        <v>80.125</v>
      </c>
      <c r="BG448" s="12">
        <v>84.875</v>
      </c>
      <c r="BH448" s="12">
        <v>86.625</v>
      </c>
      <c r="BI448" s="12">
        <v>86</v>
      </c>
      <c r="BJ448" s="12">
        <v>85.625</v>
      </c>
      <c r="BK448" s="12">
        <v>83.375</v>
      </c>
      <c r="BL448" s="12">
        <v>80.125</v>
      </c>
      <c r="BM448" s="12">
        <v>74.25</v>
      </c>
      <c r="BN448" s="12">
        <v>68.375</v>
      </c>
      <c r="BO448" s="12">
        <v>64.25</v>
      </c>
      <c r="BP448" s="12">
        <v>63</v>
      </c>
      <c r="BQ448" s="12">
        <v>61.375</v>
      </c>
      <c r="BR448" s="12"/>
      <c r="BS448" s="12"/>
      <c r="BT448" s="12"/>
      <c r="BU448" s="12"/>
      <c r="BV448" s="12"/>
      <c r="BW448" s="12"/>
      <c r="BX448" s="12"/>
      <c r="BY448" s="12"/>
      <c r="BZ448" s="12"/>
      <c r="CA448" s="12"/>
      <c r="CB448" s="12"/>
      <c r="CC448" s="12"/>
      <c r="CD448" s="12"/>
      <c r="CE448" s="12"/>
      <c r="CF448" s="12"/>
      <c r="CG448" s="12"/>
      <c r="CH448" s="12"/>
      <c r="CI448" s="12"/>
      <c r="CJ448" s="12"/>
      <c r="CK448" s="12"/>
      <c r="CL448" s="12"/>
      <c r="CM448" s="12"/>
      <c r="CN448" s="12"/>
      <c r="CO448" s="12"/>
      <c r="CP448" s="12"/>
      <c r="CQ448" s="12"/>
      <c r="CR448" s="12"/>
      <c r="CS448" s="12"/>
      <c r="CT448" s="12"/>
      <c r="CU448" s="12"/>
      <c r="CV448" s="12"/>
      <c r="CW448" s="12"/>
      <c r="CX448" s="12"/>
      <c r="CY448" s="12"/>
      <c r="CZ448" s="12"/>
      <c r="DA448" s="12"/>
      <c r="DB448" s="12"/>
      <c r="DC448" s="12"/>
      <c r="DD448" s="12"/>
      <c r="DH448" s="12"/>
      <c r="DI448" s="12"/>
    </row>
    <row r="449" spans="1:119" x14ac:dyDescent="0.25">
      <c r="A449" s="12" t="s">
        <v>66</v>
      </c>
      <c r="B449" s="12" t="s">
        <v>65</v>
      </c>
      <c r="C449" s="12" t="s">
        <v>65</v>
      </c>
      <c r="D449" s="12" t="s">
        <v>65</v>
      </c>
      <c r="E449" s="12" t="s">
        <v>65</v>
      </c>
      <c r="F449" s="12" t="s">
        <v>65</v>
      </c>
      <c r="G449" s="12" t="s">
        <v>112</v>
      </c>
      <c r="H449" s="12" t="s">
        <v>156</v>
      </c>
      <c r="I449" s="12" t="s">
        <v>126</v>
      </c>
      <c r="J449" s="31">
        <v>42580</v>
      </c>
      <c r="K449" s="12">
        <v>16</v>
      </c>
      <c r="L449" s="12">
        <v>19</v>
      </c>
      <c r="M449" s="12">
        <v>4</v>
      </c>
      <c r="N449" s="12">
        <v>4</v>
      </c>
      <c r="O449" s="12">
        <v>4</v>
      </c>
      <c r="P449" s="12">
        <v>4</v>
      </c>
      <c r="Q449" s="12">
        <v>1</v>
      </c>
      <c r="R449" s="12">
        <v>1</v>
      </c>
      <c r="S449" s="12">
        <v>0</v>
      </c>
      <c r="T449" s="12">
        <v>0</v>
      </c>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v>60.5</v>
      </c>
      <c r="AU449" s="12">
        <v>59.625</v>
      </c>
      <c r="AV449" s="12">
        <v>58.25</v>
      </c>
      <c r="AW449" s="12">
        <v>58.125</v>
      </c>
      <c r="AX449" s="12">
        <v>57.375</v>
      </c>
      <c r="AY449" s="12">
        <v>57.125</v>
      </c>
      <c r="AZ449" s="12">
        <v>56.875</v>
      </c>
      <c r="BA449" s="12">
        <v>59.125</v>
      </c>
      <c r="BB449" s="12">
        <v>62.625</v>
      </c>
      <c r="BC449" s="12">
        <v>66.375</v>
      </c>
      <c r="BD449" s="12">
        <v>71.5</v>
      </c>
      <c r="BE449" s="12">
        <v>76.25</v>
      </c>
      <c r="BF449" s="12">
        <v>80.625</v>
      </c>
      <c r="BG449" s="12">
        <v>84</v>
      </c>
      <c r="BH449" s="12">
        <v>86.125</v>
      </c>
      <c r="BI449" s="12">
        <v>87.625</v>
      </c>
      <c r="BJ449" s="12">
        <v>87.125</v>
      </c>
      <c r="BK449" s="12">
        <v>84.25</v>
      </c>
      <c r="BL449" s="12">
        <v>79.875</v>
      </c>
      <c r="BM449" s="12">
        <v>74.375</v>
      </c>
      <c r="BN449" s="12">
        <v>68.5</v>
      </c>
      <c r="BO449" s="12">
        <v>64.625</v>
      </c>
      <c r="BP449" s="12">
        <v>62.5</v>
      </c>
      <c r="BQ449" s="12">
        <v>61.125</v>
      </c>
      <c r="BR449" s="12"/>
      <c r="BS449" s="12"/>
      <c r="BT449" s="12"/>
      <c r="BU449" s="12"/>
      <c r="BV449" s="12"/>
      <c r="BW449" s="12"/>
      <c r="BX449" s="12"/>
      <c r="BY449" s="12"/>
      <c r="BZ449" s="12"/>
      <c r="CA449" s="12"/>
      <c r="CB449" s="12"/>
      <c r="CC449" s="12"/>
      <c r="CD449" s="12"/>
      <c r="CE449" s="12"/>
      <c r="CF449" s="12"/>
      <c r="CG449" s="12"/>
      <c r="CH449" s="12"/>
      <c r="CI449" s="12"/>
      <c r="CJ449" s="12"/>
      <c r="CK449" s="12"/>
      <c r="CL449" s="12"/>
      <c r="CM449" s="12"/>
      <c r="CN449" s="12"/>
      <c r="CO449" s="12"/>
      <c r="CP449" s="12"/>
      <c r="CQ449" s="12"/>
      <c r="CR449" s="12"/>
      <c r="CS449" s="12"/>
      <c r="CT449" s="12"/>
      <c r="CU449" s="12"/>
      <c r="CV449" s="12"/>
      <c r="CW449" s="12"/>
      <c r="CX449" s="12"/>
      <c r="CY449" s="12"/>
      <c r="CZ449" s="12"/>
      <c r="DA449" s="12"/>
      <c r="DB449" s="12"/>
      <c r="DC449" s="12"/>
      <c r="DD449" s="12"/>
      <c r="DH449" s="12"/>
      <c r="DI449" s="12"/>
    </row>
    <row r="450" spans="1:119" x14ac:dyDescent="0.25">
      <c r="A450" s="12" t="s">
        <v>66</v>
      </c>
      <c r="B450" s="12" t="s">
        <v>65</v>
      </c>
      <c r="C450" s="12" t="s">
        <v>65</v>
      </c>
      <c r="D450" s="12" t="s">
        <v>65</v>
      </c>
      <c r="E450" s="12" t="s">
        <v>65</v>
      </c>
      <c r="F450" s="12" t="s">
        <v>65</v>
      </c>
      <c r="G450" s="12" t="s">
        <v>112</v>
      </c>
      <c r="H450" s="12" t="s">
        <v>156</v>
      </c>
      <c r="I450" s="12" t="s">
        <v>126</v>
      </c>
      <c r="J450" s="31">
        <v>42597</v>
      </c>
      <c r="K450" s="12">
        <v>16</v>
      </c>
      <c r="L450" s="12">
        <v>19</v>
      </c>
      <c r="M450" s="12">
        <v>3</v>
      </c>
      <c r="N450" s="12">
        <v>3</v>
      </c>
      <c r="O450" s="12">
        <v>3</v>
      </c>
      <c r="P450" s="12">
        <v>3</v>
      </c>
      <c r="Q450" s="12">
        <v>1</v>
      </c>
      <c r="R450" s="12">
        <v>1</v>
      </c>
      <c r="S450" s="12">
        <v>0</v>
      </c>
      <c r="T450" s="12">
        <v>0</v>
      </c>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v>61</v>
      </c>
      <c r="AU450" s="12">
        <v>60.166670000000003</v>
      </c>
      <c r="AV450" s="12">
        <v>59</v>
      </c>
      <c r="AW450" s="12">
        <v>58.166670000000003</v>
      </c>
      <c r="AX450" s="12">
        <v>57.5</v>
      </c>
      <c r="AY450" s="12">
        <v>57</v>
      </c>
      <c r="AZ450" s="12">
        <v>56.333329999999997</v>
      </c>
      <c r="BA450" s="12">
        <v>57.5</v>
      </c>
      <c r="BB450" s="12">
        <v>59.333329999999997</v>
      </c>
      <c r="BC450" s="12">
        <v>61.333329999999997</v>
      </c>
      <c r="BD450" s="12">
        <v>64.333340000000007</v>
      </c>
      <c r="BE450" s="12">
        <v>68.333340000000007</v>
      </c>
      <c r="BF450" s="12">
        <v>73.333340000000007</v>
      </c>
      <c r="BG450" s="12">
        <v>77.5</v>
      </c>
      <c r="BH450" s="12">
        <v>81</v>
      </c>
      <c r="BI450" s="12">
        <v>83.666659999999993</v>
      </c>
      <c r="BJ450" s="12">
        <v>83.833340000000007</v>
      </c>
      <c r="BK450" s="12">
        <v>81.5</v>
      </c>
      <c r="BL450" s="12">
        <v>78.5</v>
      </c>
      <c r="BM450" s="12">
        <v>72.833340000000007</v>
      </c>
      <c r="BN450" s="12">
        <v>66.833340000000007</v>
      </c>
      <c r="BO450" s="12">
        <v>62.666670000000003</v>
      </c>
      <c r="BP450" s="12">
        <v>61.166670000000003</v>
      </c>
      <c r="BQ450" s="12">
        <v>60</v>
      </c>
      <c r="BR450" s="12"/>
      <c r="BS450" s="12"/>
      <c r="BT450" s="12"/>
      <c r="BU450" s="12"/>
      <c r="BV450" s="12"/>
      <c r="BW450" s="12"/>
      <c r="BX450" s="12"/>
      <c r="BY450" s="12"/>
      <c r="BZ450" s="12"/>
      <c r="CA450" s="12"/>
      <c r="CB450" s="12"/>
      <c r="CC450" s="12"/>
      <c r="CD450" s="12"/>
      <c r="CE450" s="12"/>
      <c r="CF450" s="12"/>
      <c r="CG450" s="12"/>
      <c r="CH450" s="12"/>
      <c r="CI450" s="12"/>
      <c r="CJ450" s="12"/>
      <c r="CK450" s="12"/>
      <c r="CL450" s="12"/>
      <c r="CM450" s="12"/>
      <c r="CN450" s="12"/>
      <c r="CO450" s="12"/>
      <c r="CP450" s="12"/>
      <c r="CQ450" s="12"/>
      <c r="CR450" s="12"/>
      <c r="CS450" s="12"/>
      <c r="CT450" s="12"/>
      <c r="CU450" s="12"/>
      <c r="CV450" s="12"/>
      <c r="CW450" s="12"/>
      <c r="CX450" s="12"/>
      <c r="CY450" s="12"/>
      <c r="CZ450" s="12"/>
      <c r="DA450" s="12"/>
      <c r="DB450" s="12"/>
      <c r="DC450" s="12"/>
      <c r="DD450" s="12"/>
      <c r="DH450" s="12"/>
      <c r="DI450" s="12"/>
    </row>
    <row r="451" spans="1:119" x14ac:dyDescent="0.25">
      <c r="A451" s="12" t="s">
        <v>66</v>
      </c>
      <c r="B451" s="12" t="s">
        <v>65</v>
      </c>
      <c r="C451" s="12" t="s">
        <v>65</v>
      </c>
      <c r="D451" s="12" t="s">
        <v>65</v>
      </c>
      <c r="E451" s="12" t="s">
        <v>65</v>
      </c>
      <c r="F451" s="12" t="s">
        <v>65</v>
      </c>
      <c r="G451" s="12" t="s">
        <v>112</v>
      </c>
      <c r="H451" s="12" t="s">
        <v>156</v>
      </c>
      <c r="I451" s="12" t="s">
        <v>126</v>
      </c>
      <c r="J451" s="31">
        <v>42598</v>
      </c>
      <c r="K451" s="12">
        <v>16</v>
      </c>
      <c r="L451" s="12">
        <v>19</v>
      </c>
      <c r="M451" s="12">
        <v>3</v>
      </c>
      <c r="N451" s="12">
        <v>3</v>
      </c>
      <c r="O451" s="12">
        <v>3</v>
      </c>
      <c r="P451" s="12">
        <v>3</v>
      </c>
      <c r="Q451" s="12">
        <v>1</v>
      </c>
      <c r="R451" s="12">
        <v>1</v>
      </c>
      <c r="S451" s="12">
        <v>0</v>
      </c>
      <c r="T451" s="12">
        <v>0</v>
      </c>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v>59.833329999999997</v>
      </c>
      <c r="AU451" s="12">
        <v>59.833329999999997</v>
      </c>
      <c r="AV451" s="12">
        <v>58.166670000000003</v>
      </c>
      <c r="AW451" s="12">
        <v>58.166670000000003</v>
      </c>
      <c r="AX451" s="12">
        <v>56.833329999999997</v>
      </c>
      <c r="AY451" s="12">
        <v>56.333329999999997</v>
      </c>
      <c r="AZ451" s="12">
        <v>56</v>
      </c>
      <c r="BA451" s="12">
        <v>57.5</v>
      </c>
      <c r="BB451" s="12">
        <v>58.833329999999997</v>
      </c>
      <c r="BC451" s="12">
        <v>61.833329999999997</v>
      </c>
      <c r="BD451" s="12">
        <v>67.5</v>
      </c>
      <c r="BE451" s="12">
        <v>73.333340000000007</v>
      </c>
      <c r="BF451" s="12">
        <v>78.333340000000007</v>
      </c>
      <c r="BG451" s="12">
        <v>83.833340000000007</v>
      </c>
      <c r="BH451" s="12">
        <v>87</v>
      </c>
      <c r="BI451" s="12">
        <v>86</v>
      </c>
      <c r="BJ451" s="12">
        <v>85.333340000000007</v>
      </c>
      <c r="BK451" s="12">
        <v>84.5</v>
      </c>
      <c r="BL451" s="12">
        <v>80</v>
      </c>
      <c r="BM451" s="12">
        <v>73.166659999999993</v>
      </c>
      <c r="BN451" s="12">
        <v>67.666659999999993</v>
      </c>
      <c r="BO451" s="12">
        <v>64.5</v>
      </c>
      <c r="BP451" s="12">
        <v>62.833329999999997</v>
      </c>
      <c r="BQ451" s="12">
        <v>62.666670000000003</v>
      </c>
      <c r="BR451" s="12"/>
      <c r="BS451" s="12"/>
      <c r="BT451" s="12"/>
      <c r="BU451" s="12"/>
      <c r="BV451" s="12"/>
      <c r="BW451" s="12"/>
      <c r="BX451" s="12"/>
      <c r="BY451" s="12"/>
      <c r="BZ451" s="12"/>
      <c r="CA451" s="12"/>
      <c r="CB451" s="12"/>
      <c r="CC451" s="12"/>
      <c r="CD451" s="12"/>
      <c r="CE451" s="12"/>
      <c r="CF451" s="12"/>
      <c r="CG451" s="12"/>
      <c r="CH451" s="12"/>
      <c r="CI451" s="12"/>
      <c r="CJ451" s="12"/>
      <c r="CK451" s="12"/>
      <c r="CL451" s="12"/>
      <c r="CM451" s="12"/>
      <c r="CN451" s="12"/>
      <c r="CO451" s="12"/>
      <c r="CP451" s="12"/>
      <c r="CQ451" s="12"/>
      <c r="CR451" s="12"/>
      <c r="CS451" s="12"/>
      <c r="CT451" s="12"/>
      <c r="CU451" s="12"/>
      <c r="CV451" s="12"/>
      <c r="CW451" s="12"/>
      <c r="CX451" s="12"/>
      <c r="CY451" s="12"/>
      <c r="CZ451" s="12"/>
      <c r="DA451" s="12"/>
      <c r="DB451" s="12"/>
      <c r="DC451" s="12"/>
      <c r="DD451" s="12"/>
      <c r="DH451" s="12"/>
      <c r="DI451" s="12"/>
    </row>
    <row r="452" spans="1:119" x14ac:dyDescent="0.25">
      <c r="A452" s="12" t="s">
        <v>66</v>
      </c>
      <c r="B452" s="12" t="s">
        <v>65</v>
      </c>
      <c r="C452" s="12" t="s">
        <v>65</v>
      </c>
      <c r="D452" s="12" t="s">
        <v>65</v>
      </c>
      <c r="E452" s="12" t="s">
        <v>65</v>
      </c>
      <c r="F452" s="12" t="s">
        <v>65</v>
      </c>
      <c r="G452" s="12" t="s">
        <v>112</v>
      </c>
      <c r="H452" s="12" t="s">
        <v>156</v>
      </c>
      <c r="I452" s="12" t="s">
        <v>126</v>
      </c>
      <c r="J452" s="31">
        <v>42599</v>
      </c>
      <c r="K452" s="12">
        <v>16</v>
      </c>
      <c r="L452" s="12">
        <v>19</v>
      </c>
      <c r="M452" s="12">
        <v>3</v>
      </c>
      <c r="N452" s="12">
        <v>3</v>
      </c>
      <c r="O452" s="12">
        <v>3</v>
      </c>
      <c r="P452" s="12">
        <v>3</v>
      </c>
      <c r="Q452" s="12">
        <v>1</v>
      </c>
      <c r="R452" s="12">
        <v>1</v>
      </c>
      <c r="S452" s="12">
        <v>0</v>
      </c>
      <c r="T452" s="12">
        <v>0</v>
      </c>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v>61.666670000000003</v>
      </c>
      <c r="AU452" s="12">
        <v>61</v>
      </c>
      <c r="AV452" s="12">
        <v>60.5</v>
      </c>
      <c r="AW452" s="12">
        <v>59</v>
      </c>
      <c r="AX452" s="12">
        <v>58.166670000000003</v>
      </c>
      <c r="AY452" s="12">
        <v>58.333329999999997</v>
      </c>
      <c r="AZ452" s="12">
        <v>58</v>
      </c>
      <c r="BA452" s="12">
        <v>59.5</v>
      </c>
      <c r="BB452" s="12">
        <v>61.666670000000003</v>
      </c>
      <c r="BC452" s="12">
        <v>65</v>
      </c>
      <c r="BD452" s="12">
        <v>69.666659999999993</v>
      </c>
      <c r="BE452" s="12">
        <v>74.666659999999993</v>
      </c>
      <c r="BF452" s="12">
        <v>80</v>
      </c>
      <c r="BG452" s="12">
        <v>84.333340000000007</v>
      </c>
      <c r="BH452" s="12">
        <v>86.5</v>
      </c>
      <c r="BI452" s="12">
        <v>86.166659999999993</v>
      </c>
      <c r="BJ452" s="12">
        <v>84.833340000000007</v>
      </c>
      <c r="BK452" s="12">
        <v>82.333340000000007</v>
      </c>
      <c r="BL452" s="12">
        <v>80</v>
      </c>
      <c r="BM452" s="12">
        <v>75.166659999999993</v>
      </c>
      <c r="BN452" s="12">
        <v>69.166659999999993</v>
      </c>
      <c r="BO452" s="12">
        <v>65.666659999999993</v>
      </c>
      <c r="BP452" s="12">
        <v>64.666659999999993</v>
      </c>
      <c r="BQ452" s="12">
        <v>64.333340000000007</v>
      </c>
      <c r="BR452" s="12"/>
      <c r="BS452" s="12"/>
      <c r="BT452" s="12"/>
      <c r="BU452" s="12"/>
      <c r="BV452" s="12"/>
      <c r="BW452" s="12"/>
      <c r="BX452" s="12"/>
      <c r="BY452" s="12"/>
      <c r="BZ452" s="12"/>
      <c r="CA452" s="12"/>
      <c r="CB452" s="12"/>
      <c r="CC452" s="12"/>
      <c r="CD452" s="12"/>
      <c r="CE452" s="12"/>
      <c r="CF452" s="12"/>
      <c r="CG452" s="12"/>
      <c r="CH452" s="12"/>
      <c r="CI452" s="12"/>
      <c r="CJ452" s="12"/>
      <c r="CK452" s="12"/>
      <c r="CL452" s="12"/>
      <c r="CM452" s="12"/>
      <c r="CN452" s="12"/>
      <c r="CO452" s="12"/>
      <c r="CP452" s="12"/>
      <c r="CQ452" s="12"/>
      <c r="CR452" s="12"/>
      <c r="CS452" s="12"/>
      <c r="CT452" s="12"/>
      <c r="CU452" s="12"/>
      <c r="CV452" s="12"/>
      <c r="CW452" s="12"/>
      <c r="CX452" s="12"/>
      <c r="CY452" s="12"/>
      <c r="CZ452" s="12"/>
      <c r="DA452" s="12"/>
      <c r="DB452" s="12"/>
      <c r="DC452" s="12"/>
      <c r="DD452" s="12"/>
      <c r="DH452" s="12"/>
      <c r="DI452" s="12"/>
    </row>
    <row r="453" spans="1:119" x14ac:dyDescent="0.25">
      <c r="A453" s="12" t="s">
        <v>66</v>
      </c>
      <c r="B453" s="12" t="s">
        <v>65</v>
      </c>
      <c r="C453" s="12" t="s">
        <v>65</v>
      </c>
      <c r="D453" s="12" t="s">
        <v>65</v>
      </c>
      <c r="E453" s="12" t="s">
        <v>65</v>
      </c>
      <c r="F453" s="12" t="s">
        <v>65</v>
      </c>
      <c r="G453" s="12" t="s">
        <v>112</v>
      </c>
      <c r="H453" s="12" t="s">
        <v>156</v>
      </c>
      <c r="I453" s="12" t="s">
        <v>126</v>
      </c>
      <c r="J453" s="31">
        <v>42639</v>
      </c>
      <c r="K453" s="12">
        <v>17</v>
      </c>
      <c r="L453" s="12">
        <v>19</v>
      </c>
      <c r="M453" s="12">
        <v>1</v>
      </c>
      <c r="N453" s="12">
        <v>1</v>
      </c>
      <c r="O453" s="12">
        <v>1</v>
      </c>
      <c r="P453" s="12">
        <v>1</v>
      </c>
      <c r="Q453" s="12">
        <v>1</v>
      </c>
      <c r="R453" s="12">
        <v>1</v>
      </c>
      <c r="S453" s="12">
        <v>0</v>
      </c>
      <c r="T453" s="12">
        <v>1</v>
      </c>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v>65</v>
      </c>
      <c r="AU453" s="12">
        <v>65</v>
      </c>
      <c r="AV453" s="12">
        <v>62</v>
      </c>
      <c r="AW453" s="12">
        <v>59</v>
      </c>
      <c r="AX453" s="12">
        <v>58.5</v>
      </c>
      <c r="AY453" s="12">
        <v>58</v>
      </c>
      <c r="AZ453" s="12">
        <v>58.5</v>
      </c>
      <c r="BA453" s="12">
        <v>60</v>
      </c>
      <c r="BB453" s="12">
        <v>68</v>
      </c>
      <c r="BC453" s="12">
        <v>78</v>
      </c>
      <c r="BD453" s="12">
        <v>83</v>
      </c>
      <c r="BE453" s="12">
        <v>87</v>
      </c>
      <c r="BF453" s="12">
        <v>90</v>
      </c>
      <c r="BG453" s="12">
        <v>92</v>
      </c>
      <c r="BH453" s="12">
        <v>94.5</v>
      </c>
      <c r="BI453" s="12">
        <v>95</v>
      </c>
      <c r="BJ453" s="12">
        <v>95.5</v>
      </c>
      <c r="BK453" s="12">
        <v>95</v>
      </c>
      <c r="BL453" s="12">
        <v>87</v>
      </c>
      <c r="BM453" s="12">
        <v>76.5</v>
      </c>
      <c r="BN453" s="12">
        <v>73.5</v>
      </c>
      <c r="BO453" s="12">
        <v>71.5</v>
      </c>
      <c r="BP453" s="12">
        <v>69.5</v>
      </c>
      <c r="BQ453" s="12">
        <v>67</v>
      </c>
      <c r="BR453" s="12"/>
      <c r="BS453" s="12"/>
      <c r="BT453" s="12"/>
      <c r="BU453" s="12"/>
      <c r="BV453" s="12"/>
      <c r="BW453" s="12"/>
      <c r="BX453" s="12"/>
      <c r="BY453" s="12"/>
      <c r="BZ453" s="12"/>
      <c r="CA453" s="12"/>
      <c r="CB453" s="12"/>
      <c r="CC453" s="12"/>
      <c r="CD453" s="12"/>
      <c r="CE453" s="12"/>
      <c r="CF453" s="12"/>
      <c r="CG453" s="12"/>
      <c r="CH453" s="12"/>
      <c r="CI453" s="12"/>
      <c r="CJ453" s="12"/>
      <c r="CK453" s="12"/>
      <c r="CL453" s="12"/>
      <c r="CM453" s="12"/>
      <c r="CN453" s="12"/>
      <c r="CO453" s="12"/>
      <c r="CP453" s="12"/>
      <c r="CQ453" s="12"/>
      <c r="CR453" s="12"/>
      <c r="CS453" s="12"/>
      <c r="CT453" s="12"/>
      <c r="CU453" s="12"/>
      <c r="CV453" s="12"/>
      <c r="CW453" s="12"/>
      <c r="CX453" s="12"/>
      <c r="CY453" s="12"/>
      <c r="CZ453" s="12"/>
      <c r="DA453" s="12"/>
      <c r="DB453" s="12"/>
      <c r="DC453" s="12"/>
      <c r="DD453" s="12"/>
      <c r="DH453" s="12"/>
      <c r="DI453" s="12"/>
    </row>
    <row r="454" spans="1:119" x14ac:dyDescent="0.25">
      <c r="A454" s="12" t="s">
        <v>66</v>
      </c>
      <c r="B454" s="12" t="s">
        <v>65</v>
      </c>
      <c r="C454" s="12" t="s">
        <v>65</v>
      </c>
      <c r="D454" s="12" t="s">
        <v>65</v>
      </c>
      <c r="E454" s="12" t="s">
        <v>65</v>
      </c>
      <c r="F454" s="12" t="s">
        <v>65</v>
      </c>
      <c r="G454" s="12" t="s">
        <v>112</v>
      </c>
      <c r="H454" s="12" t="s">
        <v>156</v>
      </c>
      <c r="I454" s="12" t="s">
        <v>126</v>
      </c>
      <c r="J454" s="31">
        <v>42640</v>
      </c>
      <c r="K454" s="12">
        <v>17</v>
      </c>
      <c r="L454" s="12">
        <v>19</v>
      </c>
      <c r="M454" s="12">
        <v>1</v>
      </c>
      <c r="N454" s="12">
        <v>1</v>
      </c>
      <c r="O454" s="12">
        <v>1</v>
      </c>
      <c r="P454" s="12">
        <v>1</v>
      </c>
      <c r="Q454" s="12">
        <v>1</v>
      </c>
      <c r="R454" s="12">
        <v>1</v>
      </c>
      <c r="S454" s="12">
        <v>1</v>
      </c>
      <c r="T454" s="12">
        <v>1</v>
      </c>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v>65.5</v>
      </c>
      <c r="AU454" s="12">
        <v>64.5</v>
      </c>
      <c r="AV454" s="12">
        <v>63</v>
      </c>
      <c r="AW454" s="12">
        <v>62</v>
      </c>
      <c r="AX454" s="12">
        <v>59.5</v>
      </c>
      <c r="AY454" s="12">
        <v>59</v>
      </c>
      <c r="AZ454" s="12">
        <v>60.5</v>
      </c>
      <c r="BA454" s="12">
        <v>61</v>
      </c>
      <c r="BB454" s="12">
        <v>66</v>
      </c>
      <c r="BC454" s="12">
        <v>74.5</v>
      </c>
      <c r="BD454" s="12">
        <v>81.5</v>
      </c>
      <c r="BE454" s="12">
        <v>86</v>
      </c>
      <c r="BF454" s="12">
        <v>89</v>
      </c>
      <c r="BG454" s="12">
        <v>91.5</v>
      </c>
      <c r="BH454" s="12">
        <v>93</v>
      </c>
      <c r="BI454" s="12">
        <v>94</v>
      </c>
      <c r="BJ454" s="12">
        <v>94.5</v>
      </c>
      <c r="BK454" s="12">
        <v>94</v>
      </c>
      <c r="BL454" s="12">
        <v>87</v>
      </c>
      <c r="BM454" s="12">
        <v>78</v>
      </c>
      <c r="BN454" s="12">
        <v>73.5</v>
      </c>
      <c r="BO454" s="12">
        <v>71</v>
      </c>
      <c r="BP454" s="12">
        <v>69.5</v>
      </c>
      <c r="BQ454" s="12">
        <v>70</v>
      </c>
      <c r="BR454" s="12"/>
      <c r="BS454" s="12"/>
      <c r="BT454" s="12"/>
      <c r="BU454" s="12"/>
      <c r="BV454" s="12"/>
      <c r="BW454" s="12"/>
      <c r="BX454" s="12"/>
      <c r="BY454" s="12"/>
      <c r="BZ454" s="12"/>
      <c r="CA454" s="12"/>
      <c r="CB454" s="12"/>
      <c r="CC454" s="12"/>
      <c r="CD454" s="12"/>
      <c r="CE454" s="12"/>
      <c r="CF454" s="12"/>
      <c r="CG454" s="12"/>
      <c r="CH454" s="12"/>
      <c r="CI454" s="12"/>
      <c r="CJ454" s="12"/>
      <c r="CK454" s="12"/>
      <c r="CL454" s="12"/>
      <c r="CM454" s="12"/>
      <c r="CN454" s="12"/>
      <c r="CO454" s="12"/>
      <c r="CP454" s="12"/>
      <c r="CQ454" s="12"/>
      <c r="CR454" s="12"/>
      <c r="CS454" s="12"/>
      <c r="CT454" s="12"/>
      <c r="CU454" s="12"/>
      <c r="CV454" s="12"/>
      <c r="CW454" s="12"/>
      <c r="CX454" s="12"/>
      <c r="CY454" s="12"/>
      <c r="CZ454" s="12"/>
      <c r="DA454" s="12"/>
      <c r="DB454" s="12"/>
      <c r="DC454" s="12"/>
      <c r="DD454" s="12"/>
      <c r="DH454" s="12"/>
      <c r="DI454" s="12"/>
    </row>
    <row r="455" spans="1:119" x14ac:dyDescent="0.25">
      <c r="A455" s="12" t="s">
        <v>66</v>
      </c>
      <c r="B455" s="12" t="s">
        <v>65</v>
      </c>
      <c r="C455" s="12" t="s">
        <v>65</v>
      </c>
      <c r="D455" s="12" t="s">
        <v>65</v>
      </c>
      <c r="E455" s="12" t="s">
        <v>65</v>
      </c>
      <c r="F455" s="12" t="s">
        <v>65</v>
      </c>
      <c r="G455" s="12" t="s">
        <v>112</v>
      </c>
      <c r="H455" s="12" t="s">
        <v>156</v>
      </c>
      <c r="I455" s="12" t="s">
        <v>126</v>
      </c>
      <c r="K455" s="12">
        <v>16</v>
      </c>
      <c r="L455" s="12">
        <v>19</v>
      </c>
      <c r="M455" s="12">
        <v>3</v>
      </c>
      <c r="N455" s="12">
        <v>3</v>
      </c>
      <c r="O455" s="12">
        <v>3</v>
      </c>
      <c r="P455" s="12">
        <v>3</v>
      </c>
      <c r="Q455" s="12">
        <v>1</v>
      </c>
      <c r="R455" s="12">
        <v>1</v>
      </c>
      <c r="S455" s="12">
        <v>0</v>
      </c>
      <c r="T455" s="12">
        <v>0</v>
      </c>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v>61.875</v>
      </c>
      <c r="AU455" s="12">
        <v>61.05</v>
      </c>
      <c r="AV455" s="12">
        <v>60.166670000000003</v>
      </c>
      <c r="AW455" s="12">
        <v>59.495829999999998</v>
      </c>
      <c r="AX455" s="12">
        <v>58.575000000000003</v>
      </c>
      <c r="AY455" s="12">
        <v>57.966670000000001</v>
      </c>
      <c r="AZ455" s="12">
        <v>58.020829999999997</v>
      </c>
      <c r="BA455" s="12">
        <v>60.262500000000003</v>
      </c>
      <c r="BB455" s="12">
        <v>62.808329999999998</v>
      </c>
      <c r="BC455" s="12">
        <v>65.879170000000002</v>
      </c>
      <c r="BD455" s="12">
        <v>69.825000000000003</v>
      </c>
      <c r="BE455" s="12">
        <v>74.083340000000007</v>
      </c>
      <c r="BF455" s="12">
        <v>78.129170000000002</v>
      </c>
      <c r="BG455" s="12">
        <v>81.629170000000002</v>
      </c>
      <c r="BH455" s="12">
        <v>83.637500000000003</v>
      </c>
      <c r="BI455" s="12">
        <v>83.933329999999998</v>
      </c>
      <c r="BJ455" s="12">
        <v>83.5625</v>
      </c>
      <c r="BK455" s="12">
        <v>82.208340000000007</v>
      </c>
      <c r="BL455" s="12">
        <v>79.5625</v>
      </c>
      <c r="BM455" s="12">
        <v>74.779169999999993</v>
      </c>
      <c r="BN455" s="12">
        <v>69.516660000000002</v>
      </c>
      <c r="BO455" s="12">
        <v>66.070830000000001</v>
      </c>
      <c r="BP455" s="12">
        <v>64.004170000000002</v>
      </c>
      <c r="BQ455" s="12">
        <v>62.862499999999997</v>
      </c>
      <c r="BR455" s="12"/>
      <c r="BS455" s="12"/>
      <c r="BT455" s="12"/>
      <c r="BU455" s="12"/>
      <c r="BV455" s="12"/>
      <c r="BW455" s="12"/>
      <c r="BX455" s="12"/>
      <c r="BY455" s="12"/>
      <c r="BZ455" s="12"/>
      <c r="CA455" s="12"/>
      <c r="CB455" s="12"/>
      <c r="CC455" s="12"/>
      <c r="CD455" s="12"/>
      <c r="CE455" s="12"/>
      <c r="CF455" s="12"/>
      <c r="CG455" s="12"/>
      <c r="CH455" s="12"/>
      <c r="CI455" s="12"/>
      <c r="CJ455" s="12"/>
      <c r="CK455" s="12"/>
      <c r="CL455" s="12"/>
      <c r="CM455" s="12"/>
      <c r="CN455" s="12"/>
      <c r="CO455" s="12"/>
      <c r="CP455" s="12"/>
      <c r="CQ455" s="12"/>
      <c r="CR455" s="12"/>
      <c r="CS455" s="12"/>
      <c r="CT455" s="12"/>
      <c r="CU455" s="12"/>
      <c r="CV455" s="12"/>
      <c r="CW455" s="12"/>
      <c r="CX455" s="12"/>
      <c r="CY455" s="12"/>
      <c r="CZ455" s="12"/>
      <c r="DA455" s="12"/>
      <c r="DB455" s="12"/>
      <c r="DC455" s="12"/>
      <c r="DD455" s="12"/>
      <c r="DH455" s="12"/>
      <c r="DI455" s="12"/>
    </row>
    <row r="456" spans="1:119" x14ac:dyDescent="0.25">
      <c r="A456" s="12" t="s">
        <v>66</v>
      </c>
      <c r="B456" s="12" t="s">
        <v>65</v>
      </c>
      <c r="C456" s="12" t="s">
        <v>65</v>
      </c>
      <c r="D456" s="12" t="s">
        <v>65</v>
      </c>
      <c r="E456" s="12" t="s">
        <v>65</v>
      </c>
      <c r="F456" s="12" t="s">
        <v>65</v>
      </c>
      <c r="G456" s="12" t="s">
        <v>112</v>
      </c>
      <c r="H456" s="12" t="s">
        <v>157</v>
      </c>
      <c r="I456" s="12" t="s">
        <v>65</v>
      </c>
      <c r="J456" s="31">
        <v>42523</v>
      </c>
      <c r="K456" s="12">
        <v>19</v>
      </c>
      <c r="L456" s="12">
        <v>19</v>
      </c>
      <c r="M456" s="12">
        <v>244</v>
      </c>
      <c r="N456" s="12">
        <v>244</v>
      </c>
      <c r="O456" s="12">
        <v>247</v>
      </c>
      <c r="P456" s="12">
        <v>247</v>
      </c>
      <c r="Q456" s="12">
        <v>0</v>
      </c>
      <c r="R456" s="12">
        <v>0</v>
      </c>
      <c r="S456" s="12">
        <v>0</v>
      </c>
      <c r="T456" s="12">
        <v>0</v>
      </c>
      <c r="U456" s="12">
        <v>8355.4449999999997</v>
      </c>
      <c r="V456" s="12">
        <v>7839.3069999999998</v>
      </c>
      <c r="W456" s="12">
        <v>7629.65</v>
      </c>
      <c r="X456" s="12">
        <v>7703.0680000000002</v>
      </c>
      <c r="Y456" s="12">
        <v>7849.0569999999998</v>
      </c>
      <c r="Z456" s="12">
        <v>8259.3490000000002</v>
      </c>
      <c r="AA456" s="12">
        <v>8752.0239999999994</v>
      </c>
      <c r="AB456" s="12">
        <v>10159.48</v>
      </c>
      <c r="AC456" s="12">
        <v>11986.35</v>
      </c>
      <c r="AD456" s="12">
        <v>13150.57</v>
      </c>
      <c r="AE456" s="12">
        <v>13805.54</v>
      </c>
      <c r="AF456" s="12">
        <v>14510.12</v>
      </c>
      <c r="AG456" s="12">
        <v>14897.98</v>
      </c>
      <c r="AH456" s="12">
        <v>15282.39</v>
      </c>
      <c r="AI456" s="12">
        <v>15876.5</v>
      </c>
      <c r="AJ456" s="12">
        <v>16195.39</v>
      </c>
      <c r="AK456" s="12">
        <v>16381.28</v>
      </c>
      <c r="AL456" s="12">
        <v>16797.169999999998</v>
      </c>
      <c r="AM456" s="12">
        <v>12685.05</v>
      </c>
      <c r="AN456" s="12">
        <v>15498.5</v>
      </c>
      <c r="AO456" s="12">
        <v>15659.21</v>
      </c>
      <c r="AP456" s="12">
        <v>14128.34</v>
      </c>
      <c r="AQ456" s="12">
        <v>11038.08</v>
      </c>
      <c r="AR456" s="12">
        <v>9354.6460000000006</v>
      </c>
      <c r="AS456" s="12">
        <v>12685.05</v>
      </c>
      <c r="AT456" s="12">
        <v>66.178280000000001</v>
      </c>
      <c r="AU456" s="12">
        <v>64.602459999999994</v>
      </c>
      <c r="AV456" s="12">
        <v>63.415990000000001</v>
      </c>
      <c r="AW456" s="12">
        <v>62.375</v>
      </c>
      <c r="AX456" s="12">
        <v>61.559429999999999</v>
      </c>
      <c r="AY456" s="12">
        <v>60.915990000000001</v>
      </c>
      <c r="AZ456" s="12">
        <v>61.114750000000001</v>
      </c>
      <c r="BA456" s="12">
        <v>63.504100000000001</v>
      </c>
      <c r="BB456" s="12">
        <v>66.768439999999998</v>
      </c>
      <c r="BC456" s="12">
        <v>70.895489999999995</v>
      </c>
      <c r="BD456" s="12">
        <v>74.815569999999994</v>
      </c>
      <c r="BE456" s="12">
        <v>78.254099999999994</v>
      </c>
      <c r="BF456" s="12">
        <v>81.356560000000002</v>
      </c>
      <c r="BG456" s="12">
        <v>83.97336</v>
      </c>
      <c r="BH456" s="12">
        <v>85.877049999999997</v>
      </c>
      <c r="BI456" s="12">
        <v>87.25</v>
      </c>
      <c r="BJ456" s="12">
        <v>87.809430000000006</v>
      </c>
      <c r="BK456" s="12">
        <v>87.469260000000006</v>
      </c>
      <c r="BL456" s="12">
        <v>85.590159999999997</v>
      </c>
      <c r="BM456" s="12">
        <v>81.663929999999993</v>
      </c>
      <c r="BN456" s="12">
        <v>77.204920000000001</v>
      </c>
      <c r="BO456" s="12">
        <v>74.071719999999999</v>
      </c>
      <c r="BP456" s="12">
        <v>71.514340000000004</v>
      </c>
      <c r="BQ456" s="12">
        <v>69.28689</v>
      </c>
      <c r="BR456" s="12">
        <v>-66.629350000000002</v>
      </c>
      <c r="BS456" s="12">
        <v>-84.818830000000005</v>
      </c>
      <c r="BT456" s="12">
        <v>-118.46720000000001</v>
      </c>
      <c r="BU456" s="12">
        <v>-196.24170000000001</v>
      </c>
      <c r="BV456" s="12">
        <v>-113.0134</v>
      </c>
      <c r="BW456" s="12">
        <v>-148.44300000000001</v>
      </c>
      <c r="BX456" s="12">
        <v>-50.658290000000001</v>
      </c>
      <c r="BY456" s="12">
        <v>-15.79842</v>
      </c>
      <c r="BZ456" s="12">
        <v>99.804689999999994</v>
      </c>
      <c r="CA456" s="12">
        <v>211.4272</v>
      </c>
      <c r="CB456" s="12">
        <v>210.15289999999999</v>
      </c>
      <c r="CC456" s="12">
        <v>44.807769999999998</v>
      </c>
      <c r="CD456" s="12">
        <v>6.5705249999999999</v>
      </c>
      <c r="CE456" s="12">
        <v>147.0059</v>
      </c>
      <c r="CF456" s="12">
        <v>-45.540700000000001</v>
      </c>
      <c r="CG456" s="12">
        <v>-102.97620000000001</v>
      </c>
      <c r="CH456" s="12">
        <v>-148.17570000000001</v>
      </c>
      <c r="CI456" s="12">
        <v>-623.45479999999998</v>
      </c>
      <c r="CJ456" s="12">
        <v>3298.8449999999998</v>
      </c>
      <c r="CK456" s="12">
        <v>134.83029999999999</v>
      </c>
      <c r="CL456" s="12">
        <v>107.2504</v>
      </c>
      <c r="CM456" s="12">
        <v>175.9254</v>
      </c>
      <c r="CN456" s="12">
        <v>164.6893</v>
      </c>
      <c r="CO456" s="12">
        <v>183.52109999999999</v>
      </c>
      <c r="CP456" s="12">
        <v>3298.8449999999998</v>
      </c>
      <c r="CQ456" s="12">
        <v>22931.18</v>
      </c>
      <c r="CR456" s="12">
        <v>21295.29</v>
      </c>
      <c r="CS456" s="12">
        <v>20155.810000000001</v>
      </c>
      <c r="CT456" s="12">
        <v>19222.52</v>
      </c>
      <c r="CU456" s="12">
        <v>18205.34</v>
      </c>
      <c r="CV456" s="12">
        <v>15215.7</v>
      </c>
      <c r="CW456" s="12">
        <v>11820.33</v>
      </c>
      <c r="CX456" s="12">
        <v>12833.27</v>
      </c>
      <c r="CY456" s="12">
        <v>15607.76</v>
      </c>
      <c r="CZ456" s="12">
        <v>19660.14</v>
      </c>
      <c r="DA456" s="12">
        <v>26313.9</v>
      </c>
      <c r="DB456" s="12">
        <v>30748.42</v>
      </c>
      <c r="DC456" s="12">
        <v>36623.65</v>
      </c>
      <c r="DD456" s="12">
        <v>39793.43</v>
      </c>
      <c r="DE456" s="12">
        <v>41670.589999999997</v>
      </c>
      <c r="DF456" s="12">
        <v>43294.02</v>
      </c>
      <c r="DG456" s="12">
        <v>45118.69</v>
      </c>
      <c r="DH456" s="12">
        <v>46156.67</v>
      </c>
      <c r="DI456" s="12">
        <v>47509.33</v>
      </c>
      <c r="DJ456">
        <v>47642.38</v>
      </c>
      <c r="DK456">
        <v>46008.82</v>
      </c>
      <c r="DL456">
        <v>44466.29</v>
      </c>
      <c r="DM456">
        <v>46732.15</v>
      </c>
      <c r="DN456">
        <v>46868.3</v>
      </c>
      <c r="DO456">
        <v>47509.33</v>
      </c>
    </row>
    <row r="457" spans="1:119" x14ac:dyDescent="0.25">
      <c r="A457" s="12" t="s">
        <v>66</v>
      </c>
      <c r="B457" s="12" t="s">
        <v>65</v>
      </c>
      <c r="C457" s="12" t="s">
        <v>65</v>
      </c>
      <c r="D457" s="12" t="s">
        <v>65</v>
      </c>
      <c r="E457" s="12" t="s">
        <v>65</v>
      </c>
      <c r="F457" s="12" t="s">
        <v>65</v>
      </c>
      <c r="G457" s="12" t="s">
        <v>112</v>
      </c>
      <c r="H457" s="12" t="s">
        <v>157</v>
      </c>
      <c r="I457" s="12" t="s">
        <v>65</v>
      </c>
      <c r="J457" s="31">
        <v>42524</v>
      </c>
      <c r="K457" s="12">
        <v>16</v>
      </c>
      <c r="L457" s="12">
        <v>19</v>
      </c>
      <c r="M457" s="12">
        <v>268</v>
      </c>
      <c r="N457" s="12">
        <v>268</v>
      </c>
      <c r="O457" s="12">
        <v>274</v>
      </c>
      <c r="P457" s="12">
        <v>274</v>
      </c>
      <c r="Q457" s="12">
        <v>0</v>
      </c>
      <c r="R457" s="12">
        <v>0</v>
      </c>
      <c r="S457" s="12">
        <v>0</v>
      </c>
      <c r="T457" s="12">
        <v>0</v>
      </c>
      <c r="U457" s="12">
        <v>9052.8490000000002</v>
      </c>
      <c r="V457" s="12">
        <v>8588.6280000000006</v>
      </c>
      <c r="W457" s="12">
        <v>8510.9639999999999</v>
      </c>
      <c r="X457" s="12">
        <v>8603.8220000000001</v>
      </c>
      <c r="Y457" s="12">
        <v>9005.89</v>
      </c>
      <c r="Z457" s="12">
        <v>9373.3009999999995</v>
      </c>
      <c r="AA457" s="12">
        <v>10036.33</v>
      </c>
      <c r="AB457" s="12">
        <v>11883.01</v>
      </c>
      <c r="AC457" s="12">
        <v>14239.14</v>
      </c>
      <c r="AD457" s="12">
        <v>15787.01</v>
      </c>
      <c r="AE457" s="12">
        <v>16728.849999999999</v>
      </c>
      <c r="AF457" s="12">
        <v>17678.11</v>
      </c>
      <c r="AG457" s="12">
        <v>18396.060000000001</v>
      </c>
      <c r="AH457" s="12">
        <v>19109.87</v>
      </c>
      <c r="AI457" s="12">
        <v>20051.03</v>
      </c>
      <c r="AJ457" s="12">
        <v>15453.65</v>
      </c>
      <c r="AK457" s="12">
        <v>16241.85</v>
      </c>
      <c r="AL457" s="12">
        <v>16403.169999999998</v>
      </c>
      <c r="AM457" s="12">
        <v>16224.16</v>
      </c>
      <c r="AN457" s="12">
        <v>19171.47</v>
      </c>
      <c r="AO457" s="12">
        <v>19502.96</v>
      </c>
      <c r="AP457" s="12">
        <v>17473.509999999998</v>
      </c>
      <c r="AQ457" s="12">
        <v>12958.36</v>
      </c>
      <c r="AR457" s="12">
        <v>10913.13</v>
      </c>
      <c r="AS457" s="12">
        <v>16080.71</v>
      </c>
      <c r="AT457" s="12">
        <v>67.542910000000006</v>
      </c>
      <c r="AU457" s="12">
        <v>66.427239999999998</v>
      </c>
      <c r="AV457" s="12">
        <v>65.388059999999996</v>
      </c>
      <c r="AW457" s="12">
        <v>63.85821</v>
      </c>
      <c r="AX457" s="12">
        <v>63.037309999999998</v>
      </c>
      <c r="AY457" s="12">
        <v>62.180970000000002</v>
      </c>
      <c r="AZ457" s="12">
        <v>63.082090000000001</v>
      </c>
      <c r="BA457" s="12">
        <v>67.26679</v>
      </c>
      <c r="BB457" s="12">
        <v>71.951490000000007</v>
      </c>
      <c r="BC457" s="12">
        <v>76.791049999999998</v>
      </c>
      <c r="BD457" s="12">
        <v>81.315299999999993</v>
      </c>
      <c r="BE457" s="12">
        <v>85.236940000000004</v>
      </c>
      <c r="BF457" s="12">
        <v>88.460819999999998</v>
      </c>
      <c r="BG457" s="12">
        <v>91.416049999999998</v>
      </c>
      <c r="BH457" s="12">
        <v>93.182839999999999</v>
      </c>
      <c r="BI457" s="12">
        <v>94.182839999999999</v>
      </c>
      <c r="BJ457" s="12">
        <v>94.436570000000003</v>
      </c>
      <c r="BK457" s="12">
        <v>93.059700000000007</v>
      </c>
      <c r="BL457" s="12">
        <v>90.397379999999998</v>
      </c>
      <c r="BM457" s="12">
        <v>86.110079999999996</v>
      </c>
      <c r="BN457" s="12">
        <v>80.772379999999998</v>
      </c>
      <c r="BO457" s="12">
        <v>77.089550000000003</v>
      </c>
      <c r="BP457" s="12">
        <v>74.354479999999995</v>
      </c>
      <c r="BQ457" s="12">
        <v>72.434700000000007</v>
      </c>
      <c r="BR457" s="12">
        <v>178.9144</v>
      </c>
      <c r="BS457" s="12">
        <v>185.5154</v>
      </c>
      <c r="BT457" s="12">
        <v>150.98249999999999</v>
      </c>
      <c r="BU457" s="12">
        <v>127.2199</v>
      </c>
      <c r="BV457" s="12">
        <v>181.51410000000001</v>
      </c>
      <c r="BW457" s="12">
        <v>168.1806</v>
      </c>
      <c r="BX457" s="12">
        <v>180.3623</v>
      </c>
      <c r="BY457" s="12">
        <v>-44.039149999999999</v>
      </c>
      <c r="BZ457" s="12">
        <v>-262.84449999999998</v>
      </c>
      <c r="CA457" s="12">
        <v>-231.1808</v>
      </c>
      <c r="CB457" s="12">
        <v>-292.42489999999998</v>
      </c>
      <c r="CC457" s="12">
        <v>-287.37439999999998</v>
      </c>
      <c r="CD457" s="12">
        <v>-317.56549999999999</v>
      </c>
      <c r="CE457" s="12">
        <v>-460.6266</v>
      </c>
      <c r="CF457" s="12">
        <v>-609.10199999999998</v>
      </c>
      <c r="CG457" s="12">
        <v>4782.5510000000004</v>
      </c>
      <c r="CH457" s="12">
        <v>4009.837</v>
      </c>
      <c r="CI457" s="12">
        <v>3636.598</v>
      </c>
      <c r="CJ457" s="12">
        <v>3467.8809999999999</v>
      </c>
      <c r="CK457" s="12">
        <v>-279.2192</v>
      </c>
      <c r="CL457" s="12">
        <v>-542.66489999999999</v>
      </c>
      <c r="CM457" s="12">
        <v>-373.58409999999998</v>
      </c>
      <c r="CN457" s="12">
        <v>53.381189999999997</v>
      </c>
      <c r="CO457" s="12">
        <v>110.4251</v>
      </c>
      <c r="CP457" s="12">
        <v>3984.0050000000001</v>
      </c>
      <c r="CQ457" s="12">
        <v>7061.0479999999998</v>
      </c>
      <c r="CR457" s="12">
        <v>6895.0020000000004</v>
      </c>
      <c r="CS457" s="12">
        <v>6640.3639999999996</v>
      </c>
      <c r="CT457" s="12">
        <v>6280.2349999999997</v>
      </c>
      <c r="CU457" s="12">
        <v>5427.1260000000002</v>
      </c>
      <c r="CV457" s="12">
        <v>4723.0460000000003</v>
      </c>
      <c r="CW457" s="12">
        <v>4173.62</v>
      </c>
      <c r="CX457" s="12">
        <v>3900.181</v>
      </c>
      <c r="CY457" s="12">
        <v>4619.0039999999999</v>
      </c>
      <c r="CZ457" s="12">
        <v>5997.1840000000002</v>
      </c>
      <c r="DA457" s="12">
        <v>8061.424</v>
      </c>
      <c r="DB457" s="12">
        <v>9760.0110000000004</v>
      </c>
      <c r="DC457" s="12">
        <v>11875.15</v>
      </c>
      <c r="DD457" s="12">
        <v>13260.11</v>
      </c>
      <c r="DE457" s="12">
        <v>14233.92</v>
      </c>
      <c r="DF457" s="12">
        <v>15518.91</v>
      </c>
      <c r="DG457" s="12">
        <v>16087.76</v>
      </c>
      <c r="DH457" s="12">
        <v>16154.71</v>
      </c>
      <c r="DI457" s="12">
        <v>16299.32</v>
      </c>
      <c r="DJ457">
        <v>16034.15</v>
      </c>
      <c r="DK457">
        <v>16794.54</v>
      </c>
      <c r="DL457">
        <v>17925.37</v>
      </c>
      <c r="DM457">
        <v>13611.54</v>
      </c>
      <c r="DN457">
        <v>14022.26</v>
      </c>
      <c r="DO457">
        <v>14333.65</v>
      </c>
    </row>
    <row r="458" spans="1:119" x14ac:dyDescent="0.25">
      <c r="A458" s="12" t="s">
        <v>66</v>
      </c>
      <c r="B458" s="12" t="s">
        <v>65</v>
      </c>
      <c r="C458" s="12" t="s">
        <v>65</v>
      </c>
      <c r="D458" s="12" t="s">
        <v>65</v>
      </c>
      <c r="E458" s="12" t="s">
        <v>65</v>
      </c>
      <c r="F458" s="12" t="s">
        <v>65</v>
      </c>
      <c r="G458" s="12" t="s">
        <v>112</v>
      </c>
      <c r="H458" s="12" t="s">
        <v>157</v>
      </c>
      <c r="I458" s="12" t="s">
        <v>65</v>
      </c>
      <c r="J458" s="31">
        <v>42541</v>
      </c>
      <c r="K458" s="12">
        <v>16</v>
      </c>
      <c r="L458" s="12">
        <v>19</v>
      </c>
      <c r="M458" s="12">
        <v>268</v>
      </c>
      <c r="N458" s="12">
        <v>268</v>
      </c>
      <c r="O458" s="12">
        <v>274</v>
      </c>
      <c r="P458" s="12">
        <v>274</v>
      </c>
      <c r="Q458" s="12">
        <v>0</v>
      </c>
      <c r="R458" s="12">
        <v>0</v>
      </c>
      <c r="S458" s="12">
        <v>0</v>
      </c>
      <c r="T458" s="12">
        <v>0</v>
      </c>
      <c r="U458" s="12">
        <v>8271.57</v>
      </c>
      <c r="V458" s="12">
        <v>7854.4260000000004</v>
      </c>
      <c r="W458" s="12">
        <v>7616.69</v>
      </c>
      <c r="X458" s="12">
        <v>7651.8879999999999</v>
      </c>
      <c r="Y458" s="12">
        <v>7866.3950000000004</v>
      </c>
      <c r="Z458" s="12">
        <v>8346.74</v>
      </c>
      <c r="AA458" s="12">
        <v>9332.6540000000005</v>
      </c>
      <c r="AB458" s="12">
        <v>11155.61</v>
      </c>
      <c r="AC458" s="12">
        <v>13519.66</v>
      </c>
      <c r="AD458" s="12">
        <v>15099.46</v>
      </c>
      <c r="AE458" s="12">
        <v>15966.2</v>
      </c>
      <c r="AF458" s="12">
        <v>16703.18</v>
      </c>
      <c r="AG458" s="12">
        <v>17330.189999999999</v>
      </c>
      <c r="AH458" s="12">
        <v>18212.259999999998</v>
      </c>
      <c r="AI458" s="12">
        <v>18982.61</v>
      </c>
      <c r="AJ458" s="12">
        <v>14129.3</v>
      </c>
      <c r="AK458" s="12">
        <v>14913.3</v>
      </c>
      <c r="AL458" s="12">
        <v>15066.07</v>
      </c>
      <c r="AM458" s="12">
        <v>14855.29</v>
      </c>
      <c r="AN458" s="12">
        <v>17446.63</v>
      </c>
      <c r="AO458" s="12">
        <v>17726.93</v>
      </c>
      <c r="AP458" s="12">
        <v>15998.33</v>
      </c>
      <c r="AQ458" s="12">
        <v>11720.34</v>
      </c>
      <c r="AR458" s="12">
        <v>10011.969999999999</v>
      </c>
      <c r="AS458" s="12">
        <v>14740.99</v>
      </c>
      <c r="AT458" s="12">
        <v>66.781720000000007</v>
      </c>
      <c r="AU458" s="12">
        <v>65.054109999999994</v>
      </c>
      <c r="AV458" s="12">
        <v>63.580219999999997</v>
      </c>
      <c r="AW458" s="12">
        <v>62.509329999999999</v>
      </c>
      <c r="AX458" s="12">
        <v>61.580219999999997</v>
      </c>
      <c r="AY458" s="12">
        <v>60.570900000000002</v>
      </c>
      <c r="AZ458" s="12">
        <v>61.251869999999997</v>
      </c>
      <c r="BA458" s="12">
        <v>64.990669999999994</v>
      </c>
      <c r="BB458" s="12">
        <v>68.914180000000002</v>
      </c>
      <c r="BC458" s="12">
        <v>72.791049999999998</v>
      </c>
      <c r="BD458" s="12">
        <v>76.514920000000004</v>
      </c>
      <c r="BE458" s="12">
        <v>79.619399999999999</v>
      </c>
      <c r="BF458" s="12">
        <v>82.246269999999996</v>
      </c>
      <c r="BG458" s="12">
        <v>84.425380000000004</v>
      </c>
      <c r="BH458" s="12">
        <v>85.776120000000006</v>
      </c>
      <c r="BI458" s="12">
        <v>86.298509999999993</v>
      </c>
      <c r="BJ458" s="12">
        <v>86.337680000000006</v>
      </c>
      <c r="BK458" s="12">
        <v>85.412319999999994</v>
      </c>
      <c r="BL458" s="12">
        <v>83.186570000000003</v>
      </c>
      <c r="BM458" s="12">
        <v>79.300380000000004</v>
      </c>
      <c r="BN458" s="12">
        <v>75.735079999999996</v>
      </c>
      <c r="BO458" s="12">
        <v>73.003730000000004</v>
      </c>
      <c r="BP458" s="12">
        <v>70.677239999999998</v>
      </c>
      <c r="BQ458" s="12">
        <v>68.960819999999998</v>
      </c>
      <c r="BR458" s="12">
        <v>122.2915</v>
      </c>
      <c r="BS458" s="12">
        <v>129.80930000000001</v>
      </c>
      <c r="BT458" s="12">
        <v>88.904430000000005</v>
      </c>
      <c r="BU458" s="12">
        <v>67.443330000000003</v>
      </c>
      <c r="BV458" s="12">
        <v>134.21279999999999</v>
      </c>
      <c r="BW458" s="12">
        <v>136.8246</v>
      </c>
      <c r="BX458" s="12">
        <v>158.01429999999999</v>
      </c>
      <c r="BY458" s="12">
        <v>6.0804220000000004</v>
      </c>
      <c r="BZ458" s="12">
        <v>-253.46809999999999</v>
      </c>
      <c r="CA458" s="12">
        <v>-227.47040000000001</v>
      </c>
      <c r="CB458" s="12">
        <v>-278.74290000000002</v>
      </c>
      <c r="CC458" s="12">
        <v>-292.6182</v>
      </c>
      <c r="CD458" s="12">
        <v>-342.83909999999997</v>
      </c>
      <c r="CE458" s="12">
        <v>-475.00470000000001</v>
      </c>
      <c r="CF458" s="12">
        <v>-675.25760000000002</v>
      </c>
      <c r="CG458" s="12">
        <v>4611.366</v>
      </c>
      <c r="CH458" s="12">
        <v>3837.3069999999998</v>
      </c>
      <c r="CI458" s="12">
        <v>3467.2669999999998</v>
      </c>
      <c r="CJ458" s="12">
        <v>3307.0610000000001</v>
      </c>
      <c r="CK458" s="12">
        <v>-318.00810000000001</v>
      </c>
      <c r="CL458" s="12">
        <v>-470.26400000000001</v>
      </c>
      <c r="CM458" s="12">
        <v>-315.35930000000002</v>
      </c>
      <c r="CN458" s="12">
        <v>59.51641</v>
      </c>
      <c r="CO458" s="12">
        <v>124.8586</v>
      </c>
      <c r="CP458" s="12">
        <v>3815.71</v>
      </c>
      <c r="CQ458" s="12">
        <v>6232.1130000000003</v>
      </c>
      <c r="CR458" s="12">
        <v>5899.1949999999997</v>
      </c>
      <c r="CS458" s="12">
        <v>5554.7209999999995</v>
      </c>
      <c r="CT458" s="12">
        <v>5280.482</v>
      </c>
      <c r="CU458" s="12">
        <v>4851.232</v>
      </c>
      <c r="CV458" s="12">
        <v>4294.558</v>
      </c>
      <c r="CW458" s="12">
        <v>3903.8969999999999</v>
      </c>
      <c r="CX458" s="12">
        <v>3623.933</v>
      </c>
      <c r="CY458" s="12">
        <v>4158.58</v>
      </c>
      <c r="CZ458" s="12">
        <v>5343.3239999999996</v>
      </c>
      <c r="DA458" s="12">
        <v>7178.3819999999996</v>
      </c>
      <c r="DB458" s="12">
        <v>8615.2749999999996</v>
      </c>
      <c r="DC458" s="12">
        <v>10364.379999999999</v>
      </c>
      <c r="DD458" s="12">
        <v>11577.5</v>
      </c>
      <c r="DE458" s="12">
        <v>12340.84</v>
      </c>
      <c r="DF458" s="12">
        <v>13465.88</v>
      </c>
      <c r="DG458" s="12">
        <v>14112.24</v>
      </c>
      <c r="DH458" s="12">
        <v>14246.13</v>
      </c>
      <c r="DI458" s="12">
        <v>14365.44</v>
      </c>
      <c r="DJ458">
        <v>14222.35</v>
      </c>
      <c r="DK458">
        <v>14446.84</v>
      </c>
      <c r="DL458">
        <v>15121.5</v>
      </c>
      <c r="DM458">
        <v>11823.03</v>
      </c>
      <c r="DN458">
        <v>12170.11</v>
      </c>
      <c r="DO458">
        <v>12563.87</v>
      </c>
    </row>
    <row r="459" spans="1:119" x14ac:dyDescent="0.25">
      <c r="A459" s="12" t="s">
        <v>66</v>
      </c>
      <c r="B459" s="12" t="s">
        <v>65</v>
      </c>
      <c r="C459" s="12" t="s">
        <v>65</v>
      </c>
      <c r="D459" s="12" t="s">
        <v>65</v>
      </c>
      <c r="E459" s="12" t="s">
        <v>65</v>
      </c>
      <c r="F459" s="12" t="s">
        <v>65</v>
      </c>
      <c r="G459" s="12" t="s">
        <v>112</v>
      </c>
      <c r="H459" s="12" t="s">
        <v>157</v>
      </c>
      <c r="I459" s="12" t="s">
        <v>65</v>
      </c>
      <c r="J459" s="31">
        <v>42542</v>
      </c>
      <c r="K459" s="12">
        <v>18</v>
      </c>
      <c r="L459" s="12">
        <v>19</v>
      </c>
      <c r="M459" s="12">
        <v>270</v>
      </c>
      <c r="N459" s="12">
        <v>270</v>
      </c>
      <c r="O459" s="12">
        <v>274</v>
      </c>
      <c r="P459" s="12">
        <v>274</v>
      </c>
      <c r="Q459" s="12">
        <v>0</v>
      </c>
      <c r="R459" s="12">
        <v>0</v>
      </c>
      <c r="S459" s="12">
        <v>0</v>
      </c>
      <c r="T459" s="12">
        <v>0</v>
      </c>
      <c r="U459" s="12">
        <v>9002.1389999999992</v>
      </c>
      <c r="V459" s="12">
        <v>8440.9009999999998</v>
      </c>
      <c r="W459" s="12">
        <v>8194.3330000000005</v>
      </c>
      <c r="X459" s="12">
        <v>8222.3240000000005</v>
      </c>
      <c r="Y459" s="12">
        <v>8551.8700000000008</v>
      </c>
      <c r="Z459" s="12">
        <v>8981.0429999999997</v>
      </c>
      <c r="AA459" s="12">
        <v>9776.2070000000003</v>
      </c>
      <c r="AB459" s="12">
        <v>11483.56</v>
      </c>
      <c r="AC459" s="12">
        <v>13656.5</v>
      </c>
      <c r="AD459" s="12">
        <v>15221.43</v>
      </c>
      <c r="AE459" s="12">
        <v>16120.56</v>
      </c>
      <c r="AF459" s="12">
        <v>16986.580000000002</v>
      </c>
      <c r="AG459" s="12">
        <v>17847.82</v>
      </c>
      <c r="AH459" s="12">
        <v>18436.05</v>
      </c>
      <c r="AI459" s="12">
        <v>18950.53</v>
      </c>
      <c r="AJ459" s="12">
        <v>19280.57</v>
      </c>
      <c r="AK459" s="12">
        <v>19674.97</v>
      </c>
      <c r="AL459" s="12">
        <v>14734.51</v>
      </c>
      <c r="AM459" s="12">
        <v>15219.96</v>
      </c>
      <c r="AN459" s="12">
        <v>18267.63</v>
      </c>
      <c r="AO459" s="12">
        <v>18466.27</v>
      </c>
      <c r="AP459" s="12">
        <v>16499.689999999999</v>
      </c>
      <c r="AQ459" s="12">
        <v>11979.62</v>
      </c>
      <c r="AR459" s="12">
        <v>10121.120000000001</v>
      </c>
      <c r="AS459" s="12">
        <v>14977.23</v>
      </c>
      <c r="AT459" s="12">
        <v>67.827770000000001</v>
      </c>
      <c r="AU459" s="12">
        <v>66.429630000000003</v>
      </c>
      <c r="AV459" s="12">
        <v>64.974080000000001</v>
      </c>
      <c r="AW459" s="12">
        <v>63.829630000000002</v>
      </c>
      <c r="AX459" s="12">
        <v>62.688890000000001</v>
      </c>
      <c r="AY459" s="12">
        <v>61.874070000000003</v>
      </c>
      <c r="AZ459" s="12">
        <v>62.679630000000003</v>
      </c>
      <c r="BA459" s="12">
        <v>66.812970000000007</v>
      </c>
      <c r="BB459" s="12">
        <v>70.820369999999997</v>
      </c>
      <c r="BC459" s="12">
        <v>74.892589999999998</v>
      </c>
      <c r="BD459" s="12">
        <v>78.883330000000001</v>
      </c>
      <c r="BE459" s="12">
        <v>82.492590000000007</v>
      </c>
      <c r="BF459" s="12">
        <v>85.635189999999994</v>
      </c>
      <c r="BG459" s="12">
        <v>87.740740000000002</v>
      </c>
      <c r="BH459" s="12">
        <v>89.259259999999998</v>
      </c>
      <c r="BI459" s="12">
        <v>89.720370000000003</v>
      </c>
      <c r="BJ459" s="12">
        <v>88.912959999999998</v>
      </c>
      <c r="BK459" s="12">
        <v>87.685190000000006</v>
      </c>
      <c r="BL459" s="12">
        <v>85.122219999999999</v>
      </c>
      <c r="BM459" s="12">
        <v>81.331479999999999</v>
      </c>
      <c r="BN459" s="12">
        <v>76.585179999999994</v>
      </c>
      <c r="BO459" s="12">
        <v>73.192589999999996</v>
      </c>
      <c r="BP459" s="12">
        <v>70.796300000000002</v>
      </c>
      <c r="BQ459" s="12">
        <v>68.822220000000002</v>
      </c>
      <c r="BR459" s="12">
        <v>186.97020000000001</v>
      </c>
      <c r="BS459" s="12">
        <v>129.65180000000001</v>
      </c>
      <c r="BT459" s="12">
        <v>113.4633</v>
      </c>
      <c r="BU459" s="12">
        <v>45.115699999999997</v>
      </c>
      <c r="BV459" s="12">
        <v>88.120549999999994</v>
      </c>
      <c r="BW459" s="12">
        <v>104.6343</v>
      </c>
      <c r="BX459" s="12">
        <v>177.45660000000001</v>
      </c>
      <c r="BY459" s="12">
        <v>-36.35275</v>
      </c>
      <c r="BZ459" s="12">
        <v>-155.31639999999999</v>
      </c>
      <c r="CA459" s="12">
        <v>-174.2647</v>
      </c>
      <c r="CB459" s="12">
        <v>-149.1558</v>
      </c>
      <c r="CC459" s="12">
        <v>-187.9032</v>
      </c>
      <c r="CD459" s="12">
        <v>-235.9195</v>
      </c>
      <c r="CE459" s="12">
        <v>-231.14330000000001</v>
      </c>
      <c r="CF459" s="12">
        <v>-235.84880000000001</v>
      </c>
      <c r="CG459" s="12">
        <v>-94.181629999999998</v>
      </c>
      <c r="CH459" s="12">
        <v>-394.72379999999998</v>
      </c>
      <c r="CI459" s="12">
        <v>4164.0929999999998</v>
      </c>
      <c r="CJ459" s="12">
        <v>3416.2159999999999</v>
      </c>
      <c r="CK459" s="12">
        <v>-35.132240000000003</v>
      </c>
      <c r="CL459" s="12">
        <v>-18.295470000000002</v>
      </c>
      <c r="CM459" s="12">
        <v>118.7188</v>
      </c>
      <c r="CN459" s="12">
        <v>343.94069999999999</v>
      </c>
      <c r="CO459" s="12">
        <v>484.66160000000002</v>
      </c>
      <c r="CP459" s="12">
        <v>3790.3670000000002</v>
      </c>
      <c r="CQ459" s="12">
        <v>13870.58</v>
      </c>
      <c r="CR459" s="12">
        <v>12997.74</v>
      </c>
      <c r="CS459" s="12">
        <v>12409.42</v>
      </c>
      <c r="CT459" s="12">
        <v>11593.67</v>
      </c>
      <c r="CU459" s="12">
        <v>10628.44</v>
      </c>
      <c r="CV459" s="12">
        <v>8824.3209999999999</v>
      </c>
      <c r="CW459" s="12">
        <v>7568.924</v>
      </c>
      <c r="CX459" s="12">
        <v>7417.826</v>
      </c>
      <c r="CY459" s="12">
        <v>8691.5079999999998</v>
      </c>
      <c r="CZ459" s="12">
        <v>11096.55</v>
      </c>
      <c r="DA459" s="12">
        <v>14998.85</v>
      </c>
      <c r="DB459" s="12">
        <v>17804.77</v>
      </c>
      <c r="DC459" s="12">
        <v>21488.400000000001</v>
      </c>
      <c r="DD459" s="12">
        <v>23856.65</v>
      </c>
      <c r="DE459" s="12">
        <v>25560.2</v>
      </c>
      <c r="DF459" s="12">
        <v>27185.61</v>
      </c>
      <c r="DG459" s="12">
        <v>28250.41</v>
      </c>
      <c r="DH459" s="12">
        <v>28552.880000000001</v>
      </c>
      <c r="DI459" s="12">
        <v>28813.42</v>
      </c>
      <c r="DJ459">
        <v>28423.5</v>
      </c>
      <c r="DK459">
        <v>28439.79</v>
      </c>
      <c r="DL459">
        <v>29524.51</v>
      </c>
      <c r="DM459">
        <v>25841.38</v>
      </c>
      <c r="DN459">
        <v>26626.86</v>
      </c>
      <c r="DO459">
        <v>27069.08</v>
      </c>
    </row>
    <row r="460" spans="1:119" x14ac:dyDescent="0.25">
      <c r="A460" s="12" t="s">
        <v>66</v>
      </c>
      <c r="B460" s="12" t="s">
        <v>65</v>
      </c>
      <c r="C460" s="12" t="s">
        <v>65</v>
      </c>
      <c r="D460" s="12" t="s">
        <v>65</v>
      </c>
      <c r="E460" s="12" t="s">
        <v>65</v>
      </c>
      <c r="F460" s="12" t="s">
        <v>65</v>
      </c>
      <c r="G460" s="12" t="s">
        <v>112</v>
      </c>
      <c r="H460" s="12" t="s">
        <v>157</v>
      </c>
      <c r="I460" s="12" t="s">
        <v>65</v>
      </c>
      <c r="J460" s="31">
        <v>42543</v>
      </c>
      <c r="K460" s="12">
        <v>18</v>
      </c>
      <c r="L460" s="12">
        <v>19</v>
      </c>
      <c r="M460" s="12">
        <v>269</v>
      </c>
      <c r="N460" s="12">
        <v>269</v>
      </c>
      <c r="O460" s="12">
        <v>274</v>
      </c>
      <c r="P460" s="12">
        <v>274</v>
      </c>
      <c r="Q460" s="12">
        <v>0</v>
      </c>
      <c r="R460" s="12">
        <v>0</v>
      </c>
      <c r="S460" s="12">
        <v>0</v>
      </c>
      <c r="T460" s="12">
        <v>0</v>
      </c>
      <c r="U460" s="12">
        <v>9159.3359999999993</v>
      </c>
      <c r="V460" s="12">
        <v>8597.3790000000008</v>
      </c>
      <c r="W460" s="12">
        <v>8348.5789999999997</v>
      </c>
      <c r="X460" s="12">
        <v>8565.1779999999999</v>
      </c>
      <c r="Y460" s="12">
        <v>8791.4140000000007</v>
      </c>
      <c r="Z460" s="12">
        <v>9137.9580000000005</v>
      </c>
      <c r="AA460" s="12">
        <v>9863.7810000000009</v>
      </c>
      <c r="AB460" s="12">
        <v>11338.19</v>
      </c>
      <c r="AC460" s="12">
        <v>13374.5</v>
      </c>
      <c r="AD460" s="12">
        <v>14657.95</v>
      </c>
      <c r="AE460" s="12">
        <v>15276.07</v>
      </c>
      <c r="AF460" s="12">
        <v>15894.02</v>
      </c>
      <c r="AG460" s="12">
        <v>16303.55</v>
      </c>
      <c r="AH460" s="12">
        <v>16976.13</v>
      </c>
      <c r="AI460" s="12">
        <v>17554.490000000002</v>
      </c>
      <c r="AJ460" s="12">
        <v>17438.23</v>
      </c>
      <c r="AK460" s="12">
        <v>17900.34</v>
      </c>
      <c r="AL460" s="12">
        <v>13408.59</v>
      </c>
      <c r="AM460" s="12">
        <v>13916.67</v>
      </c>
      <c r="AN460" s="12">
        <v>16841.63</v>
      </c>
      <c r="AO460" s="12">
        <v>17075.47</v>
      </c>
      <c r="AP460" s="12">
        <v>15667.41</v>
      </c>
      <c r="AQ460" s="12">
        <v>11626.2</v>
      </c>
      <c r="AR460" s="12">
        <v>9857.4480000000003</v>
      </c>
      <c r="AS460" s="12">
        <v>13662.63</v>
      </c>
      <c r="AT460" s="12">
        <v>67.260220000000004</v>
      </c>
      <c r="AU460" s="12">
        <v>65.892200000000003</v>
      </c>
      <c r="AV460" s="12">
        <v>64.936809999999994</v>
      </c>
      <c r="AW460" s="12">
        <v>63.431229999999999</v>
      </c>
      <c r="AX460" s="12">
        <v>62.364310000000003</v>
      </c>
      <c r="AY460" s="12">
        <v>61.459110000000003</v>
      </c>
      <c r="AZ460" s="12">
        <v>62.146839999999997</v>
      </c>
      <c r="BA460" s="12">
        <v>64.739779999999996</v>
      </c>
      <c r="BB460" s="12">
        <v>67.797399999999996</v>
      </c>
      <c r="BC460" s="12">
        <v>71.026020000000003</v>
      </c>
      <c r="BD460" s="12">
        <v>73.756510000000006</v>
      </c>
      <c r="BE460" s="12">
        <v>75.929370000000006</v>
      </c>
      <c r="BF460" s="12">
        <v>78.143119999999996</v>
      </c>
      <c r="BG460" s="12">
        <v>79.895910000000001</v>
      </c>
      <c r="BH460" s="12">
        <v>81.039029999999997</v>
      </c>
      <c r="BI460" s="12">
        <v>81.570629999999994</v>
      </c>
      <c r="BJ460" s="12">
        <v>81.355019999999996</v>
      </c>
      <c r="BK460" s="12">
        <v>80.420069999999996</v>
      </c>
      <c r="BL460" s="12">
        <v>78.382900000000006</v>
      </c>
      <c r="BM460" s="12">
        <v>75.570629999999994</v>
      </c>
      <c r="BN460" s="12">
        <v>71.992559999999997</v>
      </c>
      <c r="BO460" s="12">
        <v>69.462819999999994</v>
      </c>
      <c r="BP460" s="12">
        <v>67.488849999999999</v>
      </c>
      <c r="BQ460" s="12">
        <v>65.624529999999993</v>
      </c>
      <c r="BR460" s="12">
        <v>179.5778</v>
      </c>
      <c r="BS460" s="12">
        <v>122.4367</v>
      </c>
      <c r="BT460" s="12">
        <v>105.8813</v>
      </c>
      <c r="BU460" s="12">
        <v>49.112340000000003</v>
      </c>
      <c r="BV460" s="12">
        <v>75.945070000000001</v>
      </c>
      <c r="BW460" s="12">
        <v>107.12309999999999</v>
      </c>
      <c r="BX460" s="12">
        <v>184.22730000000001</v>
      </c>
      <c r="BY460" s="12">
        <v>-44.826889999999999</v>
      </c>
      <c r="BZ460" s="12">
        <v>-159.7953</v>
      </c>
      <c r="CA460" s="12">
        <v>-158.26519999999999</v>
      </c>
      <c r="CB460" s="12">
        <v>-141.7473</v>
      </c>
      <c r="CC460" s="12">
        <v>-181.64449999999999</v>
      </c>
      <c r="CD460" s="12">
        <v>-210.0069</v>
      </c>
      <c r="CE460" s="12">
        <v>-212.97409999999999</v>
      </c>
      <c r="CF460" s="12">
        <v>-237.5744</v>
      </c>
      <c r="CG460" s="12">
        <v>-75.792169999999999</v>
      </c>
      <c r="CH460" s="12">
        <v>-455.95299999999997</v>
      </c>
      <c r="CI460" s="12">
        <v>4103.7790000000005</v>
      </c>
      <c r="CJ460" s="12">
        <v>3342.3710000000001</v>
      </c>
      <c r="CK460" s="12">
        <v>-85.599059999999994</v>
      </c>
      <c r="CL460" s="12">
        <v>-23.441220000000001</v>
      </c>
      <c r="CM460" s="12">
        <v>140.83330000000001</v>
      </c>
      <c r="CN460" s="12">
        <v>375.27839999999998</v>
      </c>
      <c r="CO460" s="12">
        <v>489.2122</v>
      </c>
      <c r="CP460" s="12">
        <v>3723.181</v>
      </c>
      <c r="CQ460" s="12">
        <v>13932.23</v>
      </c>
      <c r="CR460" s="12">
        <v>13022.94</v>
      </c>
      <c r="CS460" s="12">
        <v>12396.92</v>
      </c>
      <c r="CT460" s="12">
        <v>11777.18</v>
      </c>
      <c r="CU460" s="12">
        <v>10730.95</v>
      </c>
      <c r="CV460" s="12">
        <v>8875.1810000000005</v>
      </c>
      <c r="CW460" s="12">
        <v>7532.692</v>
      </c>
      <c r="CX460" s="12">
        <v>7475.4669999999996</v>
      </c>
      <c r="CY460" s="12">
        <v>8716.8359999999993</v>
      </c>
      <c r="CZ460" s="12">
        <v>11069.96</v>
      </c>
      <c r="DA460" s="12">
        <v>14872.85</v>
      </c>
      <c r="DB460" s="12">
        <v>17646.63</v>
      </c>
      <c r="DC460" s="12">
        <v>21292.57</v>
      </c>
      <c r="DD460" s="12">
        <v>23599.05</v>
      </c>
      <c r="DE460" s="12">
        <v>25166.38</v>
      </c>
      <c r="DF460" s="12">
        <v>26741.87</v>
      </c>
      <c r="DG460" s="12">
        <v>27820.23</v>
      </c>
      <c r="DH460" s="12">
        <v>28169.25</v>
      </c>
      <c r="DI460" s="12">
        <v>28414.38</v>
      </c>
      <c r="DJ460">
        <v>28070.69</v>
      </c>
      <c r="DK460">
        <v>27975.53</v>
      </c>
      <c r="DL460">
        <v>28587.41</v>
      </c>
      <c r="DM460">
        <v>25849.759999999998</v>
      </c>
      <c r="DN460">
        <v>26659.97</v>
      </c>
      <c r="DO460">
        <v>26724.93</v>
      </c>
    </row>
    <row r="461" spans="1:119" x14ac:dyDescent="0.25">
      <c r="A461" s="12" t="s">
        <v>66</v>
      </c>
      <c r="B461" s="12" t="s">
        <v>65</v>
      </c>
      <c r="C461" s="12" t="s">
        <v>65</v>
      </c>
      <c r="D461" s="12" t="s">
        <v>65</v>
      </c>
      <c r="E461" s="12" t="s">
        <v>65</v>
      </c>
      <c r="F461" s="12" t="s">
        <v>65</v>
      </c>
      <c r="G461" s="12" t="s">
        <v>112</v>
      </c>
      <c r="H461" s="12" t="s">
        <v>157</v>
      </c>
      <c r="I461" s="12" t="s">
        <v>65</v>
      </c>
      <c r="J461" s="31">
        <v>42548</v>
      </c>
      <c r="K461" s="12">
        <v>15</v>
      </c>
      <c r="L461" s="12">
        <v>19</v>
      </c>
      <c r="M461" s="12">
        <v>26</v>
      </c>
      <c r="N461" s="12">
        <v>26</v>
      </c>
      <c r="O461" s="12">
        <v>27</v>
      </c>
      <c r="P461" s="12">
        <v>27</v>
      </c>
      <c r="Q461" s="12">
        <v>1</v>
      </c>
      <c r="R461" s="12">
        <v>0</v>
      </c>
      <c r="S461" s="12">
        <v>1</v>
      </c>
      <c r="T461" s="12">
        <v>1</v>
      </c>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v>65.846149999999994</v>
      </c>
      <c r="AU461" s="12">
        <v>64.384609999999995</v>
      </c>
      <c r="AV461" s="12">
        <v>63.211539999999999</v>
      </c>
      <c r="AW461" s="12">
        <v>62.25</v>
      </c>
      <c r="AX461" s="12">
        <v>61.096150000000002</v>
      </c>
      <c r="AY461" s="12">
        <v>60.153849999999998</v>
      </c>
      <c r="AZ461" s="12">
        <v>60.73077</v>
      </c>
      <c r="BA461" s="12">
        <v>64</v>
      </c>
      <c r="BB461" s="12">
        <v>67.865390000000005</v>
      </c>
      <c r="BC461" s="12">
        <v>72.134609999999995</v>
      </c>
      <c r="BD461" s="12">
        <v>76.5</v>
      </c>
      <c r="BE461" s="12">
        <v>80.730770000000007</v>
      </c>
      <c r="BF461" s="12">
        <v>84</v>
      </c>
      <c r="BG461" s="12">
        <v>86.115390000000005</v>
      </c>
      <c r="BH461" s="12">
        <v>87.365390000000005</v>
      </c>
      <c r="BI461" s="12">
        <v>88.173079999999999</v>
      </c>
      <c r="BJ461" s="12">
        <v>87.480770000000007</v>
      </c>
      <c r="BK461" s="12">
        <v>86.211539999999999</v>
      </c>
      <c r="BL461" s="12">
        <v>84.673079999999999</v>
      </c>
      <c r="BM461" s="12">
        <v>81.384609999999995</v>
      </c>
      <c r="BN461" s="12">
        <v>76.346149999999994</v>
      </c>
      <c r="BO461" s="12">
        <v>72.596149999999994</v>
      </c>
      <c r="BP461" s="12">
        <v>70.769229999999993</v>
      </c>
      <c r="BQ461" s="12">
        <v>69.153850000000006</v>
      </c>
      <c r="BR461" s="12"/>
      <c r="BS461" s="12"/>
      <c r="BT461" s="12"/>
      <c r="BU461" s="12"/>
      <c r="BV461" s="12"/>
      <c r="BW461" s="12"/>
      <c r="BX461" s="12"/>
      <c r="BY461" s="12"/>
      <c r="BZ461" s="12"/>
      <c r="CA461" s="12"/>
      <c r="CB461" s="12"/>
      <c r="CC461" s="12"/>
      <c r="CD461" s="12"/>
      <c r="CE461" s="12"/>
      <c r="CF461" s="12"/>
      <c r="CG461" s="12"/>
      <c r="CH461" s="12"/>
      <c r="CI461" s="12"/>
      <c r="CJ461" s="12"/>
      <c r="CK461" s="12"/>
      <c r="CL461" s="12"/>
      <c r="CM461" s="12"/>
      <c r="CN461" s="12"/>
      <c r="CO461" s="12"/>
      <c r="CP461" s="12"/>
      <c r="CQ461" s="12"/>
      <c r="CR461" s="12"/>
      <c r="CS461" s="12"/>
      <c r="CT461" s="12"/>
      <c r="CU461" s="12"/>
      <c r="CV461" s="12"/>
      <c r="CW461" s="12"/>
      <c r="CX461" s="12"/>
      <c r="CY461" s="12"/>
      <c r="CZ461" s="12"/>
      <c r="DA461" s="12"/>
      <c r="DB461" s="12"/>
      <c r="DC461" s="12"/>
      <c r="DD461" s="12"/>
      <c r="DH461" s="12"/>
      <c r="DI461" s="12"/>
    </row>
    <row r="462" spans="1:119" x14ac:dyDescent="0.25">
      <c r="A462" s="12" t="s">
        <v>66</v>
      </c>
      <c r="B462" s="12" t="s">
        <v>65</v>
      </c>
      <c r="C462" s="12" t="s">
        <v>65</v>
      </c>
      <c r="D462" s="12" t="s">
        <v>65</v>
      </c>
      <c r="E462" s="12" t="s">
        <v>65</v>
      </c>
      <c r="F462" s="12" t="s">
        <v>65</v>
      </c>
      <c r="G462" s="12" t="s">
        <v>112</v>
      </c>
      <c r="H462" s="12" t="s">
        <v>157</v>
      </c>
      <c r="I462" s="12" t="s">
        <v>65</v>
      </c>
      <c r="J462" s="31">
        <v>42548</v>
      </c>
      <c r="K462" s="12">
        <v>16</v>
      </c>
      <c r="L462" s="12">
        <v>19</v>
      </c>
      <c r="M462" s="12">
        <v>241</v>
      </c>
      <c r="N462" s="12">
        <v>241</v>
      </c>
      <c r="O462" s="12">
        <v>247</v>
      </c>
      <c r="P462" s="12">
        <v>247</v>
      </c>
      <c r="Q462" s="12">
        <v>0</v>
      </c>
      <c r="R462" s="12">
        <v>0</v>
      </c>
      <c r="S462" s="12">
        <v>0</v>
      </c>
      <c r="T462" s="12">
        <v>0</v>
      </c>
      <c r="U462" s="12">
        <v>8064.0259999999998</v>
      </c>
      <c r="V462" s="12">
        <v>7556.665</v>
      </c>
      <c r="W462" s="12">
        <v>7301.4340000000002</v>
      </c>
      <c r="X462" s="12">
        <v>7419.0309999999999</v>
      </c>
      <c r="Y462" s="12">
        <v>7731.4549999999999</v>
      </c>
      <c r="Z462" s="12">
        <v>8127.6059999999998</v>
      </c>
      <c r="AA462" s="12">
        <v>8902.0310000000009</v>
      </c>
      <c r="AB462" s="12">
        <v>10855.96</v>
      </c>
      <c r="AC462" s="12">
        <v>13135.04</v>
      </c>
      <c r="AD462" s="12">
        <v>14400.57</v>
      </c>
      <c r="AE462" s="12">
        <v>14993.2</v>
      </c>
      <c r="AF462" s="12">
        <v>15413.02</v>
      </c>
      <c r="AG462" s="12">
        <v>15959.15</v>
      </c>
      <c r="AH462" s="12">
        <v>16852.68</v>
      </c>
      <c r="AI462" s="12">
        <v>17802.77</v>
      </c>
      <c r="AJ462" s="12">
        <v>13511.68</v>
      </c>
      <c r="AK462" s="12">
        <v>14453.24</v>
      </c>
      <c r="AL462" s="12">
        <v>14682.25</v>
      </c>
      <c r="AM462" s="12">
        <v>14608.07</v>
      </c>
      <c r="AN462" s="12">
        <v>16750.599999999999</v>
      </c>
      <c r="AO462" s="12">
        <v>16776.759999999998</v>
      </c>
      <c r="AP462" s="12">
        <v>15145.15</v>
      </c>
      <c r="AQ462" s="12">
        <v>11651.84</v>
      </c>
      <c r="AR462" s="12">
        <v>9884.3169999999991</v>
      </c>
      <c r="AS462" s="12">
        <v>14313.81</v>
      </c>
      <c r="AT462" s="12">
        <v>69.549790000000002</v>
      </c>
      <c r="AU462" s="12">
        <v>68.002080000000007</v>
      </c>
      <c r="AV462" s="12">
        <v>66.533199999999994</v>
      </c>
      <c r="AW462" s="12">
        <v>65.201250000000002</v>
      </c>
      <c r="AX462" s="12">
        <v>64.029049999999998</v>
      </c>
      <c r="AY462" s="12">
        <v>63.080910000000003</v>
      </c>
      <c r="AZ462" s="12">
        <v>63.827800000000003</v>
      </c>
      <c r="BA462" s="12">
        <v>67.317430000000002</v>
      </c>
      <c r="BB462" s="12">
        <v>71.041499999999999</v>
      </c>
      <c r="BC462" s="12">
        <v>74.715770000000006</v>
      </c>
      <c r="BD462" s="12">
        <v>78.912859999999995</v>
      </c>
      <c r="BE462" s="12">
        <v>82.80498</v>
      </c>
      <c r="BF462" s="12">
        <v>85.885890000000003</v>
      </c>
      <c r="BG462" s="12">
        <v>88.468879999999999</v>
      </c>
      <c r="BH462" s="12">
        <v>90.17013</v>
      </c>
      <c r="BI462" s="12">
        <v>91.033199999999994</v>
      </c>
      <c r="BJ462" s="12">
        <v>90.485470000000007</v>
      </c>
      <c r="BK462" s="12">
        <v>89.890050000000002</v>
      </c>
      <c r="BL462" s="12">
        <v>88.128630000000001</v>
      </c>
      <c r="BM462" s="12">
        <v>84.846469999999997</v>
      </c>
      <c r="BN462" s="12">
        <v>80.421170000000004</v>
      </c>
      <c r="BO462" s="12">
        <v>77.026970000000006</v>
      </c>
      <c r="BP462" s="12">
        <v>74.912859999999995</v>
      </c>
      <c r="BQ462" s="12">
        <v>73.145229999999998</v>
      </c>
      <c r="BR462" s="12">
        <v>145.33690000000001</v>
      </c>
      <c r="BS462" s="12">
        <v>150.88570000000001</v>
      </c>
      <c r="BT462" s="12">
        <v>122.4243</v>
      </c>
      <c r="BU462" s="12">
        <v>90.908109999999994</v>
      </c>
      <c r="BV462" s="12">
        <v>110.7289</v>
      </c>
      <c r="BW462" s="12">
        <v>112.94329999999999</v>
      </c>
      <c r="BX462" s="12">
        <v>143.7457</v>
      </c>
      <c r="BY462" s="12">
        <v>25.079370000000001</v>
      </c>
      <c r="BZ462" s="12">
        <v>-242.07589999999999</v>
      </c>
      <c r="CA462" s="12">
        <v>-201.6508</v>
      </c>
      <c r="CB462" s="12">
        <v>-256.00900000000001</v>
      </c>
      <c r="CC462" s="12">
        <v>-247.3604</v>
      </c>
      <c r="CD462" s="12">
        <v>-304.52120000000002</v>
      </c>
      <c r="CE462" s="12">
        <v>-446.30829999999997</v>
      </c>
      <c r="CF462" s="12">
        <v>-698.40830000000005</v>
      </c>
      <c r="CG462" s="12">
        <v>3682.0120000000002</v>
      </c>
      <c r="CH462" s="12">
        <v>2876.7179999999998</v>
      </c>
      <c r="CI462" s="12">
        <v>2616.0709999999999</v>
      </c>
      <c r="CJ462" s="12">
        <v>2520.152</v>
      </c>
      <c r="CK462" s="12">
        <v>-342.3202</v>
      </c>
      <c r="CL462" s="12">
        <v>-333.21780000000001</v>
      </c>
      <c r="CM462" s="12">
        <v>-200.571</v>
      </c>
      <c r="CN462" s="12">
        <v>60.648159999999997</v>
      </c>
      <c r="CO462" s="12">
        <v>52.339530000000003</v>
      </c>
      <c r="CP462" s="12">
        <v>2931.547</v>
      </c>
      <c r="CQ462" s="12">
        <v>4977.24</v>
      </c>
      <c r="CR462" s="12">
        <v>4789.1949999999997</v>
      </c>
      <c r="CS462" s="12">
        <v>4504.9799999999996</v>
      </c>
      <c r="CT462" s="12">
        <v>4291.7479999999996</v>
      </c>
      <c r="CU462" s="12">
        <v>4098.3180000000002</v>
      </c>
      <c r="CV462" s="12">
        <v>3611.422</v>
      </c>
      <c r="CW462" s="12">
        <v>2856.3339999999998</v>
      </c>
      <c r="CX462" s="12">
        <v>3143.2130000000002</v>
      </c>
      <c r="CY462" s="12">
        <v>3778.2489999999998</v>
      </c>
      <c r="CZ462" s="12">
        <v>4719.2190000000001</v>
      </c>
      <c r="DA462" s="12">
        <v>6273.56</v>
      </c>
      <c r="DB462" s="12">
        <v>7385.23</v>
      </c>
      <c r="DC462" s="12">
        <v>8754.5859999999993</v>
      </c>
      <c r="DD462" s="12">
        <v>9474.4380000000001</v>
      </c>
      <c r="DE462" s="12">
        <v>9803.6350000000002</v>
      </c>
      <c r="DF462" s="12">
        <v>10250.030000000001</v>
      </c>
      <c r="DG462" s="12">
        <v>10842.54</v>
      </c>
      <c r="DH462" s="12">
        <v>11197.98</v>
      </c>
      <c r="DI462" s="12">
        <v>11620.01</v>
      </c>
      <c r="DJ462">
        <v>11690.85</v>
      </c>
      <c r="DK462">
        <v>11290.65</v>
      </c>
      <c r="DL462">
        <v>10757.58</v>
      </c>
      <c r="DM462">
        <v>10910.47</v>
      </c>
      <c r="DN462">
        <v>10781.08</v>
      </c>
      <c r="DO462">
        <v>9705.5910000000003</v>
      </c>
    </row>
    <row r="463" spans="1:119" x14ac:dyDescent="0.25">
      <c r="A463" s="12" t="s">
        <v>66</v>
      </c>
      <c r="B463" s="12" t="s">
        <v>65</v>
      </c>
      <c r="C463" s="12" t="s">
        <v>65</v>
      </c>
      <c r="D463" s="12" t="s">
        <v>65</v>
      </c>
      <c r="E463" s="12" t="s">
        <v>65</v>
      </c>
      <c r="F463" s="12" t="s">
        <v>65</v>
      </c>
      <c r="G463" s="12" t="s">
        <v>112</v>
      </c>
      <c r="H463" s="12" t="s">
        <v>157</v>
      </c>
      <c r="I463" s="12" t="s">
        <v>65</v>
      </c>
      <c r="J463" s="31">
        <v>42549</v>
      </c>
      <c r="K463" s="12">
        <v>14</v>
      </c>
      <c r="L463" s="12">
        <v>19</v>
      </c>
      <c r="M463" s="12">
        <v>21</v>
      </c>
      <c r="N463" s="12">
        <v>21</v>
      </c>
      <c r="O463" s="12">
        <v>27</v>
      </c>
      <c r="P463" s="12">
        <v>27</v>
      </c>
      <c r="Q463" s="12">
        <v>1</v>
      </c>
      <c r="R463" s="12">
        <v>0</v>
      </c>
      <c r="S463" s="12">
        <v>1</v>
      </c>
      <c r="T463" s="12">
        <v>1</v>
      </c>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v>67.357140000000001</v>
      </c>
      <c r="AU463" s="12">
        <v>65.952380000000005</v>
      </c>
      <c r="AV463" s="12">
        <v>65.023809999999997</v>
      </c>
      <c r="AW463" s="12">
        <v>63.666670000000003</v>
      </c>
      <c r="AX463" s="12">
        <v>62.523809999999997</v>
      </c>
      <c r="AY463" s="12">
        <v>61.619050000000001</v>
      </c>
      <c r="AZ463" s="12">
        <v>61.833329999999997</v>
      </c>
      <c r="BA463" s="12">
        <v>64.952380000000005</v>
      </c>
      <c r="BB463" s="12">
        <v>68.476190000000003</v>
      </c>
      <c r="BC463" s="12">
        <v>72.785709999999995</v>
      </c>
      <c r="BD463" s="12">
        <v>76.761899999999997</v>
      </c>
      <c r="BE463" s="12">
        <v>79.761899999999997</v>
      </c>
      <c r="BF463" s="12">
        <v>82.214290000000005</v>
      </c>
      <c r="BG463" s="12">
        <v>83.928569999999993</v>
      </c>
      <c r="BH463" s="12">
        <v>85.190479999999994</v>
      </c>
      <c r="BI463" s="12">
        <v>85.714290000000005</v>
      </c>
      <c r="BJ463" s="12">
        <v>84.547619999999995</v>
      </c>
      <c r="BK463" s="12">
        <v>81.738100000000003</v>
      </c>
      <c r="BL463" s="12">
        <v>78.666659999999993</v>
      </c>
      <c r="BM463" s="12">
        <v>75.023809999999997</v>
      </c>
      <c r="BN463" s="12">
        <v>70.904759999999996</v>
      </c>
      <c r="BO463" s="12">
        <v>67.452380000000005</v>
      </c>
      <c r="BP463" s="12">
        <v>65.738100000000003</v>
      </c>
      <c r="BQ463" s="12">
        <v>64.380949999999999</v>
      </c>
      <c r="BR463" s="12"/>
      <c r="BS463" s="12"/>
      <c r="BT463" s="12"/>
      <c r="BU463" s="12"/>
      <c r="BV463" s="12"/>
      <c r="BW463" s="12"/>
      <c r="BX463" s="12"/>
      <c r="BY463" s="12"/>
      <c r="BZ463" s="12"/>
      <c r="CA463" s="12"/>
      <c r="CB463" s="12"/>
      <c r="CC463" s="12"/>
      <c r="CD463" s="12"/>
      <c r="CE463" s="12"/>
      <c r="CF463" s="12"/>
      <c r="CG463" s="12"/>
      <c r="CH463" s="12"/>
      <c r="CI463" s="12"/>
      <c r="CJ463" s="12"/>
      <c r="CK463" s="12"/>
      <c r="CL463" s="12"/>
      <c r="CM463" s="12"/>
      <c r="CN463" s="12"/>
      <c r="CO463" s="12"/>
      <c r="CP463" s="12"/>
      <c r="CQ463" s="12"/>
      <c r="CR463" s="12"/>
      <c r="CS463" s="12"/>
      <c r="CT463" s="12"/>
      <c r="CU463" s="12"/>
      <c r="CV463" s="12"/>
      <c r="CW463" s="12"/>
      <c r="CX463" s="12"/>
      <c r="CY463" s="12"/>
      <c r="CZ463" s="12"/>
      <c r="DA463" s="12"/>
      <c r="DB463" s="12"/>
      <c r="DC463" s="12"/>
      <c r="DD463" s="12"/>
      <c r="DH463" s="12"/>
      <c r="DI463" s="12"/>
    </row>
    <row r="464" spans="1:119" x14ac:dyDescent="0.25">
      <c r="A464" s="12" t="s">
        <v>66</v>
      </c>
      <c r="B464" s="12" t="s">
        <v>65</v>
      </c>
      <c r="C464" s="12" t="s">
        <v>65</v>
      </c>
      <c r="D464" s="12" t="s">
        <v>65</v>
      </c>
      <c r="E464" s="12" t="s">
        <v>65</v>
      </c>
      <c r="F464" s="12" t="s">
        <v>65</v>
      </c>
      <c r="G464" s="12" t="s">
        <v>112</v>
      </c>
      <c r="H464" s="12" t="s">
        <v>157</v>
      </c>
      <c r="I464" s="12" t="s">
        <v>65</v>
      </c>
      <c r="J464" s="31">
        <v>42549</v>
      </c>
      <c r="K464" s="12">
        <v>16</v>
      </c>
      <c r="L464" s="12">
        <v>19</v>
      </c>
      <c r="M464" s="12">
        <v>243</v>
      </c>
      <c r="N464" s="12">
        <v>243</v>
      </c>
      <c r="O464" s="12">
        <v>247</v>
      </c>
      <c r="P464" s="12">
        <v>247</v>
      </c>
      <c r="Q464" s="12">
        <v>0</v>
      </c>
      <c r="R464" s="12">
        <v>0</v>
      </c>
      <c r="S464" s="12">
        <v>0</v>
      </c>
      <c r="T464" s="12">
        <v>0</v>
      </c>
      <c r="U464" s="12">
        <v>8740.1309999999994</v>
      </c>
      <c r="V464" s="12">
        <v>8095.9840000000004</v>
      </c>
      <c r="W464" s="12">
        <v>7875.0060000000003</v>
      </c>
      <c r="X464" s="12">
        <v>7838.0820000000003</v>
      </c>
      <c r="Y464" s="12">
        <v>8110.5010000000002</v>
      </c>
      <c r="Z464" s="12">
        <v>8528.9989999999998</v>
      </c>
      <c r="AA464" s="12">
        <v>9249.8250000000007</v>
      </c>
      <c r="AB464" s="12">
        <v>10912.69</v>
      </c>
      <c r="AC464" s="12">
        <v>13027.42</v>
      </c>
      <c r="AD464" s="12">
        <v>14110.49</v>
      </c>
      <c r="AE464" s="12">
        <v>14682.92</v>
      </c>
      <c r="AF464" s="12">
        <v>15151.7</v>
      </c>
      <c r="AG464" s="12">
        <v>15473.37</v>
      </c>
      <c r="AH464" s="12">
        <v>16175.16</v>
      </c>
      <c r="AI464" s="12">
        <v>16992.990000000002</v>
      </c>
      <c r="AJ464" s="12">
        <v>13211.06</v>
      </c>
      <c r="AK464" s="12">
        <v>13897.93</v>
      </c>
      <c r="AL464" s="12">
        <v>14041.83</v>
      </c>
      <c r="AM464" s="12">
        <v>13813.32</v>
      </c>
      <c r="AN464" s="12">
        <v>16089.17</v>
      </c>
      <c r="AO464" s="12">
        <v>16125.76</v>
      </c>
      <c r="AP464" s="12">
        <v>14471.23</v>
      </c>
      <c r="AQ464" s="12">
        <v>10904.4</v>
      </c>
      <c r="AR464" s="12">
        <v>9307.3729999999996</v>
      </c>
      <c r="AS464" s="12">
        <v>13741.04</v>
      </c>
      <c r="AT464" s="12">
        <v>71.50206</v>
      </c>
      <c r="AU464" s="12">
        <v>69.921809999999994</v>
      </c>
      <c r="AV464" s="12">
        <v>68.713989999999995</v>
      </c>
      <c r="AW464" s="12">
        <v>67.314809999999994</v>
      </c>
      <c r="AX464" s="12">
        <v>66.088480000000004</v>
      </c>
      <c r="AY464" s="12">
        <v>64.874489999999994</v>
      </c>
      <c r="AZ464" s="12">
        <v>65.037040000000005</v>
      </c>
      <c r="BA464" s="12">
        <v>67.656379999999999</v>
      </c>
      <c r="BB464" s="12">
        <v>71.226339999999993</v>
      </c>
      <c r="BC464" s="12">
        <v>75.226339999999993</v>
      </c>
      <c r="BD464" s="12">
        <v>78.5535</v>
      </c>
      <c r="BE464" s="12">
        <v>81.423869999999994</v>
      </c>
      <c r="BF464" s="12">
        <v>84.545270000000002</v>
      </c>
      <c r="BG464" s="12">
        <v>86.831280000000007</v>
      </c>
      <c r="BH464" s="12">
        <v>88.30453</v>
      </c>
      <c r="BI464" s="12">
        <v>88.777780000000007</v>
      </c>
      <c r="BJ464" s="12">
        <v>88.378600000000006</v>
      </c>
      <c r="BK464" s="12">
        <v>86.549390000000002</v>
      </c>
      <c r="BL464" s="12">
        <v>84.393010000000004</v>
      </c>
      <c r="BM464" s="12">
        <v>81.111109999999996</v>
      </c>
      <c r="BN464" s="12">
        <v>76.991770000000002</v>
      </c>
      <c r="BO464" s="12">
        <v>73.950609999999998</v>
      </c>
      <c r="BP464" s="12">
        <v>72.045270000000002</v>
      </c>
      <c r="BQ464" s="12">
        <v>70.275720000000007</v>
      </c>
      <c r="BR464" s="12">
        <v>139.601</v>
      </c>
      <c r="BS464" s="12">
        <v>146.46029999999999</v>
      </c>
      <c r="BT464" s="12">
        <v>119.4853</v>
      </c>
      <c r="BU464" s="12">
        <v>83.53886</v>
      </c>
      <c r="BV464" s="12">
        <v>105.92659999999999</v>
      </c>
      <c r="BW464" s="12">
        <v>110.58150000000001</v>
      </c>
      <c r="BX464" s="12">
        <v>145.9359</v>
      </c>
      <c r="BY464" s="12">
        <v>28.26051</v>
      </c>
      <c r="BZ464" s="12">
        <v>-239.47409999999999</v>
      </c>
      <c r="CA464" s="12">
        <v>-201.679</v>
      </c>
      <c r="CB464" s="12">
        <v>-255.2594</v>
      </c>
      <c r="CC464" s="12">
        <v>-248.25710000000001</v>
      </c>
      <c r="CD464" s="12">
        <v>-302.98439999999999</v>
      </c>
      <c r="CE464" s="12">
        <v>-443.15570000000002</v>
      </c>
      <c r="CF464" s="12">
        <v>-695.51670000000001</v>
      </c>
      <c r="CG464" s="12">
        <v>3668.6239999999998</v>
      </c>
      <c r="CH464" s="12">
        <v>2867.0219999999999</v>
      </c>
      <c r="CI464" s="12">
        <v>2608.7600000000002</v>
      </c>
      <c r="CJ464" s="12">
        <v>2518.7919999999999</v>
      </c>
      <c r="CK464" s="12">
        <v>-340.67579999999998</v>
      </c>
      <c r="CL464" s="12">
        <v>-331.09930000000003</v>
      </c>
      <c r="CM464" s="12">
        <v>-195.3758</v>
      </c>
      <c r="CN464" s="12">
        <v>65.258690000000001</v>
      </c>
      <c r="CO464" s="12">
        <v>58.0563</v>
      </c>
      <c r="CP464" s="12">
        <v>2923.451</v>
      </c>
      <c r="CQ464" s="12">
        <v>5108.1790000000001</v>
      </c>
      <c r="CR464" s="12">
        <v>4933.0050000000001</v>
      </c>
      <c r="CS464" s="12">
        <v>4659.3389999999999</v>
      </c>
      <c r="CT464" s="12">
        <v>4540.9880000000003</v>
      </c>
      <c r="CU464" s="12">
        <v>4361.59</v>
      </c>
      <c r="CV464" s="12">
        <v>3676.5369999999998</v>
      </c>
      <c r="CW464" s="12">
        <v>2865.9180000000001</v>
      </c>
      <c r="CX464" s="12">
        <v>3192.2829999999999</v>
      </c>
      <c r="CY464" s="12">
        <v>3807.5309999999999</v>
      </c>
      <c r="CZ464" s="12">
        <v>4766.6540000000005</v>
      </c>
      <c r="DA464" s="12">
        <v>6323.5889999999999</v>
      </c>
      <c r="DB464" s="12">
        <v>7462.2160000000003</v>
      </c>
      <c r="DC464" s="12">
        <v>8811.5409999999993</v>
      </c>
      <c r="DD464" s="12">
        <v>9546.7189999999991</v>
      </c>
      <c r="DE464" s="12">
        <v>9878.5120000000006</v>
      </c>
      <c r="DF464" s="12">
        <v>10336.5</v>
      </c>
      <c r="DG464" s="12">
        <v>10969.21</v>
      </c>
      <c r="DH464" s="12">
        <v>11313.1</v>
      </c>
      <c r="DI464" s="12">
        <v>11693.71</v>
      </c>
      <c r="DJ464">
        <v>11742.68</v>
      </c>
      <c r="DK464">
        <v>11358.36</v>
      </c>
      <c r="DL464">
        <v>10795.46</v>
      </c>
      <c r="DM464">
        <v>10967.59</v>
      </c>
      <c r="DN464">
        <v>10736.85</v>
      </c>
      <c r="DO464">
        <v>9804.6450000000004</v>
      </c>
    </row>
    <row r="465" spans="1:119" x14ac:dyDescent="0.25">
      <c r="A465" s="12" t="s">
        <v>66</v>
      </c>
      <c r="B465" s="12" t="s">
        <v>65</v>
      </c>
      <c r="C465" s="12" t="s">
        <v>65</v>
      </c>
      <c r="D465" s="12" t="s">
        <v>65</v>
      </c>
      <c r="E465" s="12" t="s">
        <v>65</v>
      </c>
      <c r="F465" s="12" t="s">
        <v>65</v>
      </c>
      <c r="G465" s="12" t="s">
        <v>112</v>
      </c>
      <c r="H465" s="12" t="s">
        <v>157</v>
      </c>
      <c r="I465" s="12" t="s">
        <v>65</v>
      </c>
      <c r="J465" s="31">
        <v>42551</v>
      </c>
      <c r="K465" s="12">
        <v>17</v>
      </c>
      <c r="L465" s="12">
        <v>19</v>
      </c>
      <c r="M465" s="12">
        <v>121</v>
      </c>
      <c r="N465" s="12">
        <v>121</v>
      </c>
      <c r="O465" s="12">
        <v>125</v>
      </c>
      <c r="P465" s="12">
        <v>125</v>
      </c>
      <c r="Q465" s="12">
        <v>0</v>
      </c>
      <c r="R465" s="12">
        <v>0</v>
      </c>
      <c r="S465" s="12">
        <v>0</v>
      </c>
      <c r="T465" s="12">
        <v>0</v>
      </c>
      <c r="U465" s="12">
        <v>4164.1270000000004</v>
      </c>
      <c r="V465" s="12">
        <v>3908.9250000000002</v>
      </c>
      <c r="W465" s="12">
        <v>3873.3049999999998</v>
      </c>
      <c r="X465" s="12">
        <v>3910.4679999999998</v>
      </c>
      <c r="Y465" s="12">
        <v>4073.252</v>
      </c>
      <c r="Z465" s="12">
        <v>4069.9769999999999</v>
      </c>
      <c r="AA465" s="12">
        <v>4342.7370000000001</v>
      </c>
      <c r="AB465" s="12">
        <v>5151.0370000000003</v>
      </c>
      <c r="AC465" s="12">
        <v>6191.2049999999999</v>
      </c>
      <c r="AD465" s="12">
        <v>6792.7389999999996</v>
      </c>
      <c r="AE465" s="12">
        <v>6985.1970000000001</v>
      </c>
      <c r="AF465" s="12">
        <v>7334.3680000000004</v>
      </c>
      <c r="AG465" s="12">
        <v>7723.9809999999998</v>
      </c>
      <c r="AH465" s="12">
        <v>8037.6210000000001</v>
      </c>
      <c r="AI465" s="12">
        <v>8514.5149999999994</v>
      </c>
      <c r="AJ465" s="12">
        <v>8780.6239999999998</v>
      </c>
      <c r="AK465" s="12">
        <v>5552.62</v>
      </c>
      <c r="AL465" s="12">
        <v>6146.0789999999997</v>
      </c>
      <c r="AM465" s="12">
        <v>6571.4809999999998</v>
      </c>
      <c r="AN465" s="12">
        <v>8403.152</v>
      </c>
      <c r="AO465" s="12">
        <v>9325.2870000000003</v>
      </c>
      <c r="AP465" s="12">
        <v>8558.59</v>
      </c>
      <c r="AQ465" s="12">
        <v>6177.2709999999997</v>
      </c>
      <c r="AR465" s="12">
        <v>5185.8850000000002</v>
      </c>
      <c r="AS465" s="12">
        <v>6090.06</v>
      </c>
      <c r="AT465" s="12">
        <v>74.764470000000003</v>
      </c>
      <c r="AU465" s="12">
        <v>73.347110000000001</v>
      </c>
      <c r="AV465" s="12">
        <v>71.256200000000007</v>
      </c>
      <c r="AW465" s="12">
        <v>69.739670000000004</v>
      </c>
      <c r="AX465" s="12">
        <v>68.247929999999997</v>
      </c>
      <c r="AY465" s="12">
        <v>67.462810000000005</v>
      </c>
      <c r="AZ465" s="12">
        <v>67.404960000000003</v>
      </c>
      <c r="BA465" s="12">
        <v>70.185950000000005</v>
      </c>
      <c r="BB465" s="12">
        <v>74.582639999999998</v>
      </c>
      <c r="BC465" s="12">
        <v>78.694209999999998</v>
      </c>
      <c r="BD465" s="12">
        <v>82.272729999999996</v>
      </c>
      <c r="BE465" s="12">
        <v>86.177689999999998</v>
      </c>
      <c r="BF465" s="12">
        <v>90.194209999999998</v>
      </c>
      <c r="BG465" s="12">
        <v>92.925619999999995</v>
      </c>
      <c r="BH465" s="12">
        <v>95.070250000000001</v>
      </c>
      <c r="BI465" s="12">
        <v>96.760329999999996</v>
      </c>
      <c r="BJ465" s="12">
        <v>97.545460000000006</v>
      </c>
      <c r="BK465" s="12">
        <v>96.909090000000006</v>
      </c>
      <c r="BL465" s="12">
        <v>95.074380000000005</v>
      </c>
      <c r="BM465" s="12">
        <v>91.834710000000001</v>
      </c>
      <c r="BN465" s="12">
        <v>87.409090000000006</v>
      </c>
      <c r="BO465" s="12">
        <v>84.185950000000005</v>
      </c>
      <c r="BP465" s="12">
        <v>81.673550000000006</v>
      </c>
      <c r="BQ465" s="12">
        <v>79.334710000000001</v>
      </c>
      <c r="BR465" s="12">
        <v>91.474559999999997</v>
      </c>
      <c r="BS465" s="12">
        <v>-0.81262369999999995</v>
      </c>
      <c r="BT465" s="12">
        <v>-49.741669999999999</v>
      </c>
      <c r="BU465" s="12">
        <v>20.036950000000001</v>
      </c>
      <c r="BV465" s="12">
        <v>-46.281140000000001</v>
      </c>
      <c r="BW465" s="12">
        <v>6.7818690000000004</v>
      </c>
      <c r="BX465" s="12">
        <v>-10.2081</v>
      </c>
      <c r="BY465" s="12">
        <v>-36.314360000000001</v>
      </c>
      <c r="BZ465" s="12">
        <v>-12.06353</v>
      </c>
      <c r="CA465" s="12">
        <v>17.518180000000001</v>
      </c>
      <c r="CB465" s="12">
        <v>38.319679999999998</v>
      </c>
      <c r="CC465" s="12">
        <v>-46.062330000000003</v>
      </c>
      <c r="CD465" s="12">
        <v>-129.1268</v>
      </c>
      <c r="CE465" s="12">
        <v>-100.3128</v>
      </c>
      <c r="CF465" s="12">
        <v>-207.46010000000001</v>
      </c>
      <c r="CG465" s="12">
        <v>-267.1232</v>
      </c>
      <c r="CH465" s="12">
        <v>2919.395</v>
      </c>
      <c r="CI465" s="12">
        <v>2424.8919999999998</v>
      </c>
      <c r="CJ465" s="12">
        <v>2147.6370000000002</v>
      </c>
      <c r="CK465" s="12">
        <v>84.593230000000005</v>
      </c>
      <c r="CL465" s="12">
        <v>-207.71369999999999</v>
      </c>
      <c r="CM465" s="12">
        <v>-135.54409999999999</v>
      </c>
      <c r="CN465" s="12">
        <v>-47.269550000000002</v>
      </c>
      <c r="CO465" s="12">
        <v>12.755240000000001</v>
      </c>
      <c r="CP465" s="12">
        <v>2496.942</v>
      </c>
      <c r="CQ465" s="12">
        <v>6858.125</v>
      </c>
      <c r="CR465" s="12">
        <v>6528.7269999999999</v>
      </c>
      <c r="CS465" s="12">
        <v>6270.9459999999999</v>
      </c>
      <c r="CT465" s="12">
        <v>6078.451</v>
      </c>
      <c r="CU465" s="12">
        <v>5702.0280000000002</v>
      </c>
      <c r="CV465" s="12">
        <v>4970.2960000000003</v>
      </c>
      <c r="CW465" s="12">
        <v>3723.4180000000001</v>
      </c>
      <c r="CX465" s="12">
        <v>4058.915</v>
      </c>
      <c r="CY465" s="12">
        <v>5004.3500000000004</v>
      </c>
      <c r="CZ465" s="12">
        <v>6157.3580000000002</v>
      </c>
      <c r="DA465" s="12">
        <v>7585.2780000000002</v>
      </c>
      <c r="DB465" s="12">
        <v>8722.1890000000003</v>
      </c>
      <c r="DC465" s="12">
        <v>10371.83</v>
      </c>
      <c r="DD465" s="12">
        <v>11292.98</v>
      </c>
      <c r="DE465" s="12">
        <v>11860.2</v>
      </c>
      <c r="DF465" s="12">
        <v>12610.77</v>
      </c>
      <c r="DG465" s="12">
        <v>13178.82</v>
      </c>
      <c r="DH465" s="12">
        <v>13520.18</v>
      </c>
      <c r="DI465" s="12">
        <v>13601.24</v>
      </c>
      <c r="DJ465">
        <v>13699.02</v>
      </c>
      <c r="DK465">
        <v>14203.67</v>
      </c>
      <c r="DL465">
        <v>14796.95</v>
      </c>
      <c r="DM465">
        <v>14391.95</v>
      </c>
      <c r="DN465">
        <v>14380.42</v>
      </c>
      <c r="DO465">
        <v>12445.18</v>
      </c>
    </row>
    <row r="466" spans="1:119" x14ac:dyDescent="0.25">
      <c r="A466" s="12" t="s">
        <v>66</v>
      </c>
      <c r="B466" s="12" t="s">
        <v>65</v>
      </c>
      <c r="C466" s="12" t="s">
        <v>65</v>
      </c>
      <c r="D466" s="12" t="s">
        <v>65</v>
      </c>
      <c r="E466" s="12" t="s">
        <v>65</v>
      </c>
      <c r="F466" s="12" t="s">
        <v>65</v>
      </c>
      <c r="G466" s="12" t="s">
        <v>112</v>
      </c>
      <c r="H466" s="12" t="s">
        <v>157</v>
      </c>
      <c r="I466" s="12" t="s">
        <v>65</v>
      </c>
      <c r="J466" s="31">
        <v>42564</v>
      </c>
      <c r="K466" s="12">
        <v>17</v>
      </c>
      <c r="L466" s="12">
        <v>19</v>
      </c>
      <c r="M466" s="12">
        <v>274</v>
      </c>
      <c r="N466" s="12">
        <v>274</v>
      </c>
      <c r="O466" s="12">
        <v>282</v>
      </c>
      <c r="P466" s="12">
        <v>282</v>
      </c>
      <c r="Q466" s="12">
        <v>0</v>
      </c>
      <c r="R466" s="12">
        <v>0</v>
      </c>
      <c r="S466" s="12">
        <v>0</v>
      </c>
      <c r="T466" s="12">
        <v>0</v>
      </c>
      <c r="U466" s="12">
        <v>9244.7070000000003</v>
      </c>
      <c r="V466" s="12">
        <v>8887.24</v>
      </c>
      <c r="W466" s="12">
        <v>8767.5949999999993</v>
      </c>
      <c r="X466" s="12">
        <v>8844.0930000000008</v>
      </c>
      <c r="Y466" s="12">
        <v>9191.6849999999995</v>
      </c>
      <c r="Z466" s="12">
        <v>9551.58</v>
      </c>
      <c r="AA466" s="12">
        <v>10312.129999999999</v>
      </c>
      <c r="AB466" s="12">
        <v>11656.51</v>
      </c>
      <c r="AC466" s="12">
        <v>13559.8</v>
      </c>
      <c r="AD466" s="12">
        <v>14982.96</v>
      </c>
      <c r="AE466" s="12">
        <v>15673.05</v>
      </c>
      <c r="AF466" s="12">
        <v>16559.72</v>
      </c>
      <c r="AG466" s="12">
        <v>17453.72</v>
      </c>
      <c r="AH466" s="12">
        <v>18138.53</v>
      </c>
      <c r="AI466" s="12">
        <v>18873.07</v>
      </c>
      <c r="AJ466" s="12">
        <v>19802.97</v>
      </c>
      <c r="AK466" s="12">
        <v>14643.63</v>
      </c>
      <c r="AL466" s="12">
        <v>15322.25</v>
      </c>
      <c r="AM466" s="12">
        <v>15452.36</v>
      </c>
      <c r="AN466" s="12">
        <v>18558.93</v>
      </c>
      <c r="AO466" s="12">
        <v>18842.53</v>
      </c>
      <c r="AP466" s="12">
        <v>17003.21</v>
      </c>
      <c r="AQ466" s="12">
        <v>12350.09</v>
      </c>
      <c r="AR466" s="12">
        <v>10324.85</v>
      </c>
      <c r="AS466" s="12">
        <v>15139.41</v>
      </c>
      <c r="AT466" s="12">
        <v>64.921530000000004</v>
      </c>
      <c r="AU466" s="12">
        <v>63.994529999999997</v>
      </c>
      <c r="AV466" s="12">
        <v>62.979930000000003</v>
      </c>
      <c r="AW466" s="12">
        <v>61.921529999999997</v>
      </c>
      <c r="AX466" s="12">
        <v>60.968980000000002</v>
      </c>
      <c r="AY466" s="12">
        <v>60.20073</v>
      </c>
      <c r="AZ466" s="12">
        <v>60.826639999999998</v>
      </c>
      <c r="BA466" s="12">
        <v>63.906930000000003</v>
      </c>
      <c r="BB466" s="12">
        <v>67.768249999999995</v>
      </c>
      <c r="BC466" s="12">
        <v>71.985399999999998</v>
      </c>
      <c r="BD466" s="12">
        <v>76.04562</v>
      </c>
      <c r="BE466" s="12">
        <v>79.682479999999998</v>
      </c>
      <c r="BF466" s="12">
        <v>82.846720000000005</v>
      </c>
      <c r="BG466" s="12">
        <v>85.666060000000002</v>
      </c>
      <c r="BH466" s="12">
        <v>87.498180000000005</v>
      </c>
      <c r="BI466" s="12">
        <v>88.556569999999994</v>
      </c>
      <c r="BJ466" s="12">
        <v>89.020070000000004</v>
      </c>
      <c r="BK466" s="12">
        <v>88.333939999999998</v>
      </c>
      <c r="BL466" s="12">
        <v>86.277370000000005</v>
      </c>
      <c r="BM466" s="12">
        <v>83.209850000000003</v>
      </c>
      <c r="BN466" s="12">
        <v>78.854010000000002</v>
      </c>
      <c r="BO466" s="12">
        <v>75.624080000000006</v>
      </c>
      <c r="BP466" s="12">
        <v>73.05292</v>
      </c>
      <c r="BQ466" s="12">
        <v>71.142330000000001</v>
      </c>
      <c r="BR466" s="12">
        <v>188.67670000000001</v>
      </c>
      <c r="BS466" s="12">
        <v>81.634339999999995</v>
      </c>
      <c r="BT466" s="12">
        <v>-11.56251</v>
      </c>
      <c r="BU466" s="12">
        <v>63.911659999999998</v>
      </c>
      <c r="BV466" s="12">
        <v>6.1434309999999996</v>
      </c>
      <c r="BW466" s="12">
        <v>78.164779999999993</v>
      </c>
      <c r="BX466" s="12">
        <v>82.399770000000004</v>
      </c>
      <c r="BY466" s="12">
        <v>-17.854679999999998</v>
      </c>
      <c r="BZ466" s="12">
        <v>-98.958309999999997</v>
      </c>
      <c r="CA466" s="12">
        <v>-117.97929999999999</v>
      </c>
      <c r="CB466" s="12">
        <v>-188.38929999999999</v>
      </c>
      <c r="CC466" s="12">
        <v>-421.78750000000002</v>
      </c>
      <c r="CD466" s="12">
        <v>-513.34010000000001</v>
      </c>
      <c r="CE466" s="12">
        <v>-401.31189999999998</v>
      </c>
      <c r="CF466" s="12">
        <v>-545.60389999999995</v>
      </c>
      <c r="CG466" s="12">
        <v>-900.65779999999995</v>
      </c>
      <c r="CH466" s="12">
        <v>4720.2560000000003</v>
      </c>
      <c r="CI466" s="12">
        <v>3796.5120000000002</v>
      </c>
      <c r="CJ466" s="12">
        <v>3265.788</v>
      </c>
      <c r="CK466" s="12">
        <v>-391.13740000000001</v>
      </c>
      <c r="CL466" s="12">
        <v>-749.32209999999998</v>
      </c>
      <c r="CM466" s="12">
        <v>-397.3836</v>
      </c>
      <c r="CN466" s="12">
        <v>-98.175380000000004</v>
      </c>
      <c r="CO466" s="12">
        <v>85.667609999999996</v>
      </c>
      <c r="CP466" s="12">
        <v>3923.48</v>
      </c>
      <c r="CQ466" s="12">
        <v>10215.959999999999</v>
      </c>
      <c r="CR466" s="12">
        <v>9668.1679999999997</v>
      </c>
      <c r="CS466" s="12">
        <v>9212.5640000000003</v>
      </c>
      <c r="CT466" s="12">
        <v>8765.2510000000002</v>
      </c>
      <c r="CU466" s="12">
        <v>7951.9840000000004</v>
      </c>
      <c r="CV466" s="12">
        <v>6675.9390000000003</v>
      </c>
      <c r="CW466" s="12">
        <v>5840.817</v>
      </c>
      <c r="CX466" s="12">
        <v>5639.0829999999996</v>
      </c>
      <c r="CY466" s="12">
        <v>6582.1090000000004</v>
      </c>
      <c r="CZ466" s="12">
        <v>8477.6790000000001</v>
      </c>
      <c r="DA466" s="12">
        <v>11580.36</v>
      </c>
      <c r="DB466" s="12">
        <v>13743.11</v>
      </c>
      <c r="DC466" s="12">
        <v>16442.97</v>
      </c>
      <c r="DD466" s="12">
        <v>18241.849999999999</v>
      </c>
      <c r="DE466" s="12">
        <v>19383.3</v>
      </c>
      <c r="DF466" s="12">
        <v>20800.61</v>
      </c>
      <c r="DG466" s="12">
        <v>21676.82</v>
      </c>
      <c r="DH466" s="12">
        <v>21956.53</v>
      </c>
      <c r="DI466" s="12">
        <v>22258.02</v>
      </c>
      <c r="DJ466">
        <v>21917.48</v>
      </c>
      <c r="DK466">
        <v>21779.919999999998</v>
      </c>
      <c r="DL466">
        <v>22429.56</v>
      </c>
      <c r="DM466">
        <v>18674.38</v>
      </c>
      <c r="DN466">
        <v>19034.57</v>
      </c>
      <c r="DO466">
        <v>20124.8</v>
      </c>
    </row>
    <row r="467" spans="1:119" x14ac:dyDescent="0.25">
      <c r="A467" s="12" t="s">
        <v>66</v>
      </c>
      <c r="B467" s="12" t="s">
        <v>65</v>
      </c>
      <c r="C467" s="12" t="s">
        <v>65</v>
      </c>
      <c r="D467" s="12" t="s">
        <v>65</v>
      </c>
      <c r="E467" s="12" t="s">
        <v>65</v>
      </c>
      <c r="F467" s="12" t="s">
        <v>65</v>
      </c>
      <c r="G467" s="12" t="s">
        <v>112</v>
      </c>
      <c r="H467" s="12" t="s">
        <v>157</v>
      </c>
      <c r="I467" s="12" t="s">
        <v>65</v>
      </c>
      <c r="J467" s="31">
        <v>42565</v>
      </c>
      <c r="K467" s="12">
        <v>17</v>
      </c>
      <c r="L467" s="12">
        <v>19</v>
      </c>
      <c r="M467" s="12">
        <v>272</v>
      </c>
      <c r="N467" s="12">
        <v>272</v>
      </c>
      <c r="O467" s="12">
        <v>282</v>
      </c>
      <c r="P467" s="12">
        <v>282</v>
      </c>
      <c r="Q467" s="12">
        <v>0</v>
      </c>
      <c r="R467" s="12">
        <v>0</v>
      </c>
      <c r="S467" s="12">
        <v>0</v>
      </c>
      <c r="T467" s="12">
        <v>0</v>
      </c>
      <c r="U467" s="12">
        <v>9430.2019999999993</v>
      </c>
      <c r="V467" s="12">
        <v>9002.0079999999998</v>
      </c>
      <c r="W467" s="12">
        <v>8822.0370000000003</v>
      </c>
      <c r="X467" s="12">
        <v>8823.759</v>
      </c>
      <c r="Y467" s="12">
        <v>9027.2839999999997</v>
      </c>
      <c r="Z467" s="12">
        <v>9392.4230000000007</v>
      </c>
      <c r="AA467" s="12">
        <v>10456.61</v>
      </c>
      <c r="AB467" s="12">
        <v>12227.58</v>
      </c>
      <c r="AC467" s="12">
        <v>14552.02</v>
      </c>
      <c r="AD467" s="12">
        <v>15986.78</v>
      </c>
      <c r="AE467" s="12">
        <v>16925.22</v>
      </c>
      <c r="AF467" s="12">
        <v>18043.5</v>
      </c>
      <c r="AG467" s="12">
        <v>18571.009999999998</v>
      </c>
      <c r="AH467" s="12">
        <v>19204.259999999998</v>
      </c>
      <c r="AI467" s="12">
        <v>19725.77</v>
      </c>
      <c r="AJ467" s="12">
        <v>20043.73</v>
      </c>
      <c r="AK467" s="12">
        <v>14768.14</v>
      </c>
      <c r="AL467" s="12">
        <v>15526.87</v>
      </c>
      <c r="AM467" s="12">
        <v>15593.96</v>
      </c>
      <c r="AN467" s="12">
        <v>18707.22</v>
      </c>
      <c r="AO467" s="12">
        <v>19100.43</v>
      </c>
      <c r="AP467" s="12">
        <v>17078.62</v>
      </c>
      <c r="AQ467" s="12">
        <v>12700.22</v>
      </c>
      <c r="AR467" s="12">
        <v>10762.79</v>
      </c>
      <c r="AS467" s="12">
        <v>15296.32</v>
      </c>
      <c r="AT467" s="12">
        <v>69.474270000000004</v>
      </c>
      <c r="AU467" s="12">
        <v>68.264709999999994</v>
      </c>
      <c r="AV467" s="12">
        <v>66.849270000000004</v>
      </c>
      <c r="AW467" s="12">
        <v>65.726100000000002</v>
      </c>
      <c r="AX467" s="12">
        <v>64.568020000000004</v>
      </c>
      <c r="AY467" s="12">
        <v>63.516539999999999</v>
      </c>
      <c r="AZ467" s="12">
        <v>63.654409999999999</v>
      </c>
      <c r="BA467" s="12">
        <v>66.704040000000006</v>
      </c>
      <c r="BB467" s="12">
        <v>70.579040000000006</v>
      </c>
      <c r="BC467" s="12">
        <v>74.586399999999998</v>
      </c>
      <c r="BD467" s="12">
        <v>78.96875</v>
      </c>
      <c r="BE467" s="12">
        <v>81.974270000000004</v>
      </c>
      <c r="BF467" s="12">
        <v>84.091909999999999</v>
      </c>
      <c r="BG467" s="12">
        <v>85.867649999999998</v>
      </c>
      <c r="BH467" s="12">
        <v>86.917280000000005</v>
      </c>
      <c r="BI467" s="12">
        <v>87.830879999999993</v>
      </c>
      <c r="BJ467" s="12">
        <v>87.784930000000003</v>
      </c>
      <c r="BK467" s="12">
        <v>86.869479999999996</v>
      </c>
      <c r="BL467" s="12">
        <v>84.136030000000005</v>
      </c>
      <c r="BM467" s="12">
        <v>80.077209999999994</v>
      </c>
      <c r="BN467" s="12">
        <v>75.470590000000001</v>
      </c>
      <c r="BO467" s="12">
        <v>71.772059999999996</v>
      </c>
      <c r="BP467" s="12">
        <v>69.625</v>
      </c>
      <c r="BQ467" s="12">
        <v>68.069850000000002</v>
      </c>
      <c r="BR467" s="12">
        <v>166.63030000000001</v>
      </c>
      <c r="BS467" s="12">
        <v>60.467970000000001</v>
      </c>
      <c r="BT467" s="12">
        <v>-35.689970000000002</v>
      </c>
      <c r="BU467" s="12">
        <v>37.655639999999998</v>
      </c>
      <c r="BV467" s="12">
        <v>-5.7141970000000004</v>
      </c>
      <c r="BW467" s="12">
        <v>82.857060000000004</v>
      </c>
      <c r="BX467" s="12">
        <v>90.219110000000001</v>
      </c>
      <c r="BY467" s="12">
        <v>-17.263030000000001</v>
      </c>
      <c r="BZ467" s="12">
        <v>-101.4145</v>
      </c>
      <c r="CA467" s="12">
        <v>-117.47880000000001</v>
      </c>
      <c r="CB467" s="12">
        <v>-186.26009999999999</v>
      </c>
      <c r="CC467" s="12">
        <v>-422.68349999999998</v>
      </c>
      <c r="CD467" s="12">
        <v>-503.77420000000001</v>
      </c>
      <c r="CE467" s="12">
        <v>-396.02820000000003</v>
      </c>
      <c r="CF467" s="12">
        <v>-550.92849999999999</v>
      </c>
      <c r="CG467" s="12">
        <v>-905.37199999999996</v>
      </c>
      <c r="CH467" s="12">
        <v>4704.5029999999997</v>
      </c>
      <c r="CI467" s="12">
        <v>3778.4430000000002</v>
      </c>
      <c r="CJ467" s="12">
        <v>3247.0810000000001</v>
      </c>
      <c r="CK467" s="12">
        <v>-387.05099999999999</v>
      </c>
      <c r="CL467" s="12">
        <v>-737.8252</v>
      </c>
      <c r="CM467" s="12">
        <v>-380.17230000000001</v>
      </c>
      <c r="CN467" s="12">
        <v>-73.300659999999993</v>
      </c>
      <c r="CO467" s="12">
        <v>117.9046</v>
      </c>
      <c r="CP467" s="12">
        <v>3906.2220000000002</v>
      </c>
      <c r="CQ467" s="12">
        <v>10142.69</v>
      </c>
      <c r="CR467" s="12">
        <v>9605.8369999999995</v>
      </c>
      <c r="CS467" s="12">
        <v>9185.0669999999991</v>
      </c>
      <c r="CT467" s="12">
        <v>8708.56</v>
      </c>
      <c r="CU467" s="12">
        <v>8001.2719999999999</v>
      </c>
      <c r="CV467" s="12">
        <v>6663.0789999999997</v>
      </c>
      <c r="CW467" s="12">
        <v>5772.3819999999996</v>
      </c>
      <c r="CX467" s="12">
        <v>5641.1629999999996</v>
      </c>
      <c r="CY467" s="12">
        <v>6546.0420000000004</v>
      </c>
      <c r="CZ467" s="12">
        <v>8456.4529999999995</v>
      </c>
      <c r="DA467" s="12">
        <v>11552.87</v>
      </c>
      <c r="DB467" s="12">
        <v>13733.59</v>
      </c>
      <c r="DC467" s="12">
        <v>16377.69</v>
      </c>
      <c r="DD467" s="12">
        <v>18149.22</v>
      </c>
      <c r="DE467" s="12">
        <v>19245.68</v>
      </c>
      <c r="DF467" s="12">
        <v>20638.169999999998</v>
      </c>
      <c r="DG467" s="12">
        <v>21503.919999999998</v>
      </c>
      <c r="DH467" s="12">
        <v>21745.63</v>
      </c>
      <c r="DI467" s="12">
        <v>21996.43</v>
      </c>
      <c r="DJ467">
        <v>21588.29</v>
      </c>
      <c r="DK467">
        <v>21417.29</v>
      </c>
      <c r="DL467">
        <v>21940.02</v>
      </c>
      <c r="DM467">
        <v>18315.77</v>
      </c>
      <c r="DN467">
        <v>18778.29</v>
      </c>
      <c r="DO467">
        <v>19901.52</v>
      </c>
    </row>
    <row r="468" spans="1:119" x14ac:dyDescent="0.25">
      <c r="A468" s="12" t="s">
        <v>66</v>
      </c>
      <c r="B468" s="12" t="s">
        <v>65</v>
      </c>
      <c r="C468" s="12" t="s">
        <v>65</v>
      </c>
      <c r="D468" s="12" t="s">
        <v>65</v>
      </c>
      <c r="E468" s="12" t="s">
        <v>65</v>
      </c>
      <c r="F468" s="12" t="s">
        <v>65</v>
      </c>
      <c r="G468" s="12" t="s">
        <v>112</v>
      </c>
      <c r="H468" s="12" t="s">
        <v>157</v>
      </c>
      <c r="I468" s="12" t="s">
        <v>65</v>
      </c>
      <c r="J468" s="31">
        <v>42577</v>
      </c>
      <c r="K468" s="12">
        <v>16</v>
      </c>
      <c r="L468" s="12">
        <v>19</v>
      </c>
      <c r="M468" s="12">
        <v>272</v>
      </c>
      <c r="N468" s="12">
        <v>272</v>
      </c>
      <c r="O468" s="12">
        <v>282</v>
      </c>
      <c r="P468" s="12">
        <v>282</v>
      </c>
      <c r="Q468" s="12">
        <v>0</v>
      </c>
      <c r="R468" s="12">
        <v>0</v>
      </c>
      <c r="S468" s="12">
        <v>0</v>
      </c>
      <c r="T468" s="12">
        <v>0</v>
      </c>
      <c r="U468" s="12">
        <v>9739.9830000000002</v>
      </c>
      <c r="V468" s="12">
        <v>9122.9869999999992</v>
      </c>
      <c r="W468" s="12">
        <v>8821.1569999999992</v>
      </c>
      <c r="X468" s="12">
        <v>9485.7800000000007</v>
      </c>
      <c r="Y468" s="12">
        <v>9541.652</v>
      </c>
      <c r="Z468" s="12">
        <v>9806.2360000000008</v>
      </c>
      <c r="AA468" s="12">
        <v>10733.81</v>
      </c>
      <c r="AB468" s="12">
        <v>11974.68</v>
      </c>
      <c r="AC468" s="12">
        <v>14076.17</v>
      </c>
      <c r="AD468" s="12">
        <v>15619</v>
      </c>
      <c r="AE468" s="12">
        <v>16590.37</v>
      </c>
      <c r="AF468" s="12">
        <v>17622.87</v>
      </c>
      <c r="AG468" s="12">
        <v>18527.689999999999</v>
      </c>
      <c r="AH468" s="12">
        <v>19534.14</v>
      </c>
      <c r="AI468" s="12">
        <v>20543.759999999998</v>
      </c>
      <c r="AJ468" s="12">
        <v>15341.17</v>
      </c>
      <c r="AK468" s="12">
        <v>16490.509999999998</v>
      </c>
      <c r="AL468" s="12">
        <v>16741.150000000001</v>
      </c>
      <c r="AM468" s="12">
        <v>16544.53</v>
      </c>
      <c r="AN468" s="12">
        <v>19542.52</v>
      </c>
      <c r="AO468" s="12">
        <v>20360.28</v>
      </c>
      <c r="AP468" s="12">
        <v>18028.29</v>
      </c>
      <c r="AQ468" s="12">
        <v>12911.82</v>
      </c>
      <c r="AR468" s="12">
        <v>10883.4</v>
      </c>
      <c r="AS468" s="12">
        <v>16279.34</v>
      </c>
      <c r="AT468" s="12">
        <v>68.139709999999994</v>
      </c>
      <c r="AU468" s="12">
        <v>67.126840000000001</v>
      </c>
      <c r="AV468" s="12">
        <v>65.724270000000004</v>
      </c>
      <c r="AW468" s="12">
        <v>64.976100000000002</v>
      </c>
      <c r="AX468" s="12">
        <v>63.979779999999998</v>
      </c>
      <c r="AY468" s="12">
        <v>63.420960000000001</v>
      </c>
      <c r="AZ468" s="12">
        <v>63.678310000000003</v>
      </c>
      <c r="BA468" s="12">
        <v>66.259190000000004</v>
      </c>
      <c r="BB468" s="12">
        <v>70.413600000000002</v>
      </c>
      <c r="BC468" s="12">
        <v>74.595590000000001</v>
      </c>
      <c r="BD468" s="12">
        <v>79.117649999999998</v>
      </c>
      <c r="BE468" s="12">
        <v>83.391540000000006</v>
      </c>
      <c r="BF468" s="12">
        <v>87.349270000000004</v>
      </c>
      <c r="BG468" s="12">
        <v>90.654409999999999</v>
      </c>
      <c r="BH468" s="12">
        <v>92.472430000000003</v>
      </c>
      <c r="BI468" s="12">
        <v>93.363969999999995</v>
      </c>
      <c r="BJ468" s="12">
        <v>93.009190000000004</v>
      </c>
      <c r="BK468" s="12">
        <v>92.352940000000004</v>
      </c>
      <c r="BL468" s="12">
        <v>90.643379999999993</v>
      </c>
      <c r="BM468" s="12">
        <v>86.65625</v>
      </c>
      <c r="BN468" s="12">
        <v>81.851100000000002</v>
      </c>
      <c r="BO468" s="12">
        <v>78.463229999999996</v>
      </c>
      <c r="BP468" s="12">
        <v>75.994479999999996</v>
      </c>
      <c r="BQ468" s="12">
        <v>74.102940000000004</v>
      </c>
      <c r="BR468" s="12">
        <v>143.4975</v>
      </c>
      <c r="BS468" s="12">
        <v>115.1919</v>
      </c>
      <c r="BT468" s="12">
        <v>114.7401</v>
      </c>
      <c r="BU468" s="12">
        <v>-378.59559999999999</v>
      </c>
      <c r="BV468" s="12">
        <v>-96.986760000000004</v>
      </c>
      <c r="BW468" s="12">
        <v>-31.95074</v>
      </c>
      <c r="BX468" s="12">
        <v>67.513919999999999</v>
      </c>
      <c r="BY468" s="12">
        <v>120.94289999999999</v>
      </c>
      <c r="BZ468" s="12">
        <v>179.67590000000001</v>
      </c>
      <c r="CA468" s="12">
        <v>74.579149999999998</v>
      </c>
      <c r="CB468" s="12">
        <v>-102.45359999999999</v>
      </c>
      <c r="CC468" s="12">
        <v>-288.69959999999998</v>
      </c>
      <c r="CD468" s="12">
        <v>-475.25229999999999</v>
      </c>
      <c r="CE468" s="12">
        <v>-447.93239999999997</v>
      </c>
      <c r="CF468" s="12">
        <v>-599.08199999999999</v>
      </c>
      <c r="CG468" s="12">
        <v>4884.9769999999999</v>
      </c>
      <c r="CH468" s="12">
        <v>3956.0839999999998</v>
      </c>
      <c r="CI468" s="12">
        <v>3628.5709999999999</v>
      </c>
      <c r="CJ468" s="12">
        <v>3436.9690000000001</v>
      </c>
      <c r="CK468" s="12">
        <v>231.56049999999999</v>
      </c>
      <c r="CL468" s="12">
        <v>-516.97709999999995</v>
      </c>
      <c r="CM468" s="12">
        <v>-355.70850000000002</v>
      </c>
      <c r="CN468" s="12">
        <v>97.982429999999994</v>
      </c>
      <c r="CO468" s="12">
        <v>188.21860000000001</v>
      </c>
      <c r="CP468" s="12">
        <v>3984.8029999999999</v>
      </c>
      <c r="CQ468" s="12">
        <v>9989.5210000000006</v>
      </c>
      <c r="CR468" s="12">
        <v>9460.1910000000007</v>
      </c>
      <c r="CS468" s="12">
        <v>9026.14</v>
      </c>
      <c r="CT468" s="12">
        <v>8621.2250000000004</v>
      </c>
      <c r="CU468" s="12">
        <v>7822.4690000000001</v>
      </c>
      <c r="CV468" s="12">
        <v>6589.6120000000001</v>
      </c>
      <c r="CW468" s="12">
        <v>5701.9719999999998</v>
      </c>
      <c r="CX468" s="12">
        <v>5546.9380000000001</v>
      </c>
      <c r="CY468" s="12">
        <v>6474.183</v>
      </c>
      <c r="CZ468" s="12">
        <v>8224.7090000000007</v>
      </c>
      <c r="DA468" s="12">
        <v>11093.45</v>
      </c>
      <c r="DB468" s="12">
        <v>13186.48</v>
      </c>
      <c r="DC468" s="12">
        <v>15880.66</v>
      </c>
      <c r="DD468" s="12">
        <v>17746.009999999998</v>
      </c>
      <c r="DE468" s="12">
        <v>18999.14</v>
      </c>
      <c r="DF468" s="12">
        <v>20661.38</v>
      </c>
      <c r="DG468" s="12">
        <v>21498.17</v>
      </c>
      <c r="DH468" s="12">
        <v>21672.58</v>
      </c>
      <c r="DI468" s="12">
        <v>21737.23</v>
      </c>
      <c r="DJ468">
        <v>21178.46</v>
      </c>
      <c r="DK468">
        <v>21461.279999999999</v>
      </c>
      <c r="DL468">
        <v>21984.17</v>
      </c>
      <c r="DM468">
        <v>18754.04</v>
      </c>
      <c r="DN468">
        <v>19452.25</v>
      </c>
      <c r="DO468">
        <v>18981.150000000001</v>
      </c>
    </row>
    <row r="469" spans="1:119" x14ac:dyDescent="0.25">
      <c r="A469" s="12" t="s">
        <v>66</v>
      </c>
      <c r="B469" s="12" t="s">
        <v>65</v>
      </c>
      <c r="C469" s="12" t="s">
        <v>65</v>
      </c>
      <c r="D469" s="12" t="s">
        <v>65</v>
      </c>
      <c r="E469" s="12" t="s">
        <v>65</v>
      </c>
      <c r="F469" s="12" t="s">
        <v>65</v>
      </c>
      <c r="G469" s="12" t="s">
        <v>112</v>
      </c>
      <c r="H469" s="12" t="s">
        <v>157</v>
      </c>
      <c r="I469" s="12" t="s">
        <v>65</v>
      </c>
      <c r="J469" s="31">
        <v>42578</v>
      </c>
      <c r="K469" s="12">
        <v>16</v>
      </c>
      <c r="L469" s="12">
        <v>19</v>
      </c>
      <c r="M469" s="12">
        <v>275</v>
      </c>
      <c r="N469" s="12">
        <v>275</v>
      </c>
      <c r="O469" s="12">
        <v>282</v>
      </c>
      <c r="P469" s="12">
        <v>282</v>
      </c>
      <c r="Q469" s="12">
        <v>0</v>
      </c>
      <c r="R469" s="12">
        <v>0</v>
      </c>
      <c r="S469" s="12">
        <v>0</v>
      </c>
      <c r="T469" s="12">
        <v>0</v>
      </c>
      <c r="U469" s="12">
        <v>9868.0499999999993</v>
      </c>
      <c r="V469" s="12">
        <v>9306.8330000000005</v>
      </c>
      <c r="W469" s="12">
        <v>9125.7180000000008</v>
      </c>
      <c r="X469" s="12">
        <v>9869.6579999999994</v>
      </c>
      <c r="Y469" s="12">
        <v>9902.9320000000007</v>
      </c>
      <c r="Z469" s="12">
        <v>10316.94</v>
      </c>
      <c r="AA469" s="12">
        <v>11560.05</v>
      </c>
      <c r="AB469" s="12">
        <v>13101.25</v>
      </c>
      <c r="AC469" s="12">
        <v>15318.77</v>
      </c>
      <c r="AD469" s="12">
        <v>16755.87</v>
      </c>
      <c r="AE469" s="12">
        <v>17520.5</v>
      </c>
      <c r="AF469" s="12">
        <v>18213.3</v>
      </c>
      <c r="AG469" s="12">
        <v>18983.080000000002</v>
      </c>
      <c r="AH469" s="12">
        <v>19423.07</v>
      </c>
      <c r="AI469" s="12">
        <v>20055.78</v>
      </c>
      <c r="AJ469" s="12">
        <v>14899.52</v>
      </c>
      <c r="AK469" s="12">
        <v>15824.55</v>
      </c>
      <c r="AL469" s="12">
        <v>15925.41</v>
      </c>
      <c r="AM469" s="12">
        <v>15619.09</v>
      </c>
      <c r="AN469" s="12">
        <v>18303.86</v>
      </c>
      <c r="AO469" s="12">
        <v>19225.099999999999</v>
      </c>
      <c r="AP469" s="12">
        <v>17440.490000000002</v>
      </c>
      <c r="AQ469" s="12">
        <v>12647.4</v>
      </c>
      <c r="AR469" s="12">
        <v>10723.6</v>
      </c>
      <c r="AS469" s="12">
        <v>15567.14</v>
      </c>
      <c r="AT469" s="12">
        <v>72.645449999999997</v>
      </c>
      <c r="AU469" s="12">
        <v>71.48545</v>
      </c>
      <c r="AV469" s="12">
        <v>69.750910000000005</v>
      </c>
      <c r="AW469" s="12">
        <v>68.180000000000007</v>
      </c>
      <c r="AX469" s="12">
        <v>67.176360000000003</v>
      </c>
      <c r="AY469" s="12">
        <v>66.3</v>
      </c>
      <c r="AZ469" s="12">
        <v>66.36</v>
      </c>
      <c r="BA469" s="12">
        <v>68.46181</v>
      </c>
      <c r="BB469" s="12">
        <v>72.570909999999998</v>
      </c>
      <c r="BC469" s="12">
        <v>76.72363</v>
      </c>
      <c r="BD469" s="12">
        <v>81.063640000000007</v>
      </c>
      <c r="BE469" s="12">
        <v>84.870909999999995</v>
      </c>
      <c r="BF469" s="12">
        <v>87.925449999999998</v>
      </c>
      <c r="BG469" s="12">
        <v>90.078180000000003</v>
      </c>
      <c r="BH469" s="12">
        <v>91.530910000000006</v>
      </c>
      <c r="BI469" s="12">
        <v>92.118179999999995</v>
      </c>
      <c r="BJ469" s="12">
        <v>91.458179999999999</v>
      </c>
      <c r="BK469" s="12">
        <v>89.670910000000006</v>
      </c>
      <c r="BL469" s="12">
        <v>86.943629999999999</v>
      </c>
      <c r="BM469" s="12">
        <v>83.076359999999994</v>
      </c>
      <c r="BN469" s="12">
        <v>78.425449999999998</v>
      </c>
      <c r="BO469" s="12">
        <v>75.881820000000005</v>
      </c>
      <c r="BP469" s="12">
        <v>73.449089999999998</v>
      </c>
      <c r="BQ469" s="12">
        <v>71.76182</v>
      </c>
      <c r="BR469" s="12">
        <v>141.7568</v>
      </c>
      <c r="BS469" s="12">
        <v>114.33540000000001</v>
      </c>
      <c r="BT469" s="12">
        <v>110.2761</v>
      </c>
      <c r="BU469" s="12">
        <v>-383.29180000000002</v>
      </c>
      <c r="BV469" s="12">
        <v>-100.13809999999999</v>
      </c>
      <c r="BW469" s="12">
        <v>-33.314639999999997</v>
      </c>
      <c r="BX469" s="12">
        <v>85.819869999999995</v>
      </c>
      <c r="BY469" s="12">
        <v>122.95099999999999</v>
      </c>
      <c r="BZ469" s="12">
        <v>172.72280000000001</v>
      </c>
      <c r="CA469" s="12">
        <v>64.980320000000006</v>
      </c>
      <c r="CB469" s="12">
        <v>-105.38800000000001</v>
      </c>
      <c r="CC469" s="12">
        <v>-271.17579999999998</v>
      </c>
      <c r="CD469" s="12">
        <v>-440.9776</v>
      </c>
      <c r="CE469" s="12">
        <v>-456.06139999999999</v>
      </c>
      <c r="CF469" s="12">
        <v>-639.30169999999998</v>
      </c>
      <c r="CG469" s="12">
        <v>4701.04</v>
      </c>
      <c r="CH469" s="12">
        <v>3809.8609999999999</v>
      </c>
      <c r="CI469" s="12">
        <v>3496.06</v>
      </c>
      <c r="CJ469" s="12">
        <v>3291.2</v>
      </c>
      <c r="CK469" s="12">
        <v>190.4461</v>
      </c>
      <c r="CL469" s="12">
        <v>-471.3526</v>
      </c>
      <c r="CM469" s="12">
        <v>-337.95890000000003</v>
      </c>
      <c r="CN469" s="12">
        <v>100.41160000000001</v>
      </c>
      <c r="CO469" s="12">
        <v>199.56120000000001</v>
      </c>
      <c r="CP469" s="12">
        <v>3831.904</v>
      </c>
      <c r="CQ469" s="12">
        <v>10186.56</v>
      </c>
      <c r="CR469" s="12">
        <v>9703.5810000000001</v>
      </c>
      <c r="CS469" s="12">
        <v>9245.7080000000005</v>
      </c>
      <c r="CT469" s="12">
        <v>8835.5849999999991</v>
      </c>
      <c r="CU469" s="12">
        <v>7985.5770000000002</v>
      </c>
      <c r="CV469" s="12">
        <v>6861.44</v>
      </c>
      <c r="CW469" s="12">
        <v>5943.9449999999997</v>
      </c>
      <c r="CX469" s="12">
        <v>5671.5569999999998</v>
      </c>
      <c r="CY469" s="12">
        <v>6537.4250000000002</v>
      </c>
      <c r="CZ469" s="12">
        <v>8272.9950000000008</v>
      </c>
      <c r="DA469" s="12">
        <v>10970.12</v>
      </c>
      <c r="DB469" s="12">
        <v>12958.75</v>
      </c>
      <c r="DC469" s="12">
        <v>15444.26</v>
      </c>
      <c r="DD469" s="12">
        <v>17095.73</v>
      </c>
      <c r="DE469" s="12">
        <v>18288.12</v>
      </c>
      <c r="DF469" s="12">
        <v>19577.8</v>
      </c>
      <c r="DG469" s="12">
        <v>20447.25</v>
      </c>
      <c r="DH469" s="12">
        <v>20742.580000000002</v>
      </c>
      <c r="DI469" s="12">
        <v>21087.25</v>
      </c>
      <c r="DJ469">
        <v>20880.73</v>
      </c>
      <c r="DK469">
        <v>20786.84</v>
      </c>
      <c r="DL469">
        <v>22117.75</v>
      </c>
      <c r="DM469">
        <v>18667.28</v>
      </c>
      <c r="DN469">
        <v>19402.03</v>
      </c>
      <c r="DO469">
        <v>18194.599999999999</v>
      </c>
    </row>
    <row r="470" spans="1:119" x14ac:dyDescent="0.25">
      <c r="A470" s="12" t="s">
        <v>66</v>
      </c>
      <c r="B470" s="12" t="s">
        <v>65</v>
      </c>
      <c r="C470" s="12" t="s">
        <v>65</v>
      </c>
      <c r="D470" s="12" t="s">
        <v>65</v>
      </c>
      <c r="E470" s="12" t="s">
        <v>65</v>
      </c>
      <c r="F470" s="12" t="s">
        <v>65</v>
      </c>
      <c r="G470" s="12" t="s">
        <v>112</v>
      </c>
      <c r="H470" s="12" t="s">
        <v>157</v>
      </c>
      <c r="I470" s="12" t="s">
        <v>65</v>
      </c>
      <c r="J470" s="31">
        <v>42579</v>
      </c>
      <c r="K470" s="12">
        <v>14</v>
      </c>
      <c r="L470" s="12">
        <v>19</v>
      </c>
      <c r="M470" s="12">
        <v>24</v>
      </c>
      <c r="N470" s="12">
        <v>24</v>
      </c>
      <c r="O470" s="12">
        <v>27</v>
      </c>
      <c r="P470" s="12">
        <v>27</v>
      </c>
      <c r="Q470" s="12">
        <v>1</v>
      </c>
      <c r="R470" s="12">
        <v>0</v>
      </c>
      <c r="S470" s="12">
        <v>1</v>
      </c>
      <c r="T470" s="12">
        <v>1</v>
      </c>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v>64.708340000000007</v>
      </c>
      <c r="AU470" s="12">
        <v>63.6875</v>
      </c>
      <c r="AV470" s="12">
        <v>62.916670000000003</v>
      </c>
      <c r="AW470" s="12">
        <v>62.666670000000003</v>
      </c>
      <c r="AX470" s="12">
        <v>62.0625</v>
      </c>
      <c r="AY470" s="12">
        <v>61.3125</v>
      </c>
      <c r="AZ470" s="12">
        <v>60.875</v>
      </c>
      <c r="BA470" s="12">
        <v>61.9375</v>
      </c>
      <c r="BB470" s="12">
        <v>65.145840000000007</v>
      </c>
      <c r="BC470" s="12">
        <v>69.0625</v>
      </c>
      <c r="BD470" s="12">
        <v>72.958340000000007</v>
      </c>
      <c r="BE470" s="12">
        <v>77.083340000000007</v>
      </c>
      <c r="BF470" s="12">
        <v>80.645840000000007</v>
      </c>
      <c r="BG470" s="12">
        <v>83.229159999999993</v>
      </c>
      <c r="BH470" s="12">
        <v>84.854159999999993</v>
      </c>
      <c r="BI470" s="12">
        <v>85.020840000000007</v>
      </c>
      <c r="BJ470" s="12">
        <v>84.770840000000007</v>
      </c>
      <c r="BK470" s="12">
        <v>83.25</v>
      </c>
      <c r="BL470" s="12">
        <v>80.375</v>
      </c>
      <c r="BM470" s="12">
        <v>76.4375</v>
      </c>
      <c r="BN470" s="12">
        <v>72.0625</v>
      </c>
      <c r="BO470" s="12">
        <v>68.958340000000007</v>
      </c>
      <c r="BP470" s="12">
        <v>67.0625</v>
      </c>
      <c r="BQ470" s="12">
        <v>65.75</v>
      </c>
      <c r="BR470" s="12"/>
      <c r="BS470" s="12"/>
      <c r="BT470" s="12"/>
      <c r="BU470" s="12"/>
      <c r="BV470" s="12"/>
      <c r="BW470" s="12"/>
      <c r="BX470" s="12"/>
      <c r="BY470" s="12"/>
      <c r="BZ470" s="12"/>
      <c r="CA470" s="12"/>
      <c r="CB470" s="12"/>
      <c r="CC470" s="12"/>
      <c r="CD470" s="12"/>
      <c r="CE470" s="12"/>
      <c r="CF470" s="12"/>
      <c r="CG470" s="12"/>
      <c r="CH470" s="12"/>
      <c r="CI470" s="12"/>
      <c r="CJ470" s="12"/>
      <c r="CK470" s="12"/>
      <c r="CL470" s="12"/>
      <c r="CM470" s="12"/>
      <c r="CN470" s="12"/>
      <c r="CO470" s="12"/>
      <c r="CP470" s="12"/>
      <c r="CQ470" s="12"/>
      <c r="CR470" s="12"/>
      <c r="CS470" s="12"/>
      <c r="CT470" s="12"/>
      <c r="CU470" s="12"/>
      <c r="CV470" s="12"/>
      <c r="CW470" s="12"/>
      <c r="CX470" s="12"/>
      <c r="CY470" s="12"/>
      <c r="CZ470" s="12"/>
      <c r="DA470" s="12"/>
      <c r="DB470" s="12"/>
      <c r="DC470" s="12"/>
      <c r="DD470" s="12"/>
      <c r="DH470" s="12"/>
      <c r="DI470" s="12"/>
    </row>
    <row r="471" spans="1:119" x14ac:dyDescent="0.25">
      <c r="A471" s="12" t="s">
        <v>66</v>
      </c>
      <c r="B471" s="12" t="s">
        <v>65</v>
      </c>
      <c r="C471" s="12" t="s">
        <v>65</v>
      </c>
      <c r="D471" s="12" t="s">
        <v>65</v>
      </c>
      <c r="E471" s="12" t="s">
        <v>65</v>
      </c>
      <c r="F471" s="12" t="s">
        <v>65</v>
      </c>
      <c r="G471" s="12" t="s">
        <v>112</v>
      </c>
      <c r="H471" s="12" t="s">
        <v>157</v>
      </c>
      <c r="I471" s="12" t="s">
        <v>65</v>
      </c>
      <c r="J471" s="31">
        <v>42579</v>
      </c>
      <c r="K471" s="12">
        <v>16</v>
      </c>
      <c r="L471" s="12">
        <v>19</v>
      </c>
      <c r="M471" s="12">
        <v>245</v>
      </c>
      <c r="N471" s="12">
        <v>245</v>
      </c>
      <c r="O471" s="12">
        <v>255</v>
      </c>
      <c r="P471" s="12">
        <v>255</v>
      </c>
      <c r="Q471" s="12">
        <v>0</v>
      </c>
      <c r="R471" s="12">
        <v>0</v>
      </c>
      <c r="S471" s="12">
        <v>0</v>
      </c>
      <c r="T471" s="12">
        <v>0</v>
      </c>
      <c r="U471" s="12">
        <v>8703.2659999999996</v>
      </c>
      <c r="V471" s="12">
        <v>8171.9930000000004</v>
      </c>
      <c r="W471" s="12">
        <v>7954.0739999999996</v>
      </c>
      <c r="X471" s="12">
        <v>8592.6759999999995</v>
      </c>
      <c r="Y471" s="12">
        <v>8613.9079999999994</v>
      </c>
      <c r="Z471" s="12">
        <v>9040.348</v>
      </c>
      <c r="AA471" s="12">
        <v>9672.2389999999996</v>
      </c>
      <c r="AB471" s="12">
        <v>11118.2</v>
      </c>
      <c r="AC471" s="12">
        <v>12989.06</v>
      </c>
      <c r="AD471" s="12">
        <v>14237.69</v>
      </c>
      <c r="AE471" s="12">
        <v>15239.27</v>
      </c>
      <c r="AF471" s="12">
        <v>16193.16</v>
      </c>
      <c r="AG471" s="12">
        <v>16963.63</v>
      </c>
      <c r="AH471" s="12">
        <v>17595.509999999998</v>
      </c>
      <c r="AI471" s="12">
        <v>18231.54</v>
      </c>
      <c r="AJ471" s="12">
        <v>14382.73</v>
      </c>
      <c r="AK471" s="12">
        <v>15277.56</v>
      </c>
      <c r="AL471" s="12">
        <v>15214.16</v>
      </c>
      <c r="AM471" s="12">
        <v>15124.19</v>
      </c>
      <c r="AN471" s="12">
        <v>16904.64</v>
      </c>
      <c r="AO471" s="12">
        <v>17038.580000000002</v>
      </c>
      <c r="AP471" s="12">
        <v>15605.04</v>
      </c>
      <c r="AQ471" s="12">
        <v>12248.42</v>
      </c>
      <c r="AR471" s="12">
        <v>10496.43</v>
      </c>
      <c r="AS471" s="12">
        <v>14999.66</v>
      </c>
      <c r="AT471" s="12">
        <v>70.718369999999993</v>
      </c>
      <c r="AU471" s="12">
        <v>69.053060000000002</v>
      </c>
      <c r="AV471" s="12">
        <v>68.069389999999999</v>
      </c>
      <c r="AW471" s="12">
        <v>67.232650000000007</v>
      </c>
      <c r="AX471" s="12">
        <v>66.420410000000004</v>
      </c>
      <c r="AY471" s="12">
        <v>65.236729999999994</v>
      </c>
      <c r="AZ471" s="12">
        <v>64.771429999999995</v>
      </c>
      <c r="BA471" s="12">
        <v>66.204080000000005</v>
      </c>
      <c r="BB471" s="12">
        <v>69.546940000000006</v>
      </c>
      <c r="BC471" s="12">
        <v>73.328580000000002</v>
      </c>
      <c r="BD471" s="12">
        <v>77.187749999999994</v>
      </c>
      <c r="BE471" s="12">
        <v>81.010199999999998</v>
      </c>
      <c r="BF471" s="12">
        <v>84.351020000000005</v>
      </c>
      <c r="BG471" s="12">
        <v>87.212239999999994</v>
      </c>
      <c r="BH471" s="12">
        <v>88.971429999999998</v>
      </c>
      <c r="BI471" s="12">
        <v>89.579589999999996</v>
      </c>
      <c r="BJ471" s="12">
        <v>89.777550000000005</v>
      </c>
      <c r="BK471" s="12">
        <v>88.577550000000002</v>
      </c>
      <c r="BL471" s="12">
        <v>86.487750000000005</v>
      </c>
      <c r="BM471" s="12">
        <v>82.88776</v>
      </c>
      <c r="BN471" s="12">
        <v>78.555099999999996</v>
      </c>
      <c r="BO471" s="12">
        <v>75.542850000000001</v>
      </c>
      <c r="BP471" s="12">
        <v>73.389790000000005</v>
      </c>
      <c r="BQ471" s="12">
        <v>71.740809999999996</v>
      </c>
      <c r="BR471" s="12">
        <v>103.4665</v>
      </c>
      <c r="BS471" s="12">
        <v>65.566069999999996</v>
      </c>
      <c r="BT471" s="12">
        <v>61.27534</v>
      </c>
      <c r="BU471" s="12">
        <v>-405.61340000000001</v>
      </c>
      <c r="BV471" s="12">
        <v>-155.9194</v>
      </c>
      <c r="BW471" s="12">
        <v>-54.854399999999998</v>
      </c>
      <c r="BX471" s="12">
        <v>91.233909999999995</v>
      </c>
      <c r="BY471" s="12">
        <v>151.9117</v>
      </c>
      <c r="BZ471" s="12">
        <v>181.8965</v>
      </c>
      <c r="CA471" s="12">
        <v>103.5254</v>
      </c>
      <c r="CB471" s="12">
        <v>-56.197310000000002</v>
      </c>
      <c r="CC471" s="12">
        <v>-167.09630000000001</v>
      </c>
      <c r="CD471" s="12">
        <v>-304.69240000000002</v>
      </c>
      <c r="CE471" s="12">
        <v>-246.84350000000001</v>
      </c>
      <c r="CF471" s="12">
        <v>-496.75779999999997</v>
      </c>
      <c r="CG471" s="12">
        <v>3675.806</v>
      </c>
      <c r="CH471" s="12">
        <v>2831.2489999999998</v>
      </c>
      <c r="CI471" s="12">
        <v>2578.9119999999998</v>
      </c>
      <c r="CJ471" s="12">
        <v>2394.2660000000001</v>
      </c>
      <c r="CK471" s="12">
        <v>12.090870000000001</v>
      </c>
      <c r="CL471" s="12">
        <v>-31.198910000000001</v>
      </c>
      <c r="CM471" s="12">
        <v>-9.7264009999999992</v>
      </c>
      <c r="CN471" s="12">
        <v>210.75819999999999</v>
      </c>
      <c r="CO471" s="12">
        <v>231.67099999999999</v>
      </c>
      <c r="CP471" s="12">
        <v>2876.1280000000002</v>
      </c>
      <c r="CQ471" s="12">
        <v>8269.6929999999993</v>
      </c>
      <c r="CR471" s="12">
        <v>7677.98</v>
      </c>
      <c r="CS471" s="12">
        <v>7386.5349999999999</v>
      </c>
      <c r="CT471" s="12">
        <v>7126.0479999999998</v>
      </c>
      <c r="CU471" s="12">
        <v>6796.9579999999996</v>
      </c>
      <c r="CV471" s="12">
        <v>5735.8450000000003</v>
      </c>
      <c r="CW471" s="12">
        <v>4509.0290000000005</v>
      </c>
      <c r="CX471" s="12">
        <v>4858.076</v>
      </c>
      <c r="CY471" s="12">
        <v>5847.607</v>
      </c>
      <c r="CZ471" s="12">
        <v>7394.0150000000003</v>
      </c>
      <c r="DA471" s="12">
        <v>9905.6710000000003</v>
      </c>
      <c r="DB471" s="12">
        <v>11527.59</v>
      </c>
      <c r="DC471" s="12">
        <v>13610.15</v>
      </c>
      <c r="DD471" s="12">
        <v>14694.94</v>
      </c>
      <c r="DE471" s="12">
        <v>15312.92</v>
      </c>
      <c r="DF471" s="12">
        <v>15980.26</v>
      </c>
      <c r="DG471" s="12">
        <v>16670.32</v>
      </c>
      <c r="DH471" s="12">
        <v>16943.830000000002</v>
      </c>
      <c r="DI471" s="12">
        <v>17227.72</v>
      </c>
      <c r="DJ471">
        <v>17008.330000000002</v>
      </c>
      <c r="DK471">
        <v>16209.65</v>
      </c>
      <c r="DL471">
        <v>15565.49</v>
      </c>
      <c r="DM471">
        <v>16270.24</v>
      </c>
      <c r="DN471">
        <v>16261.9</v>
      </c>
      <c r="DO471">
        <v>14706.18</v>
      </c>
    </row>
    <row r="472" spans="1:119" x14ac:dyDescent="0.25">
      <c r="A472" s="12" t="s">
        <v>66</v>
      </c>
      <c r="B472" s="12" t="s">
        <v>65</v>
      </c>
      <c r="C472" s="12" t="s">
        <v>65</v>
      </c>
      <c r="D472" s="12" t="s">
        <v>65</v>
      </c>
      <c r="E472" s="12" t="s">
        <v>65</v>
      </c>
      <c r="F472" s="12" t="s">
        <v>65</v>
      </c>
      <c r="G472" s="12" t="s">
        <v>112</v>
      </c>
      <c r="H472" s="12" t="s">
        <v>157</v>
      </c>
      <c r="I472" s="12" t="s">
        <v>65</v>
      </c>
      <c r="J472" s="31">
        <v>42597</v>
      </c>
      <c r="K472" s="12">
        <v>15</v>
      </c>
      <c r="L472" s="12">
        <v>19</v>
      </c>
      <c r="M472" s="12">
        <v>23</v>
      </c>
      <c r="N472" s="12">
        <v>23</v>
      </c>
      <c r="O472" s="12">
        <v>27</v>
      </c>
      <c r="P472" s="12">
        <v>27</v>
      </c>
      <c r="Q472" s="12">
        <v>1</v>
      </c>
      <c r="R472" s="12">
        <v>0</v>
      </c>
      <c r="S472" s="12">
        <v>0</v>
      </c>
      <c r="T472" s="12">
        <v>1</v>
      </c>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v>60.717390000000002</v>
      </c>
      <c r="AU472" s="12">
        <v>59.847830000000002</v>
      </c>
      <c r="AV472" s="12">
        <v>59.456519999999998</v>
      </c>
      <c r="AW472" s="12">
        <v>59.065219999999997</v>
      </c>
      <c r="AX472" s="12">
        <v>58.782609999999998</v>
      </c>
      <c r="AY472" s="12">
        <v>58.717390000000002</v>
      </c>
      <c r="AZ472" s="12">
        <v>58.456519999999998</v>
      </c>
      <c r="BA472" s="12">
        <v>59</v>
      </c>
      <c r="BB472" s="12">
        <v>60.173909999999999</v>
      </c>
      <c r="BC472" s="12">
        <v>62.021740000000001</v>
      </c>
      <c r="BD472" s="12">
        <v>65.456519999999998</v>
      </c>
      <c r="BE472" s="12">
        <v>69.5</v>
      </c>
      <c r="BF472" s="12">
        <v>72.695660000000004</v>
      </c>
      <c r="BG472" s="12">
        <v>75.326089999999994</v>
      </c>
      <c r="BH472" s="12">
        <v>76.934780000000003</v>
      </c>
      <c r="BI472" s="12">
        <v>77.869569999999996</v>
      </c>
      <c r="BJ472" s="12">
        <v>77.869569999999996</v>
      </c>
      <c r="BK472" s="12">
        <v>76.630430000000004</v>
      </c>
      <c r="BL472" s="12">
        <v>74.326089999999994</v>
      </c>
      <c r="BM472" s="12">
        <v>70.347819999999999</v>
      </c>
      <c r="BN472" s="12">
        <v>66.152180000000001</v>
      </c>
      <c r="BO472" s="12">
        <v>63.956519999999998</v>
      </c>
      <c r="BP472" s="12">
        <v>62.456519999999998</v>
      </c>
      <c r="BQ472" s="12">
        <v>61.36956</v>
      </c>
      <c r="BR472" s="12"/>
      <c r="BS472" s="12"/>
      <c r="BT472" s="12"/>
      <c r="BU472" s="12"/>
      <c r="BV472" s="12"/>
      <c r="BW472" s="12"/>
      <c r="BX472" s="12"/>
      <c r="BY472" s="12"/>
      <c r="BZ472" s="12"/>
      <c r="CA472" s="12"/>
      <c r="CB472" s="12"/>
      <c r="CC472" s="12"/>
      <c r="CD472" s="12"/>
      <c r="CE472" s="12"/>
      <c r="CF472" s="12"/>
      <c r="CG472" s="12"/>
      <c r="CH472" s="12"/>
      <c r="CI472" s="12"/>
      <c r="CJ472" s="12"/>
      <c r="CK472" s="12"/>
      <c r="CL472" s="12"/>
      <c r="CM472" s="12"/>
      <c r="CN472" s="12"/>
      <c r="CO472" s="12"/>
      <c r="CP472" s="12"/>
      <c r="CQ472" s="12"/>
      <c r="CR472" s="12"/>
      <c r="CS472" s="12"/>
      <c r="CT472" s="12"/>
      <c r="CU472" s="12"/>
      <c r="CV472" s="12"/>
      <c r="CW472" s="12"/>
      <c r="CX472" s="12"/>
      <c r="CY472" s="12"/>
      <c r="CZ472" s="12"/>
      <c r="DA472" s="12"/>
      <c r="DB472" s="12"/>
      <c r="DC472" s="12"/>
      <c r="DD472" s="12"/>
      <c r="DH472" s="12"/>
      <c r="DI472" s="12"/>
    </row>
    <row r="473" spans="1:119" x14ac:dyDescent="0.25">
      <c r="A473" s="12" t="s">
        <v>66</v>
      </c>
      <c r="B473" s="12" t="s">
        <v>65</v>
      </c>
      <c r="C473" s="12" t="s">
        <v>65</v>
      </c>
      <c r="D473" s="12" t="s">
        <v>65</v>
      </c>
      <c r="E473" s="12" t="s">
        <v>65</v>
      </c>
      <c r="F473" s="12" t="s">
        <v>65</v>
      </c>
      <c r="G473" s="12" t="s">
        <v>112</v>
      </c>
      <c r="H473" s="12" t="s">
        <v>157</v>
      </c>
      <c r="I473" s="12" t="s">
        <v>65</v>
      </c>
      <c r="J473" s="31">
        <v>42597</v>
      </c>
      <c r="K473" s="12">
        <v>16</v>
      </c>
      <c r="L473" s="12">
        <v>19</v>
      </c>
      <c r="M473" s="12">
        <v>242</v>
      </c>
      <c r="N473" s="12">
        <v>242</v>
      </c>
      <c r="O473" s="12">
        <v>249</v>
      </c>
      <c r="P473" s="12">
        <v>249</v>
      </c>
      <c r="Q473" s="12">
        <v>0</v>
      </c>
      <c r="R473" s="12">
        <v>0</v>
      </c>
      <c r="S473" s="12">
        <v>0</v>
      </c>
      <c r="T473" s="12">
        <v>0</v>
      </c>
      <c r="U473" s="12">
        <v>7426.92</v>
      </c>
      <c r="V473" s="12">
        <v>6931.8</v>
      </c>
      <c r="W473" s="12">
        <v>6707.1850000000004</v>
      </c>
      <c r="X473" s="12">
        <v>7274.06</v>
      </c>
      <c r="Y473" s="12">
        <v>7203.3590000000004</v>
      </c>
      <c r="Z473" s="12">
        <v>7577.4870000000001</v>
      </c>
      <c r="AA473" s="12">
        <v>8469.3259999999991</v>
      </c>
      <c r="AB473" s="12">
        <v>9664.9249999999993</v>
      </c>
      <c r="AC473" s="12">
        <v>11200.19</v>
      </c>
      <c r="AD473" s="12">
        <v>12173.82</v>
      </c>
      <c r="AE473" s="12">
        <v>12676.52</v>
      </c>
      <c r="AF473" s="12">
        <v>13115.23</v>
      </c>
      <c r="AG473" s="12">
        <v>13526.15</v>
      </c>
      <c r="AH473" s="12">
        <v>14114.73</v>
      </c>
      <c r="AI473" s="12">
        <v>15129.87</v>
      </c>
      <c r="AJ473" s="12">
        <v>12019.88</v>
      </c>
      <c r="AK473" s="12">
        <v>12751.72</v>
      </c>
      <c r="AL473" s="12">
        <v>12921.38</v>
      </c>
      <c r="AM473" s="12">
        <v>12931.21</v>
      </c>
      <c r="AN473" s="12">
        <v>14793.02</v>
      </c>
      <c r="AO473" s="12">
        <v>14781.65</v>
      </c>
      <c r="AP473" s="12">
        <v>13075.83</v>
      </c>
      <c r="AQ473" s="12">
        <v>9958.6669999999995</v>
      </c>
      <c r="AR473" s="12">
        <v>8318.0409999999993</v>
      </c>
      <c r="AS473" s="12">
        <v>12656.05</v>
      </c>
      <c r="AT473" s="12">
        <v>67.235529999999997</v>
      </c>
      <c r="AU473" s="12">
        <v>65.735529999999997</v>
      </c>
      <c r="AV473" s="12">
        <v>64.894630000000006</v>
      </c>
      <c r="AW473" s="12">
        <v>64.078509999999994</v>
      </c>
      <c r="AX473" s="12">
        <v>62.983469999999997</v>
      </c>
      <c r="AY473" s="12">
        <v>62.502070000000003</v>
      </c>
      <c r="AZ473" s="12">
        <v>62.016530000000003</v>
      </c>
      <c r="BA473" s="12">
        <v>63.36983</v>
      </c>
      <c r="BB473" s="12">
        <v>65.632230000000007</v>
      </c>
      <c r="BC473" s="12">
        <v>68.152889999999999</v>
      </c>
      <c r="BD473" s="12">
        <v>71.553719999999998</v>
      </c>
      <c r="BE473" s="12">
        <v>75.599170000000001</v>
      </c>
      <c r="BF473" s="12">
        <v>78.845039999999997</v>
      </c>
      <c r="BG473" s="12">
        <v>81.328509999999994</v>
      </c>
      <c r="BH473" s="12">
        <v>82.803719999999998</v>
      </c>
      <c r="BI473" s="12">
        <v>84.006200000000007</v>
      </c>
      <c r="BJ473" s="12">
        <v>84.464870000000005</v>
      </c>
      <c r="BK473" s="12">
        <v>83.568179999999998</v>
      </c>
      <c r="BL473" s="12">
        <v>81.675619999999995</v>
      </c>
      <c r="BM473" s="12">
        <v>77.880170000000007</v>
      </c>
      <c r="BN473" s="12">
        <v>73.995859999999993</v>
      </c>
      <c r="BO473" s="12">
        <v>71.458680000000001</v>
      </c>
      <c r="BP473" s="12">
        <v>69.469009999999997</v>
      </c>
      <c r="BQ473" s="12">
        <v>67.933880000000002</v>
      </c>
      <c r="BR473" s="12">
        <v>112.8206</v>
      </c>
      <c r="BS473" s="12">
        <v>6.0290470000000003</v>
      </c>
      <c r="BT473" s="12">
        <v>-28.501290000000001</v>
      </c>
      <c r="BU473" s="12">
        <v>-230.5266</v>
      </c>
      <c r="BV473" s="12">
        <v>-144.60059999999999</v>
      </c>
      <c r="BW473" s="12">
        <v>-105.2753</v>
      </c>
      <c r="BX473" s="12">
        <v>-156.70500000000001</v>
      </c>
      <c r="BY473" s="12">
        <v>-63.402230000000003</v>
      </c>
      <c r="BZ473" s="12">
        <v>52.062710000000003</v>
      </c>
      <c r="CA473" s="12">
        <v>110.4281</v>
      </c>
      <c r="CB473" s="12">
        <v>49.159939999999999</v>
      </c>
      <c r="CC473" s="12">
        <v>78.72242</v>
      </c>
      <c r="CD473" s="12">
        <v>17.50676</v>
      </c>
      <c r="CE473" s="12">
        <v>-72.273570000000007</v>
      </c>
      <c r="CF473" s="12">
        <v>-603.51289999999995</v>
      </c>
      <c r="CG473" s="12">
        <v>2845.3049999999998</v>
      </c>
      <c r="CH473" s="12">
        <v>2202.402</v>
      </c>
      <c r="CI473" s="12">
        <v>1872</v>
      </c>
      <c r="CJ473" s="12">
        <v>1673.913</v>
      </c>
      <c r="CK473" s="12">
        <v>-327.45620000000002</v>
      </c>
      <c r="CL473" s="12">
        <v>-227.30629999999999</v>
      </c>
      <c r="CM473" s="12">
        <v>-58.970210000000002</v>
      </c>
      <c r="CN473" s="12">
        <v>173.07599999999999</v>
      </c>
      <c r="CO473" s="12">
        <v>280.28640000000001</v>
      </c>
      <c r="CP473" s="12">
        <v>2146.1</v>
      </c>
      <c r="CQ473" s="12">
        <v>7981.0529999999999</v>
      </c>
      <c r="CR473" s="12">
        <v>7425.5559999999996</v>
      </c>
      <c r="CS473" s="12">
        <v>7150.9939999999997</v>
      </c>
      <c r="CT473" s="12">
        <v>6912.2430000000004</v>
      </c>
      <c r="CU473" s="12">
        <v>6465.1419999999998</v>
      </c>
      <c r="CV473" s="12">
        <v>5618.7219999999998</v>
      </c>
      <c r="CW473" s="12">
        <v>4325.2389999999996</v>
      </c>
      <c r="CX473" s="12">
        <v>4757.6869999999999</v>
      </c>
      <c r="CY473" s="12">
        <v>5703.549</v>
      </c>
      <c r="CZ473" s="12">
        <v>7162.7879999999996</v>
      </c>
      <c r="DA473" s="12">
        <v>9433.0439999999999</v>
      </c>
      <c r="DB473" s="12">
        <v>11071.71</v>
      </c>
      <c r="DC473" s="12">
        <v>13013.12</v>
      </c>
      <c r="DD473" s="12">
        <v>14072.81</v>
      </c>
      <c r="DE473" s="12">
        <v>14639.15</v>
      </c>
      <c r="DF473" s="12">
        <v>15278.66</v>
      </c>
      <c r="DG473" s="12">
        <v>16018.69</v>
      </c>
      <c r="DH473" s="12">
        <v>16352.55</v>
      </c>
      <c r="DI473" s="12">
        <v>16680.59</v>
      </c>
      <c r="DJ473">
        <v>16600.41</v>
      </c>
      <c r="DK473">
        <v>16056.55</v>
      </c>
      <c r="DL473">
        <v>15696.15</v>
      </c>
      <c r="DM473">
        <v>16478.73</v>
      </c>
      <c r="DN473">
        <v>16398.16</v>
      </c>
      <c r="DO473">
        <v>14162.7</v>
      </c>
    </row>
    <row r="474" spans="1:119" x14ac:dyDescent="0.25">
      <c r="A474" s="12" t="s">
        <v>66</v>
      </c>
      <c r="B474" s="12" t="s">
        <v>65</v>
      </c>
      <c r="C474" s="12" t="s">
        <v>65</v>
      </c>
      <c r="D474" s="12" t="s">
        <v>65</v>
      </c>
      <c r="E474" s="12" t="s">
        <v>65</v>
      </c>
      <c r="F474" s="12" t="s">
        <v>65</v>
      </c>
      <c r="G474" s="12" t="s">
        <v>112</v>
      </c>
      <c r="H474" s="12" t="s">
        <v>157</v>
      </c>
      <c r="I474" s="12" t="s">
        <v>65</v>
      </c>
      <c r="J474" s="31">
        <v>42598</v>
      </c>
      <c r="K474" s="12">
        <v>16</v>
      </c>
      <c r="L474" s="12">
        <v>19</v>
      </c>
      <c r="M474" s="12">
        <v>267</v>
      </c>
      <c r="N474" s="12">
        <v>267</v>
      </c>
      <c r="O474" s="12">
        <v>276</v>
      </c>
      <c r="P474" s="12">
        <v>276</v>
      </c>
      <c r="Q474" s="12">
        <v>0</v>
      </c>
      <c r="R474" s="12">
        <v>0</v>
      </c>
      <c r="S474" s="12">
        <v>0</v>
      </c>
      <c r="T474" s="12">
        <v>0</v>
      </c>
      <c r="U474" s="12">
        <v>8049.11</v>
      </c>
      <c r="V474" s="12">
        <v>7669.4449999999997</v>
      </c>
      <c r="W474" s="12">
        <v>7446.7070000000003</v>
      </c>
      <c r="X474" s="12">
        <v>8048.9409999999998</v>
      </c>
      <c r="Y474" s="12">
        <v>8099.2209999999995</v>
      </c>
      <c r="Z474" s="12">
        <v>8412.8209999999999</v>
      </c>
      <c r="AA474" s="12">
        <v>9727.2790000000005</v>
      </c>
      <c r="AB474" s="12">
        <v>10708.16</v>
      </c>
      <c r="AC474" s="12">
        <v>12392.78</v>
      </c>
      <c r="AD474" s="12">
        <v>13543.72</v>
      </c>
      <c r="AE474" s="12">
        <v>14324.49</v>
      </c>
      <c r="AF474" s="12">
        <v>14975.36</v>
      </c>
      <c r="AG474" s="12">
        <v>15673.7</v>
      </c>
      <c r="AH474" s="12">
        <v>16516.490000000002</v>
      </c>
      <c r="AI474" s="12">
        <v>17406.98</v>
      </c>
      <c r="AJ474" s="12">
        <v>13048.38</v>
      </c>
      <c r="AK474" s="12">
        <v>13859.98</v>
      </c>
      <c r="AL474" s="12">
        <v>14145.61</v>
      </c>
      <c r="AM474" s="12">
        <v>13964.41</v>
      </c>
      <c r="AN474" s="12">
        <v>16486.240000000002</v>
      </c>
      <c r="AO474" s="12">
        <v>17339.72</v>
      </c>
      <c r="AP474" s="12">
        <v>15212.95</v>
      </c>
      <c r="AQ474" s="12">
        <v>11230.32</v>
      </c>
      <c r="AR474" s="12">
        <v>9512.7479999999996</v>
      </c>
      <c r="AS474" s="12">
        <v>13754.59</v>
      </c>
      <c r="AT474" s="12">
        <v>65.857680000000002</v>
      </c>
      <c r="AU474" s="12">
        <v>64.975650000000002</v>
      </c>
      <c r="AV474" s="12">
        <v>63.891379999999998</v>
      </c>
      <c r="AW474" s="12">
        <v>62.932580000000002</v>
      </c>
      <c r="AX474" s="12">
        <v>62.249070000000003</v>
      </c>
      <c r="AY474" s="12">
        <v>61.623600000000003</v>
      </c>
      <c r="AZ474" s="12">
        <v>61.224719999999998</v>
      </c>
      <c r="BA474" s="12">
        <v>62.623600000000003</v>
      </c>
      <c r="BB474" s="12">
        <v>65.078649999999996</v>
      </c>
      <c r="BC474" s="12">
        <v>68.183520000000001</v>
      </c>
      <c r="BD474" s="12">
        <v>71.554310000000001</v>
      </c>
      <c r="BE474" s="12">
        <v>75.262169999999998</v>
      </c>
      <c r="BF474" s="12">
        <v>78.275279999999995</v>
      </c>
      <c r="BG474" s="12">
        <v>81.462549999999993</v>
      </c>
      <c r="BH474" s="12">
        <v>83.134829999999994</v>
      </c>
      <c r="BI474" s="12">
        <v>84.762169999999998</v>
      </c>
      <c r="BJ474" s="12">
        <v>85.044939999999997</v>
      </c>
      <c r="BK474" s="12">
        <v>84.102999999999994</v>
      </c>
      <c r="BL474" s="12">
        <v>81.855800000000002</v>
      </c>
      <c r="BM474" s="12">
        <v>77.754679999999993</v>
      </c>
      <c r="BN474" s="12">
        <v>73.947559999999996</v>
      </c>
      <c r="BO474" s="12">
        <v>71.606740000000002</v>
      </c>
      <c r="BP474" s="12">
        <v>69.550560000000004</v>
      </c>
      <c r="BQ474" s="12">
        <v>68.471909999999994</v>
      </c>
      <c r="BR474" s="12">
        <v>121.3455</v>
      </c>
      <c r="BS474" s="12">
        <v>2.1540370000000002</v>
      </c>
      <c r="BT474" s="12">
        <v>-29.420870000000001</v>
      </c>
      <c r="BU474" s="12">
        <v>-233.46960000000001</v>
      </c>
      <c r="BV474" s="12">
        <v>-129.1866</v>
      </c>
      <c r="BW474" s="12">
        <v>-103.9905</v>
      </c>
      <c r="BX474" s="12">
        <v>-152.9813</v>
      </c>
      <c r="BY474" s="12">
        <v>-73.15898</v>
      </c>
      <c r="BZ474" s="12">
        <v>35.366410000000002</v>
      </c>
      <c r="CA474" s="12">
        <v>112.2186</v>
      </c>
      <c r="CB474" s="12">
        <v>45.531889999999997</v>
      </c>
      <c r="CC474" s="12">
        <v>34.907339999999998</v>
      </c>
      <c r="CD474" s="12">
        <v>-71.388649999999998</v>
      </c>
      <c r="CE474" s="12">
        <v>-186.00030000000001</v>
      </c>
      <c r="CF474" s="12">
        <v>-717.84590000000003</v>
      </c>
      <c r="CG474" s="12">
        <v>3959.4059999999999</v>
      </c>
      <c r="CH474" s="12">
        <v>3260.623</v>
      </c>
      <c r="CI474" s="12">
        <v>2832.9740000000002</v>
      </c>
      <c r="CJ474" s="12">
        <v>2586.0010000000002</v>
      </c>
      <c r="CK474" s="12">
        <v>-168.89</v>
      </c>
      <c r="CL474" s="12">
        <v>-609.60919999999999</v>
      </c>
      <c r="CM474" s="12">
        <v>-267.45409999999998</v>
      </c>
      <c r="CN474" s="12">
        <v>115.706</v>
      </c>
      <c r="CO474" s="12">
        <v>296.45089999999999</v>
      </c>
      <c r="CP474" s="12">
        <v>3160.4360000000001</v>
      </c>
      <c r="CQ474" s="12">
        <v>9528.9470000000001</v>
      </c>
      <c r="CR474" s="12">
        <v>9025.7620000000006</v>
      </c>
      <c r="CS474" s="12">
        <v>8644.5460000000003</v>
      </c>
      <c r="CT474" s="12">
        <v>8275.8580000000002</v>
      </c>
      <c r="CU474" s="12">
        <v>7384.33</v>
      </c>
      <c r="CV474" s="12">
        <v>6403.8739999999998</v>
      </c>
      <c r="CW474" s="12">
        <v>5558.2579999999998</v>
      </c>
      <c r="CX474" s="12">
        <v>5365.0590000000002</v>
      </c>
      <c r="CY474" s="12">
        <v>6201.2150000000001</v>
      </c>
      <c r="CZ474" s="12">
        <v>7923.5209999999997</v>
      </c>
      <c r="DA474" s="12">
        <v>10529.95</v>
      </c>
      <c r="DB474" s="12">
        <v>12599.77</v>
      </c>
      <c r="DC474" s="12">
        <v>15101.78</v>
      </c>
      <c r="DD474" s="12">
        <v>16842.39</v>
      </c>
      <c r="DE474" s="12">
        <v>17946.48</v>
      </c>
      <c r="DF474" s="12">
        <v>19334.150000000001</v>
      </c>
      <c r="DG474" s="12">
        <v>20123.13</v>
      </c>
      <c r="DH474" s="12">
        <v>20225.259999999998</v>
      </c>
      <c r="DI474" s="12">
        <v>20234.689999999999</v>
      </c>
      <c r="DJ474">
        <v>19787.59</v>
      </c>
      <c r="DK474">
        <v>20014.34</v>
      </c>
      <c r="DL474">
        <v>20663.07</v>
      </c>
      <c r="DM474">
        <v>17770.64</v>
      </c>
      <c r="DN474">
        <v>18370.16</v>
      </c>
      <c r="DO474">
        <v>17778.12</v>
      </c>
    </row>
    <row r="475" spans="1:119" x14ac:dyDescent="0.25">
      <c r="A475" s="12" t="s">
        <v>66</v>
      </c>
      <c r="B475" s="12" t="s">
        <v>65</v>
      </c>
      <c r="C475" s="12" t="s">
        <v>65</v>
      </c>
      <c r="D475" s="12" t="s">
        <v>65</v>
      </c>
      <c r="E475" s="12" t="s">
        <v>65</v>
      </c>
      <c r="F475" s="12" t="s">
        <v>65</v>
      </c>
      <c r="G475" s="12" t="s">
        <v>112</v>
      </c>
      <c r="H475" s="12" t="s">
        <v>157</v>
      </c>
      <c r="I475" s="12" t="s">
        <v>65</v>
      </c>
      <c r="J475" s="31">
        <v>42599</v>
      </c>
      <c r="K475" s="12">
        <v>16</v>
      </c>
      <c r="L475" s="12">
        <v>19</v>
      </c>
      <c r="M475" s="12">
        <v>269</v>
      </c>
      <c r="N475" s="12">
        <v>269</v>
      </c>
      <c r="O475" s="12">
        <v>276</v>
      </c>
      <c r="P475" s="12">
        <v>276</v>
      </c>
      <c r="Q475" s="12">
        <v>0</v>
      </c>
      <c r="R475" s="12">
        <v>0</v>
      </c>
      <c r="S475" s="12">
        <v>0</v>
      </c>
      <c r="T475" s="12">
        <v>0</v>
      </c>
      <c r="U475" s="12">
        <v>8563.4449999999997</v>
      </c>
      <c r="V475" s="12">
        <v>8096.643</v>
      </c>
      <c r="W475" s="12">
        <v>7939.31</v>
      </c>
      <c r="X475" s="12">
        <v>8645.3029999999999</v>
      </c>
      <c r="Y475" s="12">
        <v>8750.9770000000008</v>
      </c>
      <c r="Z475" s="12">
        <v>8963.3140000000003</v>
      </c>
      <c r="AA475" s="12">
        <v>10129.73</v>
      </c>
      <c r="AB475" s="12">
        <v>10985.45</v>
      </c>
      <c r="AC475" s="12">
        <v>12690.95</v>
      </c>
      <c r="AD475" s="12">
        <v>13755.96</v>
      </c>
      <c r="AE475" s="12">
        <v>14359.65</v>
      </c>
      <c r="AF475" s="12">
        <v>15023.87</v>
      </c>
      <c r="AG475" s="12">
        <v>15689.06</v>
      </c>
      <c r="AH475" s="12">
        <v>16550.919999999998</v>
      </c>
      <c r="AI475" s="12">
        <v>17635.8</v>
      </c>
      <c r="AJ475" s="12">
        <v>13256.58</v>
      </c>
      <c r="AK475" s="12">
        <v>14046.12</v>
      </c>
      <c r="AL475" s="12">
        <v>14319.75</v>
      </c>
      <c r="AM475" s="12">
        <v>14234.26</v>
      </c>
      <c r="AN475" s="12">
        <v>16836.349999999999</v>
      </c>
      <c r="AO475" s="12">
        <v>17780.900000000001</v>
      </c>
      <c r="AP475" s="12">
        <v>15557.45</v>
      </c>
      <c r="AQ475" s="12">
        <v>11031.67</v>
      </c>
      <c r="AR475" s="12">
        <v>9167.66</v>
      </c>
      <c r="AS475" s="12">
        <v>13964.18</v>
      </c>
      <c r="AT475" s="12">
        <v>67.423789999999997</v>
      </c>
      <c r="AU475" s="12">
        <v>66.263940000000005</v>
      </c>
      <c r="AV475" s="12">
        <v>64.866169999999997</v>
      </c>
      <c r="AW475" s="12">
        <v>63.687730000000002</v>
      </c>
      <c r="AX475" s="12">
        <v>62.94238</v>
      </c>
      <c r="AY475" s="12">
        <v>62.535319999999999</v>
      </c>
      <c r="AZ475" s="12">
        <v>62.472119999999997</v>
      </c>
      <c r="BA475" s="12">
        <v>63.864310000000003</v>
      </c>
      <c r="BB475" s="12">
        <v>67.055760000000006</v>
      </c>
      <c r="BC475" s="12">
        <v>70.511150000000001</v>
      </c>
      <c r="BD475" s="12">
        <v>74.559479999999994</v>
      </c>
      <c r="BE475" s="12">
        <v>78.394049999999993</v>
      </c>
      <c r="BF475" s="12">
        <v>80.972120000000004</v>
      </c>
      <c r="BG475" s="12">
        <v>83.094800000000006</v>
      </c>
      <c r="BH475" s="12">
        <v>84.678439999999995</v>
      </c>
      <c r="BI475" s="12">
        <v>85.808549999999997</v>
      </c>
      <c r="BJ475" s="12">
        <v>85.947950000000006</v>
      </c>
      <c r="BK475" s="12">
        <v>84.864310000000003</v>
      </c>
      <c r="BL475" s="12">
        <v>82.293679999999995</v>
      </c>
      <c r="BM475" s="12">
        <v>78.548320000000004</v>
      </c>
      <c r="BN475" s="12">
        <v>75.037180000000006</v>
      </c>
      <c r="BO475" s="12">
        <v>72.574349999999995</v>
      </c>
      <c r="BP475" s="12">
        <v>70.801119999999997</v>
      </c>
      <c r="BQ475" s="12">
        <v>68.968400000000003</v>
      </c>
      <c r="BR475" s="12">
        <v>113.005</v>
      </c>
      <c r="BS475" s="12">
        <v>-5.8388840000000002</v>
      </c>
      <c r="BT475" s="12">
        <v>-39.397869999999998</v>
      </c>
      <c r="BU475" s="12">
        <v>-239.71039999999999</v>
      </c>
      <c r="BV475" s="12">
        <v>-129.67179999999999</v>
      </c>
      <c r="BW475" s="12">
        <v>-101.21720000000001</v>
      </c>
      <c r="BX475" s="12">
        <v>-153.79390000000001</v>
      </c>
      <c r="BY475" s="12">
        <v>-73.603970000000004</v>
      </c>
      <c r="BZ475" s="12">
        <v>35.765479999999997</v>
      </c>
      <c r="CA475" s="12">
        <v>112.4579</v>
      </c>
      <c r="CB475" s="12">
        <v>47.920769999999997</v>
      </c>
      <c r="CC475" s="12">
        <v>37.888240000000003</v>
      </c>
      <c r="CD475" s="12">
        <v>-67.076520000000002</v>
      </c>
      <c r="CE475" s="12">
        <v>-180.95160000000001</v>
      </c>
      <c r="CF475" s="12">
        <v>-718.96889999999996</v>
      </c>
      <c r="CG475" s="12">
        <v>3947.4340000000002</v>
      </c>
      <c r="CH475" s="12">
        <v>3256.105</v>
      </c>
      <c r="CI475" s="12">
        <v>2830.78</v>
      </c>
      <c r="CJ475" s="12">
        <v>2586.337</v>
      </c>
      <c r="CK475" s="12">
        <v>-159.3759</v>
      </c>
      <c r="CL475" s="12">
        <v>-606.57809999999995</v>
      </c>
      <c r="CM475" s="12">
        <v>-253.66890000000001</v>
      </c>
      <c r="CN475" s="12">
        <v>117.4663</v>
      </c>
      <c r="CO475" s="12">
        <v>293.21589999999998</v>
      </c>
      <c r="CP475" s="12">
        <v>3155.7170000000001</v>
      </c>
      <c r="CQ475" s="12">
        <v>9704.7669999999998</v>
      </c>
      <c r="CR475" s="12">
        <v>9200.9850000000006</v>
      </c>
      <c r="CS475" s="12">
        <v>8831.6650000000009</v>
      </c>
      <c r="CT475" s="12">
        <v>8423.2009999999991</v>
      </c>
      <c r="CU475" s="12">
        <v>7442.1559999999999</v>
      </c>
      <c r="CV475" s="12">
        <v>6462.91</v>
      </c>
      <c r="CW475" s="12">
        <v>5622.6189999999997</v>
      </c>
      <c r="CX475" s="12">
        <v>5403.5959999999995</v>
      </c>
      <c r="CY475" s="12">
        <v>6236.9279999999999</v>
      </c>
      <c r="CZ475" s="12">
        <v>7974.0919999999996</v>
      </c>
      <c r="DA475" s="12">
        <v>10560.99</v>
      </c>
      <c r="DB475" s="12">
        <v>12636.29</v>
      </c>
      <c r="DC475" s="12">
        <v>15131.55</v>
      </c>
      <c r="DD475" s="12">
        <v>16794.8</v>
      </c>
      <c r="DE475" s="12">
        <v>17942.84</v>
      </c>
      <c r="DF475" s="12">
        <v>19295.259999999998</v>
      </c>
      <c r="DG475" s="12">
        <v>20094.439999999999</v>
      </c>
      <c r="DH475" s="12">
        <v>20201.830000000002</v>
      </c>
      <c r="DI475" s="12">
        <v>20192.259999999998</v>
      </c>
      <c r="DJ475">
        <v>19744.55</v>
      </c>
      <c r="DK475">
        <v>20031.25</v>
      </c>
      <c r="DL475">
        <v>21389.47</v>
      </c>
      <c r="DM475">
        <v>17804.599999999999</v>
      </c>
      <c r="DN475">
        <v>18502.37</v>
      </c>
      <c r="DO475">
        <v>17776.37</v>
      </c>
    </row>
    <row r="476" spans="1:119" x14ac:dyDescent="0.25">
      <c r="A476" s="12" t="s">
        <v>66</v>
      </c>
      <c r="B476" s="12" t="s">
        <v>65</v>
      </c>
      <c r="C476" s="12" t="s">
        <v>65</v>
      </c>
      <c r="D476" s="12" t="s">
        <v>65</v>
      </c>
      <c r="E476" s="12" t="s">
        <v>65</v>
      </c>
      <c r="F476" s="12" t="s">
        <v>65</v>
      </c>
      <c r="G476" s="12" t="s">
        <v>112</v>
      </c>
      <c r="H476" s="12" t="s">
        <v>157</v>
      </c>
      <c r="I476" s="12" t="s">
        <v>65</v>
      </c>
      <c r="J476" s="31">
        <v>42632</v>
      </c>
      <c r="K476" s="12">
        <v>17</v>
      </c>
      <c r="L476" s="12">
        <v>19</v>
      </c>
      <c r="M476" s="12">
        <v>276</v>
      </c>
      <c r="N476" s="12">
        <v>276</v>
      </c>
      <c r="O476" s="12">
        <v>289</v>
      </c>
      <c r="P476" s="12">
        <v>289</v>
      </c>
      <c r="Q476" s="12">
        <v>0</v>
      </c>
      <c r="R476" s="12">
        <v>0</v>
      </c>
      <c r="S476" s="12">
        <v>0</v>
      </c>
      <c r="T476" s="12">
        <v>0</v>
      </c>
      <c r="U476" s="12">
        <v>8402.5480000000007</v>
      </c>
      <c r="V476" s="12">
        <v>7893.7960000000003</v>
      </c>
      <c r="W476" s="12">
        <v>7674.8490000000002</v>
      </c>
      <c r="X476" s="12">
        <v>7774.0240000000003</v>
      </c>
      <c r="Y476" s="12">
        <v>8124.2089999999998</v>
      </c>
      <c r="Z476" s="12">
        <v>8479.8289999999997</v>
      </c>
      <c r="AA476" s="12">
        <v>10145.450000000001</v>
      </c>
      <c r="AB476" s="12">
        <v>11005.04</v>
      </c>
      <c r="AC476" s="12">
        <v>13461.93</v>
      </c>
      <c r="AD476" s="12">
        <v>15208.57</v>
      </c>
      <c r="AE476" s="12">
        <v>16281.34</v>
      </c>
      <c r="AF476" s="12">
        <v>17160.48</v>
      </c>
      <c r="AG476" s="12">
        <v>17788.89</v>
      </c>
      <c r="AH476" s="12">
        <v>18374.04</v>
      </c>
      <c r="AI476" s="12">
        <v>18932.330000000002</v>
      </c>
      <c r="AJ476" s="12">
        <v>20090.7</v>
      </c>
      <c r="AK476" s="12">
        <v>15046.22</v>
      </c>
      <c r="AL476" s="12">
        <v>15689.04</v>
      </c>
      <c r="AM476" s="12">
        <v>15670.54</v>
      </c>
      <c r="AN476" s="12">
        <v>19406.05</v>
      </c>
      <c r="AO476" s="12">
        <v>18608.990000000002</v>
      </c>
      <c r="AP476" s="12">
        <v>16307.61</v>
      </c>
      <c r="AQ476" s="12">
        <v>11892.21</v>
      </c>
      <c r="AR476" s="12">
        <v>10107.26</v>
      </c>
      <c r="AS476" s="12">
        <v>15468.6</v>
      </c>
      <c r="AT476" s="12">
        <v>70.978260000000006</v>
      </c>
      <c r="AU476" s="12">
        <v>69.440219999999997</v>
      </c>
      <c r="AV476" s="12">
        <v>68.119569999999996</v>
      </c>
      <c r="AW476" s="12">
        <v>66.817030000000003</v>
      </c>
      <c r="AX476" s="12">
        <v>65.708340000000007</v>
      </c>
      <c r="AY476" s="12">
        <v>64.9529</v>
      </c>
      <c r="AZ476" s="12">
        <v>64.440219999999997</v>
      </c>
      <c r="BA476" s="12">
        <v>65.643109999999993</v>
      </c>
      <c r="BB476" s="12">
        <v>70.637680000000003</v>
      </c>
      <c r="BC476" s="12">
        <v>75.769930000000002</v>
      </c>
      <c r="BD476" s="12">
        <v>80.766300000000001</v>
      </c>
      <c r="BE476" s="12">
        <v>85.115939999999995</v>
      </c>
      <c r="BF476" s="12">
        <v>88.152180000000001</v>
      </c>
      <c r="BG476" s="12">
        <v>90.793480000000002</v>
      </c>
      <c r="BH476" s="12">
        <v>92.545289999999994</v>
      </c>
      <c r="BI476" s="12">
        <v>93.268109999999993</v>
      </c>
      <c r="BJ476" s="12">
        <v>92.894930000000002</v>
      </c>
      <c r="BK476" s="12">
        <v>90.599639999999994</v>
      </c>
      <c r="BL476" s="12">
        <v>86.438410000000005</v>
      </c>
      <c r="BM476" s="12">
        <v>82.25</v>
      </c>
      <c r="BN476" s="12">
        <v>78.996380000000002</v>
      </c>
      <c r="BO476" s="12">
        <v>76.474639999999994</v>
      </c>
      <c r="BP476" s="12">
        <v>74.710139999999996</v>
      </c>
      <c r="BQ476" s="12">
        <v>73.302539999999993</v>
      </c>
      <c r="BR476" s="12">
        <v>-101.9083</v>
      </c>
      <c r="BS476" s="12">
        <v>-185.3398</v>
      </c>
      <c r="BT476" s="12">
        <v>-153.28790000000001</v>
      </c>
      <c r="BU476" s="12">
        <v>-104.3651</v>
      </c>
      <c r="BV476" s="12">
        <v>-241.14340000000001</v>
      </c>
      <c r="BW476" s="12">
        <v>-143.59989999999999</v>
      </c>
      <c r="BX476" s="12">
        <v>13.487690000000001</v>
      </c>
      <c r="BY476" s="12">
        <v>303.83859999999999</v>
      </c>
      <c r="BZ476" s="12">
        <v>288.70339999999999</v>
      </c>
      <c r="CA476" s="12">
        <v>304.73919999999998</v>
      </c>
      <c r="CB476" s="12">
        <v>217.65799999999999</v>
      </c>
      <c r="CC476" s="12">
        <v>158.8074</v>
      </c>
      <c r="CD476" s="12">
        <v>195.9666</v>
      </c>
      <c r="CE476" s="12">
        <v>327.13220000000001</v>
      </c>
      <c r="CF476" s="12">
        <v>274.89190000000002</v>
      </c>
      <c r="CG476" s="12">
        <v>-432.52980000000002</v>
      </c>
      <c r="CH476" s="12">
        <v>4608.8450000000003</v>
      </c>
      <c r="CI476" s="12">
        <v>3677.5639999999999</v>
      </c>
      <c r="CJ476" s="12">
        <v>3197.7620000000002</v>
      </c>
      <c r="CK476" s="12">
        <v>207.6454</v>
      </c>
      <c r="CL476" s="12">
        <v>316.72730000000001</v>
      </c>
      <c r="CM476" s="12">
        <v>423.78809999999999</v>
      </c>
      <c r="CN476" s="12">
        <v>388.24990000000003</v>
      </c>
      <c r="CO476" s="12">
        <v>294.5498</v>
      </c>
      <c r="CP476" s="12">
        <v>3827.4029999999998</v>
      </c>
      <c r="CQ476" s="12">
        <v>9249.4210000000003</v>
      </c>
      <c r="CR476" s="12">
        <v>8549.7250000000004</v>
      </c>
      <c r="CS476" s="12">
        <v>8096.2420000000002</v>
      </c>
      <c r="CT476" s="12">
        <v>7877.7110000000002</v>
      </c>
      <c r="CU476" s="12">
        <v>7371.6840000000002</v>
      </c>
      <c r="CV476" s="12">
        <v>6341.3639999999996</v>
      </c>
      <c r="CW476" s="12">
        <v>5085.3270000000002</v>
      </c>
      <c r="CX476" s="12">
        <v>5321.14</v>
      </c>
      <c r="CY476" s="12">
        <v>6331.9269999999997</v>
      </c>
      <c r="CZ476" s="12">
        <v>7906.3590000000004</v>
      </c>
      <c r="DA476" s="12">
        <v>10213.700000000001</v>
      </c>
      <c r="DB476" s="12">
        <v>11853.29</v>
      </c>
      <c r="DC476" s="12">
        <v>13925.09</v>
      </c>
      <c r="DD476" s="12">
        <v>15133.37</v>
      </c>
      <c r="DE476" s="12">
        <v>16003.02</v>
      </c>
      <c r="DF476" s="12">
        <v>16895.12</v>
      </c>
      <c r="DG476" s="12">
        <v>17470.099999999999</v>
      </c>
      <c r="DH476" s="12">
        <v>17742.86</v>
      </c>
      <c r="DI476" s="12">
        <v>18126.86</v>
      </c>
      <c r="DJ476">
        <v>17576.66</v>
      </c>
      <c r="DK476">
        <v>17319.27</v>
      </c>
      <c r="DL476">
        <v>18280.53</v>
      </c>
      <c r="DM476">
        <v>17562.62</v>
      </c>
      <c r="DN476">
        <v>18299.21</v>
      </c>
      <c r="DO476">
        <v>16282.11</v>
      </c>
    </row>
    <row r="477" spans="1:119" x14ac:dyDescent="0.25">
      <c r="A477" s="12" t="s">
        <v>66</v>
      </c>
      <c r="B477" s="12" t="s">
        <v>65</v>
      </c>
      <c r="C477" s="12" t="s">
        <v>65</v>
      </c>
      <c r="D477" s="12" t="s">
        <v>65</v>
      </c>
      <c r="E477" s="12" t="s">
        <v>65</v>
      </c>
      <c r="F477" s="12" t="s">
        <v>65</v>
      </c>
      <c r="G477" s="12" t="s">
        <v>112</v>
      </c>
      <c r="H477" s="12" t="s">
        <v>157</v>
      </c>
      <c r="I477" s="12" t="s">
        <v>65</v>
      </c>
      <c r="J477" s="31">
        <v>42639</v>
      </c>
      <c r="K477" s="12">
        <v>17</v>
      </c>
      <c r="L477" s="12">
        <v>19</v>
      </c>
      <c r="M477" s="12">
        <v>277</v>
      </c>
      <c r="N477" s="12">
        <v>277</v>
      </c>
      <c r="O477" s="12">
        <v>289</v>
      </c>
      <c r="P477" s="12">
        <v>289</v>
      </c>
      <c r="Q477" s="12">
        <v>0</v>
      </c>
      <c r="R477" s="12">
        <v>0</v>
      </c>
      <c r="S477" s="12">
        <v>0</v>
      </c>
      <c r="T477" s="12">
        <v>0</v>
      </c>
      <c r="U477" s="12">
        <v>8151.81</v>
      </c>
      <c r="V477" s="12">
        <v>7618.7809999999999</v>
      </c>
      <c r="W477" s="12">
        <v>7408.4139999999998</v>
      </c>
      <c r="X477" s="12">
        <v>7503.2430000000004</v>
      </c>
      <c r="Y477" s="12">
        <v>8056.8149999999996</v>
      </c>
      <c r="Z477" s="12">
        <v>8410.6849999999995</v>
      </c>
      <c r="AA477" s="12">
        <v>9976.0869999999995</v>
      </c>
      <c r="AB477" s="12">
        <v>10663.55</v>
      </c>
      <c r="AC477" s="12">
        <v>12683.3</v>
      </c>
      <c r="AD477" s="12">
        <v>14368.92</v>
      </c>
      <c r="AE477" s="12">
        <v>15506.64</v>
      </c>
      <c r="AF477" s="12">
        <v>16674.400000000001</v>
      </c>
      <c r="AG477" s="12">
        <v>17692.580000000002</v>
      </c>
      <c r="AH477" s="12">
        <v>18457.14</v>
      </c>
      <c r="AI477" s="12">
        <v>19163.439999999999</v>
      </c>
      <c r="AJ477" s="12">
        <v>20151.5</v>
      </c>
      <c r="AK477" s="12">
        <v>14879.82</v>
      </c>
      <c r="AL477" s="12">
        <v>15601.12</v>
      </c>
      <c r="AM477" s="12">
        <v>15359.58</v>
      </c>
      <c r="AN477" s="12">
        <v>19115.41</v>
      </c>
      <c r="AO477" s="12">
        <v>18345.580000000002</v>
      </c>
      <c r="AP477" s="12">
        <v>15979.75</v>
      </c>
      <c r="AQ477" s="12">
        <v>11183.34</v>
      </c>
      <c r="AR477" s="12">
        <v>9446.7000000000007</v>
      </c>
      <c r="AS477" s="12">
        <v>15280.17</v>
      </c>
      <c r="AT477" s="12">
        <v>70.413359999999997</v>
      </c>
      <c r="AU477" s="12">
        <v>68.884479999999996</v>
      </c>
      <c r="AV477" s="12">
        <v>67.104690000000005</v>
      </c>
      <c r="AW477" s="12">
        <v>65.705770000000001</v>
      </c>
      <c r="AX477" s="12">
        <v>64.935019999999994</v>
      </c>
      <c r="AY477" s="12">
        <v>64.498189999999994</v>
      </c>
      <c r="AZ477" s="12">
        <v>63.94585</v>
      </c>
      <c r="BA477" s="12">
        <v>65.036100000000005</v>
      </c>
      <c r="BB477" s="12">
        <v>70.525270000000006</v>
      </c>
      <c r="BC477" s="12">
        <v>76.900720000000007</v>
      </c>
      <c r="BD477" s="12">
        <v>82.413359999999997</v>
      </c>
      <c r="BE477" s="12">
        <v>86.73827</v>
      </c>
      <c r="BF477" s="12">
        <v>90.362819999999999</v>
      </c>
      <c r="BG477" s="12">
        <v>93.361009999999993</v>
      </c>
      <c r="BH477" s="12">
        <v>95.276179999999997</v>
      </c>
      <c r="BI477" s="12">
        <v>95.709389999999999</v>
      </c>
      <c r="BJ477" s="12">
        <v>95.772559999999999</v>
      </c>
      <c r="BK477" s="12">
        <v>93.768950000000004</v>
      </c>
      <c r="BL477" s="12">
        <v>89.597470000000001</v>
      </c>
      <c r="BM477" s="12">
        <v>83.718410000000006</v>
      </c>
      <c r="BN477" s="12">
        <v>79.606499999999997</v>
      </c>
      <c r="BO477" s="12">
        <v>76.530690000000007</v>
      </c>
      <c r="BP477" s="12">
        <v>74.994579999999999</v>
      </c>
      <c r="BQ477" s="12">
        <v>72.718410000000006</v>
      </c>
      <c r="BR477" s="12">
        <v>-87.471900000000005</v>
      </c>
      <c r="BS477" s="12">
        <v>-151.1062</v>
      </c>
      <c r="BT477" s="12">
        <v>-129.72839999999999</v>
      </c>
      <c r="BU477" s="12">
        <v>-82.84742</v>
      </c>
      <c r="BV477" s="12">
        <v>-219.08430000000001</v>
      </c>
      <c r="BW477" s="12">
        <v>-141.01480000000001</v>
      </c>
      <c r="BX477" s="12">
        <v>10.6332</v>
      </c>
      <c r="BY477" s="12">
        <v>279.27940000000001</v>
      </c>
      <c r="BZ477" s="12">
        <v>288.41899999999998</v>
      </c>
      <c r="CA477" s="12">
        <v>309.89440000000002</v>
      </c>
      <c r="CB477" s="12">
        <v>216.15039999999999</v>
      </c>
      <c r="CC477" s="12">
        <v>142.9528</v>
      </c>
      <c r="CD477" s="12">
        <v>177.32329999999999</v>
      </c>
      <c r="CE477" s="12">
        <v>311.38470000000001</v>
      </c>
      <c r="CF477" s="12">
        <v>268.4194</v>
      </c>
      <c r="CG477" s="12">
        <v>-438.37349999999998</v>
      </c>
      <c r="CH477" s="12">
        <v>4844.9750000000004</v>
      </c>
      <c r="CI477" s="12">
        <v>3889.4879999999998</v>
      </c>
      <c r="CJ477" s="12">
        <v>3387.9389999999999</v>
      </c>
      <c r="CK477" s="12">
        <v>166.19210000000001</v>
      </c>
      <c r="CL477" s="12">
        <v>202.48230000000001</v>
      </c>
      <c r="CM477" s="12">
        <v>343.3</v>
      </c>
      <c r="CN477" s="12">
        <v>364.36880000000002</v>
      </c>
      <c r="CO477" s="12">
        <v>279.73899999999998</v>
      </c>
      <c r="CP477" s="12">
        <v>4046.1030000000001</v>
      </c>
      <c r="CQ477" s="12">
        <v>9502.8809999999994</v>
      </c>
      <c r="CR477" s="12">
        <v>9094.7289999999994</v>
      </c>
      <c r="CS477" s="12">
        <v>8734.5949999999993</v>
      </c>
      <c r="CT477" s="12">
        <v>8136.4409999999998</v>
      </c>
      <c r="CU477" s="12">
        <v>7465.7079999999996</v>
      </c>
      <c r="CV477" s="12">
        <v>6418.7110000000002</v>
      </c>
      <c r="CW477" s="12">
        <v>5267.8190000000004</v>
      </c>
      <c r="CX477" s="12">
        <v>5374.1549999999997</v>
      </c>
      <c r="CY477" s="12">
        <v>6411.3549999999996</v>
      </c>
      <c r="CZ477" s="12">
        <v>8070.5749999999998</v>
      </c>
      <c r="DA477" s="12">
        <v>10545.79</v>
      </c>
      <c r="DB477" s="12">
        <v>12205.58</v>
      </c>
      <c r="DC477" s="12">
        <v>14394.8</v>
      </c>
      <c r="DD477" s="12">
        <v>15776.45</v>
      </c>
      <c r="DE477" s="12">
        <v>16769.13</v>
      </c>
      <c r="DF477" s="12">
        <v>17843.95</v>
      </c>
      <c r="DG477" s="12">
        <v>18429.84</v>
      </c>
      <c r="DH477" s="12">
        <v>18631.169999999998</v>
      </c>
      <c r="DI477" s="12">
        <v>18831.84</v>
      </c>
      <c r="DJ477">
        <v>18116.12</v>
      </c>
      <c r="DK477">
        <v>18153.95</v>
      </c>
      <c r="DL477">
        <v>19180.66</v>
      </c>
      <c r="DM477">
        <v>17614.330000000002</v>
      </c>
      <c r="DN477">
        <v>18132.13</v>
      </c>
      <c r="DO477">
        <v>17057.96</v>
      </c>
    </row>
    <row r="478" spans="1:119" x14ac:dyDescent="0.25">
      <c r="A478" s="12" t="s">
        <v>66</v>
      </c>
      <c r="B478" s="12" t="s">
        <v>65</v>
      </c>
      <c r="C478" s="12" t="s">
        <v>65</v>
      </c>
      <c r="D478" s="12" t="s">
        <v>65</v>
      </c>
      <c r="E478" s="12" t="s">
        <v>65</v>
      </c>
      <c r="F478" s="12" t="s">
        <v>65</v>
      </c>
      <c r="G478" s="12" t="s">
        <v>112</v>
      </c>
      <c r="H478" s="12" t="s">
        <v>157</v>
      </c>
      <c r="I478" s="12" t="s">
        <v>65</v>
      </c>
      <c r="J478" s="31">
        <v>42640</v>
      </c>
      <c r="K478" s="12">
        <v>17</v>
      </c>
      <c r="L478" s="12">
        <v>19</v>
      </c>
      <c r="M478" s="12">
        <v>282</v>
      </c>
      <c r="N478" s="12">
        <v>282</v>
      </c>
      <c r="O478" s="12">
        <v>289</v>
      </c>
      <c r="P478" s="12">
        <v>289</v>
      </c>
      <c r="Q478" s="12">
        <v>0</v>
      </c>
      <c r="R478" s="12">
        <v>0</v>
      </c>
      <c r="S478" s="12">
        <v>0</v>
      </c>
      <c r="T478" s="12">
        <v>0</v>
      </c>
      <c r="U478" s="12">
        <v>8470.4740000000002</v>
      </c>
      <c r="V478" s="12">
        <v>8003.3609999999999</v>
      </c>
      <c r="W478" s="12">
        <v>7726.06</v>
      </c>
      <c r="X478" s="12">
        <v>7671.8239999999996</v>
      </c>
      <c r="Y478" s="12">
        <v>8210.7389999999996</v>
      </c>
      <c r="Z478" s="12">
        <v>8470.2099999999991</v>
      </c>
      <c r="AA478" s="12">
        <v>10117.64</v>
      </c>
      <c r="AB478" s="12">
        <v>10793.08</v>
      </c>
      <c r="AC478" s="12">
        <v>12703.26</v>
      </c>
      <c r="AD478" s="12">
        <v>14456.73</v>
      </c>
      <c r="AE478" s="12">
        <v>15402.47</v>
      </c>
      <c r="AF478" s="12">
        <v>16336.72</v>
      </c>
      <c r="AG478" s="12">
        <v>17126.98</v>
      </c>
      <c r="AH478" s="12">
        <v>17779.23</v>
      </c>
      <c r="AI478" s="12">
        <v>18431.7</v>
      </c>
      <c r="AJ478" s="12">
        <v>19287.53</v>
      </c>
      <c r="AK478" s="12">
        <v>14083.17</v>
      </c>
      <c r="AL478" s="12">
        <v>14652.05</v>
      </c>
      <c r="AM478" s="12">
        <v>14750.75</v>
      </c>
      <c r="AN478" s="12">
        <v>18275.12</v>
      </c>
      <c r="AO478" s="12">
        <v>17526.330000000002</v>
      </c>
      <c r="AP478" s="12">
        <v>15299.84</v>
      </c>
      <c r="AQ478" s="12">
        <v>10933.99</v>
      </c>
      <c r="AR478" s="12">
        <v>9186.7129999999997</v>
      </c>
      <c r="AS478" s="12">
        <v>14495.32</v>
      </c>
      <c r="AT478" s="12">
        <v>70.588650000000001</v>
      </c>
      <c r="AU478" s="12">
        <v>69.033690000000007</v>
      </c>
      <c r="AV478" s="12">
        <v>67.457440000000005</v>
      </c>
      <c r="AW478" s="12">
        <v>66.177310000000006</v>
      </c>
      <c r="AX478" s="12">
        <v>64.975170000000006</v>
      </c>
      <c r="AY478" s="12">
        <v>64.161349999999999</v>
      </c>
      <c r="AZ478" s="12">
        <v>63.304969999999997</v>
      </c>
      <c r="BA478" s="12">
        <v>64.484039999999993</v>
      </c>
      <c r="BB478" s="12">
        <v>69.659580000000005</v>
      </c>
      <c r="BC478" s="12">
        <v>75.136529999999993</v>
      </c>
      <c r="BD478" s="12">
        <v>80.533690000000007</v>
      </c>
      <c r="BE478" s="12">
        <v>84.716309999999993</v>
      </c>
      <c r="BF478" s="12">
        <v>87.209220000000002</v>
      </c>
      <c r="BG478" s="12">
        <v>89.760639999999995</v>
      </c>
      <c r="BH478" s="12">
        <v>91.026600000000002</v>
      </c>
      <c r="BI478" s="12">
        <v>90.868799999999993</v>
      </c>
      <c r="BJ478" s="12">
        <v>90.209220000000002</v>
      </c>
      <c r="BK478" s="12">
        <v>87.762410000000003</v>
      </c>
      <c r="BL478" s="12">
        <v>83.120570000000001</v>
      </c>
      <c r="BM478" s="12">
        <v>77.452129999999997</v>
      </c>
      <c r="BN478" s="12">
        <v>74.264179999999996</v>
      </c>
      <c r="BO478" s="12">
        <v>72.070920000000001</v>
      </c>
      <c r="BP478" s="12">
        <v>70.382980000000003</v>
      </c>
      <c r="BQ478" s="12">
        <v>68.64716</v>
      </c>
      <c r="BR478" s="12">
        <v>-97.586309999999997</v>
      </c>
      <c r="BS478" s="12">
        <v>-162.4349</v>
      </c>
      <c r="BT478" s="12">
        <v>-138.14609999999999</v>
      </c>
      <c r="BU478" s="12">
        <v>-90.534700000000001</v>
      </c>
      <c r="BV478" s="12">
        <v>-226.92230000000001</v>
      </c>
      <c r="BW478" s="12">
        <v>-142.52500000000001</v>
      </c>
      <c r="BX478" s="12">
        <v>12.86464</v>
      </c>
      <c r="BY478" s="12">
        <v>285.78660000000002</v>
      </c>
      <c r="BZ478" s="12">
        <v>283.44380000000001</v>
      </c>
      <c r="CA478" s="12">
        <v>306.95740000000001</v>
      </c>
      <c r="CB478" s="12">
        <v>221.40260000000001</v>
      </c>
      <c r="CC478" s="12">
        <v>161.77610000000001</v>
      </c>
      <c r="CD478" s="12">
        <v>167.94739999999999</v>
      </c>
      <c r="CE478" s="12">
        <v>286.3768</v>
      </c>
      <c r="CF478" s="12">
        <v>243.0009</v>
      </c>
      <c r="CG478" s="12">
        <v>-459.60910000000001</v>
      </c>
      <c r="CH478" s="12">
        <v>4828.4160000000002</v>
      </c>
      <c r="CI478" s="12">
        <v>3881.643</v>
      </c>
      <c r="CJ478" s="12">
        <v>3371.989</v>
      </c>
      <c r="CK478" s="12">
        <v>156.40379999999999</v>
      </c>
      <c r="CL478" s="12">
        <v>195.48220000000001</v>
      </c>
      <c r="CM478" s="12">
        <v>346.51389999999998</v>
      </c>
      <c r="CN478" s="12">
        <v>355.34739999999999</v>
      </c>
      <c r="CO478" s="12">
        <v>285.0462</v>
      </c>
      <c r="CP478" s="12">
        <v>4040.4090000000001</v>
      </c>
      <c r="CQ478" s="12">
        <v>9220.6810000000005</v>
      </c>
      <c r="CR478" s="12">
        <v>8696.0709999999999</v>
      </c>
      <c r="CS478" s="12">
        <v>8249.6419999999998</v>
      </c>
      <c r="CT478" s="12">
        <v>7903.9359999999997</v>
      </c>
      <c r="CU478" s="12">
        <v>7299.19</v>
      </c>
      <c r="CV478" s="12">
        <v>6260.6329999999998</v>
      </c>
      <c r="CW478" s="12">
        <v>5098.4390000000003</v>
      </c>
      <c r="CX478" s="12">
        <v>5239.5410000000002</v>
      </c>
      <c r="CY478" s="12">
        <v>6164.0230000000001</v>
      </c>
      <c r="CZ478" s="12">
        <v>7780.7280000000001</v>
      </c>
      <c r="DA478" s="12">
        <v>10181.07</v>
      </c>
      <c r="DB478" s="12">
        <v>11933.99</v>
      </c>
      <c r="DC478" s="12">
        <v>14154.44</v>
      </c>
      <c r="DD478" s="12">
        <v>15530.94</v>
      </c>
      <c r="DE478" s="12">
        <v>16476.97</v>
      </c>
      <c r="DF478" s="12">
        <v>17544.55</v>
      </c>
      <c r="DG478" s="12">
        <v>18095.07</v>
      </c>
      <c r="DH478" s="12">
        <v>18258.34</v>
      </c>
      <c r="DI478" s="12">
        <v>18528.64</v>
      </c>
      <c r="DJ478">
        <v>17818.66</v>
      </c>
      <c r="DK478">
        <v>17929.990000000002</v>
      </c>
      <c r="DL478">
        <v>18555.830000000002</v>
      </c>
      <c r="DM478">
        <v>17045.68</v>
      </c>
      <c r="DN478">
        <v>17648.45</v>
      </c>
      <c r="DO478">
        <v>16744.2</v>
      </c>
    </row>
    <row r="479" spans="1:119" x14ac:dyDescent="0.25">
      <c r="A479" s="12" t="s">
        <v>66</v>
      </c>
      <c r="B479" s="12" t="s">
        <v>65</v>
      </c>
      <c r="C479" s="12" t="s">
        <v>65</v>
      </c>
      <c r="D479" s="12" t="s">
        <v>65</v>
      </c>
      <c r="E479" s="12" t="s">
        <v>65</v>
      </c>
      <c r="F479" s="12" t="s">
        <v>65</v>
      </c>
      <c r="G479" s="12" t="s">
        <v>112</v>
      </c>
      <c r="H479" s="12" t="s">
        <v>157</v>
      </c>
      <c r="I479" s="12" t="s">
        <v>65</v>
      </c>
      <c r="K479" s="12">
        <v>16</v>
      </c>
      <c r="L479" s="12">
        <v>19</v>
      </c>
      <c r="M479" s="12">
        <v>259</v>
      </c>
      <c r="N479" s="12">
        <v>259</v>
      </c>
      <c r="O479" s="12">
        <v>266</v>
      </c>
      <c r="P479" s="12">
        <v>266</v>
      </c>
      <c r="Q479" s="12">
        <v>0</v>
      </c>
      <c r="R479" s="12">
        <v>0</v>
      </c>
      <c r="S479" s="12">
        <v>0</v>
      </c>
      <c r="T479" s="12">
        <v>0</v>
      </c>
      <c r="U479" s="12">
        <v>8641.6579999999994</v>
      </c>
      <c r="V479" s="12">
        <v>8133.5770000000002</v>
      </c>
      <c r="W479" s="12">
        <v>7924.15</v>
      </c>
      <c r="X479" s="12">
        <v>8335.5120000000006</v>
      </c>
      <c r="Y479" s="12">
        <v>8475.7610000000004</v>
      </c>
      <c r="Z479" s="12">
        <v>8842.4120000000003</v>
      </c>
      <c r="AA479" s="12">
        <v>9773.6010000000006</v>
      </c>
      <c r="AB479" s="12">
        <v>11228.45</v>
      </c>
      <c r="AC479" s="12">
        <v>13250.87</v>
      </c>
      <c r="AD479" s="12">
        <v>14539.42</v>
      </c>
      <c r="AE479" s="12">
        <v>15298.13</v>
      </c>
      <c r="AF479" s="12">
        <v>15997.7</v>
      </c>
      <c r="AG479" s="12">
        <v>16639.77</v>
      </c>
      <c r="AH479" s="12">
        <v>17395.400000000001</v>
      </c>
      <c r="AI479" s="12">
        <v>18269.7</v>
      </c>
      <c r="AJ479" s="12">
        <v>13914.83</v>
      </c>
      <c r="AK479" s="12">
        <v>14764.03</v>
      </c>
      <c r="AL479" s="12">
        <v>14934.44</v>
      </c>
      <c r="AM479" s="12">
        <v>14780.15</v>
      </c>
      <c r="AN479" s="12">
        <v>17219.59</v>
      </c>
      <c r="AO479" s="12">
        <v>17652.07</v>
      </c>
      <c r="AP479" s="12">
        <v>15788.55</v>
      </c>
      <c r="AQ479" s="12">
        <v>11716.85</v>
      </c>
      <c r="AR479" s="12">
        <v>9913.8220000000001</v>
      </c>
      <c r="AS479" s="12">
        <v>14598.36</v>
      </c>
      <c r="AT479" s="12">
        <v>68.739699999999999</v>
      </c>
      <c r="AU479" s="12">
        <v>67.404570000000007</v>
      </c>
      <c r="AV479" s="12">
        <v>66.141220000000004</v>
      </c>
      <c r="AW479" s="12">
        <v>64.997119999999995</v>
      </c>
      <c r="AX479" s="12">
        <v>64.048649999999995</v>
      </c>
      <c r="AY479" s="12">
        <v>63.232590000000002</v>
      </c>
      <c r="AZ479" s="12">
        <v>63.372190000000003</v>
      </c>
      <c r="BA479" s="12">
        <v>65.801410000000004</v>
      </c>
      <c r="BB479" s="12">
        <v>69.343159999999997</v>
      </c>
      <c r="BC479" s="12">
        <v>73.101960000000005</v>
      </c>
      <c r="BD479" s="12">
        <v>77.03331</v>
      </c>
      <c r="BE479" s="12">
        <v>80.761319999999998</v>
      </c>
      <c r="BF479" s="12">
        <v>83.885639999999995</v>
      </c>
      <c r="BG479" s="12">
        <v>86.497219999999999</v>
      </c>
      <c r="BH479" s="12">
        <v>88.102540000000005</v>
      </c>
      <c r="BI479" s="12">
        <v>88.993099999999998</v>
      </c>
      <c r="BJ479" s="12">
        <v>88.934100000000001</v>
      </c>
      <c r="BK479" s="12">
        <v>87.804829999999995</v>
      </c>
      <c r="BL479" s="12">
        <v>85.600549999999998</v>
      </c>
      <c r="BM479" s="12">
        <v>81.817160000000001</v>
      </c>
      <c r="BN479" s="12">
        <v>77.573269999999994</v>
      </c>
      <c r="BO479" s="12">
        <v>74.659850000000006</v>
      </c>
      <c r="BP479" s="12">
        <v>72.464389999999995</v>
      </c>
      <c r="BQ479" s="12">
        <v>70.779619999999994</v>
      </c>
      <c r="BR479" s="12">
        <v>132.1773</v>
      </c>
      <c r="BS479" s="12">
        <v>91.156909999999996</v>
      </c>
      <c r="BT479" s="12">
        <v>67.183689999999999</v>
      </c>
      <c r="BU479" s="12">
        <v>-149.01150000000001</v>
      </c>
      <c r="BV479" s="12">
        <v>-21.75591</v>
      </c>
      <c r="BW479" s="12">
        <v>10.243840000000001</v>
      </c>
      <c r="BX479" s="12">
        <v>41.191290000000002</v>
      </c>
      <c r="BY479" s="12">
        <v>19.875299999999999</v>
      </c>
      <c r="BZ479" s="12">
        <v>-34.983040000000003</v>
      </c>
      <c r="CA479" s="12">
        <v>-29.11796</v>
      </c>
      <c r="CB479" s="12">
        <v>-120.8432</v>
      </c>
      <c r="CC479" s="12">
        <v>-165.26150000000001</v>
      </c>
      <c r="CD479" s="12">
        <v>-260.83819999999997</v>
      </c>
      <c r="CE479" s="12">
        <v>-341.70010000000002</v>
      </c>
      <c r="CF479" s="12">
        <v>-645.19870000000003</v>
      </c>
      <c r="CG479" s="12">
        <v>4073.259</v>
      </c>
      <c r="CH479" s="12">
        <v>3288.7820000000002</v>
      </c>
      <c r="CI479" s="12">
        <v>2955.09</v>
      </c>
      <c r="CJ479" s="12">
        <v>2776.8510000000001</v>
      </c>
      <c r="CK479" s="12">
        <v>-150.9314</v>
      </c>
      <c r="CL479" s="12">
        <v>-414.06869999999998</v>
      </c>
      <c r="CM479" s="12">
        <v>-236.94110000000001</v>
      </c>
      <c r="CN479" s="12">
        <v>105.1011</v>
      </c>
      <c r="CO479" s="12">
        <v>183.01859999999999</v>
      </c>
      <c r="CP479" s="12">
        <v>3279.0729999999999</v>
      </c>
      <c r="CQ479" s="12">
        <v>787.81140000000005</v>
      </c>
      <c r="CR479" s="12">
        <v>747.75019999999995</v>
      </c>
      <c r="CS479" s="12">
        <v>714.16780000000006</v>
      </c>
      <c r="CT479" s="12">
        <v>683.68269999999995</v>
      </c>
      <c r="CU479" s="12">
        <v>624.31539999999995</v>
      </c>
      <c r="CV479" s="12">
        <v>538.08169999999996</v>
      </c>
      <c r="CW479" s="12">
        <v>453.22489999999999</v>
      </c>
      <c r="CX479" s="12">
        <v>453.20499999999998</v>
      </c>
      <c r="CY479" s="12">
        <v>531.9579</v>
      </c>
      <c r="CZ479" s="12">
        <v>675.65030000000002</v>
      </c>
      <c r="DA479" s="12">
        <v>900.42830000000004</v>
      </c>
      <c r="DB479" s="12">
        <v>1068.6849999999999</v>
      </c>
      <c r="DC479" s="12">
        <v>1275.894</v>
      </c>
      <c r="DD479" s="12">
        <v>1406.682</v>
      </c>
      <c r="DE479" s="12">
        <v>1489.223</v>
      </c>
      <c r="DF479" s="12">
        <v>1592.067</v>
      </c>
      <c r="DG479" s="12">
        <v>1663.559</v>
      </c>
      <c r="DH479" s="12">
        <v>1685.413</v>
      </c>
      <c r="DI479" s="12">
        <v>1706.3209999999999</v>
      </c>
      <c r="DJ479">
        <v>1684.0229999999999</v>
      </c>
      <c r="DK479">
        <v>1679.769</v>
      </c>
      <c r="DL479">
        <v>1715.519</v>
      </c>
      <c r="DM479">
        <v>1525.877</v>
      </c>
      <c r="DN479">
        <v>1556.116</v>
      </c>
      <c r="DO479">
        <v>1475.6420000000001</v>
      </c>
    </row>
    <row r="480" spans="1:119" x14ac:dyDescent="0.25">
      <c r="A480" s="12" t="s">
        <v>66</v>
      </c>
      <c r="B480" s="12" t="s">
        <v>65</v>
      </c>
      <c r="C480" s="12" t="s">
        <v>65</v>
      </c>
      <c r="D480" s="12" t="s">
        <v>65</v>
      </c>
      <c r="E480" s="12" t="s">
        <v>65</v>
      </c>
      <c r="F480" s="12" t="s">
        <v>65</v>
      </c>
      <c r="G480" s="12" t="s">
        <v>112</v>
      </c>
      <c r="H480" s="12" t="s">
        <v>157</v>
      </c>
      <c r="I480" s="12" t="s">
        <v>125</v>
      </c>
      <c r="J480" s="31">
        <v>42523</v>
      </c>
      <c r="K480" s="12">
        <v>19</v>
      </c>
      <c r="L480" s="12">
        <v>19</v>
      </c>
      <c r="M480" s="12">
        <v>244</v>
      </c>
      <c r="N480" s="12">
        <v>244</v>
      </c>
      <c r="O480" s="12">
        <v>247</v>
      </c>
      <c r="P480" s="12">
        <v>247</v>
      </c>
      <c r="Q480" s="12">
        <v>0</v>
      </c>
      <c r="R480" s="12">
        <v>0</v>
      </c>
      <c r="S480" s="12">
        <v>0</v>
      </c>
      <c r="T480" s="12">
        <v>0</v>
      </c>
      <c r="U480" s="12">
        <v>8355.4449999999997</v>
      </c>
      <c r="V480" s="12">
        <v>7839.3069999999998</v>
      </c>
      <c r="W480" s="12">
        <v>7629.65</v>
      </c>
      <c r="X480" s="12">
        <v>7703.0680000000002</v>
      </c>
      <c r="Y480" s="12">
        <v>7849.0569999999998</v>
      </c>
      <c r="Z480" s="12">
        <v>8259.3490000000002</v>
      </c>
      <c r="AA480" s="12">
        <v>8752.0239999999994</v>
      </c>
      <c r="AB480" s="12">
        <v>10159.48</v>
      </c>
      <c r="AC480" s="12">
        <v>11986.35</v>
      </c>
      <c r="AD480" s="12">
        <v>13150.57</v>
      </c>
      <c r="AE480" s="12">
        <v>13805.54</v>
      </c>
      <c r="AF480" s="12">
        <v>14510.12</v>
      </c>
      <c r="AG480" s="12">
        <v>14897.98</v>
      </c>
      <c r="AH480" s="12">
        <v>15282.39</v>
      </c>
      <c r="AI480" s="12">
        <v>15876.5</v>
      </c>
      <c r="AJ480" s="12">
        <v>16195.39</v>
      </c>
      <c r="AK480" s="12">
        <v>16381.28</v>
      </c>
      <c r="AL480" s="12">
        <v>16797.169999999998</v>
      </c>
      <c r="AM480" s="12">
        <v>12685.05</v>
      </c>
      <c r="AN480" s="12">
        <v>15498.5</v>
      </c>
      <c r="AO480" s="12">
        <v>15659.21</v>
      </c>
      <c r="AP480" s="12">
        <v>14128.34</v>
      </c>
      <c r="AQ480" s="12">
        <v>11038.08</v>
      </c>
      <c r="AR480" s="12">
        <v>9354.6460000000006</v>
      </c>
      <c r="AS480" s="12">
        <v>12685.05</v>
      </c>
      <c r="AT480" s="12">
        <v>66.178280000000001</v>
      </c>
      <c r="AU480" s="12">
        <v>64.602459999999994</v>
      </c>
      <c r="AV480" s="12">
        <v>63.415990000000001</v>
      </c>
      <c r="AW480" s="12">
        <v>62.375</v>
      </c>
      <c r="AX480" s="12">
        <v>61.559429999999999</v>
      </c>
      <c r="AY480" s="12">
        <v>60.915990000000001</v>
      </c>
      <c r="AZ480" s="12">
        <v>61.114750000000001</v>
      </c>
      <c r="BA480" s="12">
        <v>63.504100000000001</v>
      </c>
      <c r="BB480" s="12">
        <v>66.768439999999998</v>
      </c>
      <c r="BC480" s="12">
        <v>70.895489999999995</v>
      </c>
      <c r="BD480" s="12">
        <v>74.815569999999994</v>
      </c>
      <c r="BE480" s="12">
        <v>78.254099999999994</v>
      </c>
      <c r="BF480" s="12">
        <v>81.356560000000002</v>
      </c>
      <c r="BG480" s="12">
        <v>83.97336</v>
      </c>
      <c r="BH480" s="12">
        <v>85.877049999999997</v>
      </c>
      <c r="BI480" s="12">
        <v>87.25</v>
      </c>
      <c r="BJ480" s="12">
        <v>87.809430000000006</v>
      </c>
      <c r="BK480" s="12">
        <v>87.469260000000006</v>
      </c>
      <c r="BL480" s="12">
        <v>85.590159999999997</v>
      </c>
      <c r="BM480" s="12">
        <v>81.663929999999993</v>
      </c>
      <c r="BN480" s="12">
        <v>77.204920000000001</v>
      </c>
      <c r="BO480" s="12">
        <v>74.071719999999999</v>
      </c>
      <c r="BP480" s="12">
        <v>71.514340000000004</v>
      </c>
      <c r="BQ480" s="12">
        <v>69.28689</v>
      </c>
      <c r="BR480" s="12">
        <v>-66.629350000000002</v>
      </c>
      <c r="BS480" s="12">
        <v>-84.818830000000005</v>
      </c>
      <c r="BT480" s="12">
        <v>-118.46720000000001</v>
      </c>
      <c r="BU480" s="12">
        <v>-196.24170000000001</v>
      </c>
      <c r="BV480" s="12">
        <v>-113.0134</v>
      </c>
      <c r="BW480" s="12">
        <v>-148.44300000000001</v>
      </c>
      <c r="BX480" s="12">
        <v>-50.658290000000001</v>
      </c>
      <c r="BY480" s="12">
        <v>-15.79842</v>
      </c>
      <c r="BZ480" s="12">
        <v>99.804689999999994</v>
      </c>
      <c r="CA480" s="12">
        <v>211.4272</v>
      </c>
      <c r="CB480" s="12">
        <v>210.15289999999999</v>
      </c>
      <c r="CC480" s="12">
        <v>44.807769999999998</v>
      </c>
      <c r="CD480" s="12">
        <v>6.5705249999999999</v>
      </c>
      <c r="CE480" s="12">
        <v>147.0059</v>
      </c>
      <c r="CF480" s="12">
        <v>-45.540700000000001</v>
      </c>
      <c r="CG480" s="12">
        <v>-102.97620000000001</v>
      </c>
      <c r="CH480" s="12">
        <v>-148.17570000000001</v>
      </c>
      <c r="CI480" s="12">
        <v>-623.45479999999998</v>
      </c>
      <c r="CJ480" s="12">
        <v>3298.8449999999998</v>
      </c>
      <c r="CK480" s="12">
        <v>134.83029999999999</v>
      </c>
      <c r="CL480" s="12">
        <v>107.2504</v>
      </c>
      <c r="CM480" s="12">
        <v>175.9254</v>
      </c>
      <c r="CN480" s="12">
        <v>164.6893</v>
      </c>
      <c r="CO480" s="12">
        <v>183.52109999999999</v>
      </c>
      <c r="CP480" s="12">
        <v>3298.8449999999998</v>
      </c>
      <c r="CQ480" s="12">
        <v>22931.18</v>
      </c>
      <c r="CR480" s="12">
        <v>21295.29</v>
      </c>
      <c r="CS480" s="12">
        <v>20155.810000000001</v>
      </c>
      <c r="CT480" s="12">
        <v>19222.52</v>
      </c>
      <c r="CU480" s="12">
        <v>18205.34</v>
      </c>
      <c r="CV480" s="12">
        <v>15215.7</v>
      </c>
      <c r="CW480" s="12">
        <v>11820.33</v>
      </c>
      <c r="CX480" s="12">
        <v>12833.27</v>
      </c>
      <c r="CY480" s="12">
        <v>15607.76</v>
      </c>
      <c r="CZ480" s="12">
        <v>19660.14</v>
      </c>
      <c r="DA480" s="12">
        <v>26313.9</v>
      </c>
      <c r="DB480" s="12">
        <v>30748.42</v>
      </c>
      <c r="DC480" s="12">
        <v>36623.65</v>
      </c>
      <c r="DD480" s="12">
        <v>39793.43</v>
      </c>
      <c r="DE480" s="12">
        <v>41670.589999999997</v>
      </c>
      <c r="DF480" s="12">
        <v>43294.02</v>
      </c>
      <c r="DG480" s="12">
        <v>45118.69</v>
      </c>
      <c r="DH480" s="12">
        <v>46156.67</v>
      </c>
      <c r="DI480" s="12">
        <v>47509.33</v>
      </c>
      <c r="DJ480">
        <v>47642.38</v>
      </c>
      <c r="DK480">
        <v>46008.82</v>
      </c>
      <c r="DL480">
        <v>44466.29</v>
      </c>
      <c r="DM480">
        <v>46732.15</v>
      </c>
      <c r="DN480">
        <v>46868.3</v>
      </c>
      <c r="DO480">
        <v>47509.33</v>
      </c>
    </row>
    <row r="481" spans="1:119" x14ac:dyDescent="0.25">
      <c r="A481" s="12" t="s">
        <v>66</v>
      </c>
      <c r="B481" s="12" t="s">
        <v>65</v>
      </c>
      <c r="C481" s="12" t="s">
        <v>65</v>
      </c>
      <c r="D481" s="12" t="s">
        <v>65</v>
      </c>
      <c r="E481" s="12" t="s">
        <v>65</v>
      </c>
      <c r="F481" s="12" t="s">
        <v>65</v>
      </c>
      <c r="G481" s="12" t="s">
        <v>112</v>
      </c>
      <c r="H481" s="12" t="s">
        <v>157</v>
      </c>
      <c r="I481" s="12" t="s">
        <v>125</v>
      </c>
      <c r="J481" s="31">
        <v>42524</v>
      </c>
      <c r="K481" s="12">
        <v>16</v>
      </c>
      <c r="L481" s="12">
        <v>19</v>
      </c>
      <c r="M481" s="12">
        <v>243</v>
      </c>
      <c r="N481" s="12">
        <v>243</v>
      </c>
      <c r="O481" s="12">
        <v>247</v>
      </c>
      <c r="P481" s="12">
        <v>247</v>
      </c>
      <c r="Q481" s="12">
        <v>0</v>
      </c>
      <c r="R481" s="12">
        <v>0</v>
      </c>
      <c r="S481" s="12">
        <v>0</v>
      </c>
      <c r="T481" s="12">
        <v>0</v>
      </c>
      <c r="U481" s="12">
        <v>8324.6579999999994</v>
      </c>
      <c r="V481" s="12">
        <v>7885.9030000000002</v>
      </c>
      <c r="W481" s="12">
        <v>7807.3850000000002</v>
      </c>
      <c r="X481" s="12">
        <v>7872.134</v>
      </c>
      <c r="Y481" s="12">
        <v>8260.1620000000003</v>
      </c>
      <c r="Z481" s="12">
        <v>8634.1919999999991</v>
      </c>
      <c r="AA481" s="12">
        <v>9113.7189999999991</v>
      </c>
      <c r="AB481" s="12">
        <v>10830.03</v>
      </c>
      <c r="AC481" s="12">
        <v>13159.05</v>
      </c>
      <c r="AD481" s="12">
        <v>14536.85</v>
      </c>
      <c r="AE481" s="12">
        <v>15251.93</v>
      </c>
      <c r="AF481" s="12">
        <v>15981.86</v>
      </c>
      <c r="AG481" s="12">
        <v>16424.419999999998</v>
      </c>
      <c r="AH481" s="12">
        <v>16933.349999999999</v>
      </c>
      <c r="AI481" s="12">
        <v>17797.28</v>
      </c>
      <c r="AJ481" s="12">
        <v>14071.84</v>
      </c>
      <c r="AK481" s="12">
        <v>15005.09</v>
      </c>
      <c r="AL481" s="12">
        <v>15085.39</v>
      </c>
      <c r="AM481" s="12">
        <v>14806.71</v>
      </c>
      <c r="AN481" s="12">
        <v>17057.169999999998</v>
      </c>
      <c r="AO481" s="12">
        <v>17031.509999999998</v>
      </c>
      <c r="AP481" s="12">
        <v>15187.53</v>
      </c>
      <c r="AQ481" s="12">
        <v>11885.29</v>
      </c>
      <c r="AR481" s="12">
        <v>10035.42</v>
      </c>
      <c r="AS481" s="12">
        <v>14742.26</v>
      </c>
      <c r="AT481" s="12">
        <v>67.911519999999996</v>
      </c>
      <c r="AU481" s="12">
        <v>66.786010000000005</v>
      </c>
      <c r="AV481" s="12">
        <v>65.730450000000005</v>
      </c>
      <c r="AW481" s="12">
        <v>64.127570000000006</v>
      </c>
      <c r="AX481" s="12">
        <v>63.267490000000002</v>
      </c>
      <c r="AY481" s="12">
        <v>62.413580000000003</v>
      </c>
      <c r="AZ481" s="12">
        <v>63.349789999999999</v>
      </c>
      <c r="BA481" s="12">
        <v>67.545270000000002</v>
      </c>
      <c r="BB481" s="12">
        <v>72.146090000000001</v>
      </c>
      <c r="BC481" s="12">
        <v>76.921809999999994</v>
      </c>
      <c r="BD481" s="12">
        <v>81.442390000000003</v>
      </c>
      <c r="BE481" s="12">
        <v>85.349789999999999</v>
      </c>
      <c r="BF481" s="12">
        <v>88.617289999999997</v>
      </c>
      <c r="BG481" s="12">
        <v>91.619339999999994</v>
      </c>
      <c r="BH481" s="12">
        <v>93.417689999999993</v>
      </c>
      <c r="BI481" s="12">
        <v>94.413579999999996</v>
      </c>
      <c r="BJ481" s="12">
        <v>94.637860000000003</v>
      </c>
      <c r="BK481" s="12">
        <v>93.207819999999998</v>
      </c>
      <c r="BL481" s="12">
        <v>90.578190000000006</v>
      </c>
      <c r="BM481" s="12">
        <v>86.341560000000001</v>
      </c>
      <c r="BN481" s="12">
        <v>81.084370000000007</v>
      </c>
      <c r="BO481" s="12">
        <v>77.491770000000002</v>
      </c>
      <c r="BP481" s="12">
        <v>74.74691</v>
      </c>
      <c r="BQ481" s="12">
        <v>72.820980000000006</v>
      </c>
      <c r="BR481" s="12">
        <v>182.56370000000001</v>
      </c>
      <c r="BS481" s="12">
        <v>189.6532</v>
      </c>
      <c r="BT481" s="12">
        <v>162.16</v>
      </c>
      <c r="BU481" s="12">
        <v>129.08779999999999</v>
      </c>
      <c r="BV481" s="12">
        <v>148.8409</v>
      </c>
      <c r="BW481" s="12">
        <v>144.19290000000001</v>
      </c>
      <c r="BX481" s="12">
        <v>164.27199999999999</v>
      </c>
      <c r="BY481" s="12">
        <v>-15.33304</v>
      </c>
      <c r="BZ481" s="12">
        <v>-250.85730000000001</v>
      </c>
      <c r="CA481" s="12">
        <v>-202.85059999999999</v>
      </c>
      <c r="CB481" s="12">
        <v>-259.3229</v>
      </c>
      <c r="CC481" s="12">
        <v>-257.32530000000003</v>
      </c>
      <c r="CD481" s="12">
        <v>-269.85719999999998</v>
      </c>
      <c r="CE481" s="12">
        <v>-417.49700000000001</v>
      </c>
      <c r="CF481" s="12">
        <v>-627.61580000000004</v>
      </c>
      <c r="CG481" s="12">
        <v>3741.3739999999998</v>
      </c>
      <c r="CH481" s="12">
        <v>2925.9749999999999</v>
      </c>
      <c r="CI481" s="12">
        <v>2663.297</v>
      </c>
      <c r="CJ481" s="12">
        <v>2596.0770000000002</v>
      </c>
      <c r="CK481" s="12">
        <v>-326.79430000000002</v>
      </c>
      <c r="CL481" s="12">
        <v>-350.98930000000001</v>
      </c>
      <c r="CM481" s="12">
        <v>-214.16890000000001</v>
      </c>
      <c r="CN481" s="12">
        <v>46.057380000000002</v>
      </c>
      <c r="CO481" s="12">
        <v>18.928789999999999</v>
      </c>
      <c r="CP481" s="12">
        <v>2989.498</v>
      </c>
      <c r="CQ481" s="12">
        <v>5138.8389999999999</v>
      </c>
      <c r="CR481" s="12">
        <v>4844.7830000000004</v>
      </c>
      <c r="CS481" s="12">
        <v>4643.8360000000002</v>
      </c>
      <c r="CT481" s="12">
        <v>4481.0879999999997</v>
      </c>
      <c r="CU481" s="12">
        <v>4295.826</v>
      </c>
      <c r="CV481" s="12">
        <v>3805.0219999999999</v>
      </c>
      <c r="CW481" s="12">
        <v>2860.1089999999999</v>
      </c>
      <c r="CX481" s="12">
        <v>3168.1770000000001</v>
      </c>
      <c r="CY481" s="12">
        <v>3988.6239999999998</v>
      </c>
      <c r="CZ481" s="12">
        <v>5032.8770000000004</v>
      </c>
      <c r="DA481" s="12">
        <v>6694.1540000000005</v>
      </c>
      <c r="DB481" s="12">
        <v>7851.0389999999998</v>
      </c>
      <c r="DC481" s="12">
        <v>9298.2999999999993</v>
      </c>
      <c r="DD481" s="12">
        <v>10028.950000000001</v>
      </c>
      <c r="DE481" s="12">
        <v>10389.06</v>
      </c>
      <c r="DF481" s="12">
        <v>10904.73</v>
      </c>
      <c r="DG481" s="12">
        <v>11452.09</v>
      </c>
      <c r="DH481" s="12">
        <v>11819.18</v>
      </c>
      <c r="DI481" s="12">
        <v>12342.18</v>
      </c>
      <c r="DJ481">
        <v>12420.41</v>
      </c>
      <c r="DK481">
        <v>12174.24</v>
      </c>
      <c r="DL481">
        <v>11607.62</v>
      </c>
      <c r="DM481">
        <v>11817.65</v>
      </c>
      <c r="DN481">
        <v>11636.47</v>
      </c>
      <c r="DO481">
        <v>10281.709999999999</v>
      </c>
    </row>
    <row r="482" spans="1:119" x14ac:dyDescent="0.25">
      <c r="A482" s="12" t="s">
        <v>66</v>
      </c>
      <c r="B482" s="12" t="s">
        <v>65</v>
      </c>
      <c r="C482" s="12" t="s">
        <v>65</v>
      </c>
      <c r="D482" s="12" t="s">
        <v>65</v>
      </c>
      <c r="E482" s="12" t="s">
        <v>65</v>
      </c>
      <c r="F482" s="12" t="s">
        <v>65</v>
      </c>
      <c r="G482" s="12" t="s">
        <v>112</v>
      </c>
      <c r="H482" s="12" t="s">
        <v>157</v>
      </c>
      <c r="I482" s="12" t="s">
        <v>125</v>
      </c>
      <c r="J482" s="31">
        <v>42541</v>
      </c>
      <c r="K482" s="12">
        <v>16</v>
      </c>
      <c r="L482" s="12">
        <v>19</v>
      </c>
      <c r="M482" s="12">
        <v>243</v>
      </c>
      <c r="N482" s="12">
        <v>243</v>
      </c>
      <c r="O482" s="12">
        <v>247</v>
      </c>
      <c r="P482" s="12">
        <v>247</v>
      </c>
      <c r="Q482" s="12">
        <v>0</v>
      </c>
      <c r="R482" s="12">
        <v>0</v>
      </c>
      <c r="S482" s="12">
        <v>0</v>
      </c>
      <c r="T482" s="12">
        <v>0</v>
      </c>
      <c r="U482" s="12">
        <v>7472.232</v>
      </c>
      <c r="V482" s="12">
        <v>7074.0460000000003</v>
      </c>
      <c r="W482" s="12">
        <v>6841.5680000000002</v>
      </c>
      <c r="X482" s="12">
        <v>6872.2569999999996</v>
      </c>
      <c r="Y482" s="12">
        <v>7088.4840000000004</v>
      </c>
      <c r="Z482" s="12">
        <v>7522.6469999999999</v>
      </c>
      <c r="AA482" s="12">
        <v>8281.1010000000006</v>
      </c>
      <c r="AB482" s="12">
        <v>10065.379999999999</v>
      </c>
      <c r="AC482" s="12">
        <v>12321</v>
      </c>
      <c r="AD482" s="12">
        <v>13732.72</v>
      </c>
      <c r="AE482" s="12">
        <v>14476.12</v>
      </c>
      <c r="AF482" s="12">
        <v>14991.62</v>
      </c>
      <c r="AG482" s="12">
        <v>15441.03</v>
      </c>
      <c r="AH482" s="12">
        <v>16191.92</v>
      </c>
      <c r="AI482" s="12">
        <v>16890.93</v>
      </c>
      <c r="AJ482" s="12">
        <v>12862.3</v>
      </c>
      <c r="AK482" s="12">
        <v>13642.84</v>
      </c>
      <c r="AL482" s="12">
        <v>13764.78</v>
      </c>
      <c r="AM482" s="12">
        <v>13609.5</v>
      </c>
      <c r="AN482" s="12">
        <v>15555.46</v>
      </c>
      <c r="AO482" s="12">
        <v>15614.2</v>
      </c>
      <c r="AP482" s="12">
        <v>13943.17</v>
      </c>
      <c r="AQ482" s="12">
        <v>10646.37</v>
      </c>
      <c r="AR482" s="12">
        <v>9088.4449999999997</v>
      </c>
      <c r="AS482" s="12">
        <v>13469.85</v>
      </c>
      <c r="AT482" s="12">
        <v>67.092590000000001</v>
      </c>
      <c r="AU482" s="12">
        <v>65.339510000000004</v>
      </c>
      <c r="AV482" s="12">
        <v>63.853909999999999</v>
      </c>
      <c r="AW482" s="12">
        <v>62.781889999999997</v>
      </c>
      <c r="AX482" s="12">
        <v>61.855969999999999</v>
      </c>
      <c r="AY482" s="12">
        <v>60.818930000000002</v>
      </c>
      <c r="AZ482" s="12">
        <v>61.5</v>
      </c>
      <c r="BA482" s="12">
        <v>65.191360000000003</v>
      </c>
      <c r="BB482" s="12">
        <v>69.076130000000006</v>
      </c>
      <c r="BC482" s="12">
        <v>72.911519999999996</v>
      </c>
      <c r="BD482" s="12">
        <v>76.646090000000001</v>
      </c>
      <c r="BE482" s="12">
        <v>79.767489999999995</v>
      </c>
      <c r="BF482" s="12">
        <v>82.362139999999997</v>
      </c>
      <c r="BG482" s="12">
        <v>84.537040000000005</v>
      </c>
      <c r="BH482" s="12">
        <v>85.938270000000003</v>
      </c>
      <c r="BI482" s="12">
        <v>86.485600000000005</v>
      </c>
      <c r="BJ482" s="12">
        <v>86.567899999999995</v>
      </c>
      <c r="BK482" s="12">
        <v>85.69753</v>
      </c>
      <c r="BL482" s="12">
        <v>83.506169999999997</v>
      </c>
      <c r="BM482" s="12">
        <v>79.646090000000001</v>
      </c>
      <c r="BN482" s="12">
        <v>76.141980000000004</v>
      </c>
      <c r="BO482" s="12">
        <v>73.409459999999996</v>
      </c>
      <c r="BP482" s="12">
        <v>71.0535</v>
      </c>
      <c r="BQ482" s="12">
        <v>69.331280000000007</v>
      </c>
      <c r="BR482" s="12">
        <v>142.49940000000001</v>
      </c>
      <c r="BS482" s="12">
        <v>148.5872</v>
      </c>
      <c r="BT482" s="12">
        <v>117.2084</v>
      </c>
      <c r="BU482" s="12">
        <v>86.195899999999995</v>
      </c>
      <c r="BV482" s="12">
        <v>110.25879999999999</v>
      </c>
      <c r="BW482" s="12">
        <v>111.1242</v>
      </c>
      <c r="BX482" s="12">
        <v>146.53100000000001</v>
      </c>
      <c r="BY482" s="12">
        <v>27.846959999999999</v>
      </c>
      <c r="BZ482" s="12">
        <v>-241.9365</v>
      </c>
      <c r="CA482" s="12">
        <v>-205.80950000000001</v>
      </c>
      <c r="CB482" s="12">
        <v>-257.64499999999998</v>
      </c>
      <c r="CC482" s="12">
        <v>-249.58690000000001</v>
      </c>
      <c r="CD482" s="12">
        <v>-303.49270000000001</v>
      </c>
      <c r="CE482" s="12">
        <v>-443.92720000000003</v>
      </c>
      <c r="CF482" s="12">
        <v>-694.88710000000003</v>
      </c>
      <c r="CG482" s="12">
        <v>3677.9160000000002</v>
      </c>
      <c r="CH482" s="12">
        <v>2875.5520000000001</v>
      </c>
      <c r="CI482" s="12">
        <v>2615.2689999999998</v>
      </c>
      <c r="CJ482" s="12">
        <v>2522.1120000000001</v>
      </c>
      <c r="CK482" s="12">
        <v>-353.4821</v>
      </c>
      <c r="CL482" s="12">
        <v>-342.32429999999999</v>
      </c>
      <c r="CM482" s="12">
        <v>-197.31100000000001</v>
      </c>
      <c r="CN482" s="12">
        <v>59.8294</v>
      </c>
      <c r="CO482" s="12">
        <v>53.539859999999997</v>
      </c>
      <c r="CP482" s="12">
        <v>2930.1990000000001</v>
      </c>
      <c r="CQ482" s="12">
        <v>4762.915</v>
      </c>
      <c r="CR482" s="12">
        <v>4503.2330000000002</v>
      </c>
      <c r="CS482" s="12">
        <v>4285.1469999999999</v>
      </c>
      <c r="CT482" s="12">
        <v>4134.643</v>
      </c>
      <c r="CU482" s="12">
        <v>3974.4969999999998</v>
      </c>
      <c r="CV482" s="12">
        <v>3503.6979999999999</v>
      </c>
      <c r="CW482" s="12">
        <v>2723.739</v>
      </c>
      <c r="CX482" s="12">
        <v>3005.837</v>
      </c>
      <c r="CY482" s="12">
        <v>3626.7429999999999</v>
      </c>
      <c r="CZ482" s="12">
        <v>4548.6729999999998</v>
      </c>
      <c r="DA482" s="12">
        <v>6065.8249999999998</v>
      </c>
      <c r="DB482" s="12">
        <v>7154.82</v>
      </c>
      <c r="DC482" s="12">
        <v>8488.9539999999997</v>
      </c>
      <c r="DD482" s="12">
        <v>9203.4609999999993</v>
      </c>
      <c r="DE482" s="12">
        <v>9519.7999999999993</v>
      </c>
      <c r="DF482" s="12">
        <v>9954.23</v>
      </c>
      <c r="DG482" s="12">
        <v>10548.53</v>
      </c>
      <c r="DH482" s="12">
        <v>10862.42</v>
      </c>
      <c r="DI482" s="12">
        <v>11234.77</v>
      </c>
      <c r="DJ482">
        <v>11273.98</v>
      </c>
      <c r="DK482">
        <v>10889.66</v>
      </c>
      <c r="DL482">
        <v>10362.19</v>
      </c>
      <c r="DM482">
        <v>10484.39</v>
      </c>
      <c r="DN482">
        <v>10256.290000000001</v>
      </c>
      <c r="DO482">
        <v>9421.5</v>
      </c>
    </row>
    <row r="483" spans="1:119" x14ac:dyDescent="0.25">
      <c r="A483" s="12" t="s">
        <v>66</v>
      </c>
      <c r="B483" s="12" t="s">
        <v>65</v>
      </c>
      <c r="C483" s="12" t="s">
        <v>65</v>
      </c>
      <c r="D483" s="12" t="s">
        <v>65</v>
      </c>
      <c r="E483" s="12" t="s">
        <v>65</v>
      </c>
      <c r="F483" s="12" t="s">
        <v>65</v>
      </c>
      <c r="G483" s="12" t="s">
        <v>112</v>
      </c>
      <c r="H483" s="12" t="s">
        <v>157</v>
      </c>
      <c r="I483" s="12" t="s">
        <v>125</v>
      </c>
      <c r="J483" s="31">
        <v>42542</v>
      </c>
      <c r="K483" s="12">
        <v>18</v>
      </c>
      <c r="L483" s="12">
        <v>19</v>
      </c>
      <c r="M483" s="12">
        <v>243</v>
      </c>
      <c r="N483" s="12">
        <v>243</v>
      </c>
      <c r="O483" s="12">
        <v>247</v>
      </c>
      <c r="P483" s="12">
        <v>247</v>
      </c>
      <c r="Q483" s="12">
        <v>0</v>
      </c>
      <c r="R483" s="12">
        <v>0</v>
      </c>
      <c r="S483" s="12">
        <v>0</v>
      </c>
      <c r="T483" s="12">
        <v>0</v>
      </c>
      <c r="U483" s="12">
        <v>8171.6319999999996</v>
      </c>
      <c r="V483" s="12">
        <v>7644.9679999999998</v>
      </c>
      <c r="W483" s="12">
        <v>7402.7489999999998</v>
      </c>
      <c r="X483" s="12">
        <v>7434.9570000000003</v>
      </c>
      <c r="Y483" s="12">
        <v>7753.9769999999999</v>
      </c>
      <c r="Z483" s="12">
        <v>8209.02</v>
      </c>
      <c r="AA483" s="12">
        <v>8753.1149999999998</v>
      </c>
      <c r="AB483" s="12">
        <v>10457.16</v>
      </c>
      <c r="AC483" s="12">
        <v>12572.03</v>
      </c>
      <c r="AD483" s="12">
        <v>13917.2</v>
      </c>
      <c r="AE483" s="12">
        <v>14587.57</v>
      </c>
      <c r="AF483" s="12">
        <v>15164</v>
      </c>
      <c r="AG483" s="12">
        <v>15792.97</v>
      </c>
      <c r="AH483" s="12">
        <v>16209.51</v>
      </c>
      <c r="AI483" s="12">
        <v>16606.37</v>
      </c>
      <c r="AJ483" s="12">
        <v>16856.38</v>
      </c>
      <c r="AK483" s="12">
        <v>17535.560000000001</v>
      </c>
      <c r="AL483" s="12">
        <v>13331.18</v>
      </c>
      <c r="AM483" s="12">
        <v>13855.94</v>
      </c>
      <c r="AN483" s="12">
        <v>16426.78</v>
      </c>
      <c r="AO483" s="12">
        <v>16213.97</v>
      </c>
      <c r="AP483" s="12">
        <v>14254</v>
      </c>
      <c r="AQ483" s="12">
        <v>10894.98</v>
      </c>
      <c r="AR483" s="12">
        <v>9199.3430000000008</v>
      </c>
      <c r="AS483" s="12">
        <v>13593.56</v>
      </c>
      <c r="AT483" s="12">
        <v>68.236630000000005</v>
      </c>
      <c r="AU483" s="12">
        <v>66.80453</v>
      </c>
      <c r="AV483" s="12">
        <v>65.300420000000003</v>
      </c>
      <c r="AW483" s="12">
        <v>64.148150000000001</v>
      </c>
      <c r="AX483" s="12">
        <v>62.956789999999998</v>
      </c>
      <c r="AY483" s="12">
        <v>62.144030000000001</v>
      </c>
      <c r="AZ483" s="12">
        <v>62.915640000000003</v>
      </c>
      <c r="BA483" s="12">
        <v>67.065839999999994</v>
      </c>
      <c r="BB483" s="12">
        <v>71.045270000000002</v>
      </c>
      <c r="BC483" s="12">
        <v>75.057609999999997</v>
      </c>
      <c r="BD483" s="12">
        <v>79.078190000000006</v>
      </c>
      <c r="BE483" s="12">
        <v>82.644040000000004</v>
      </c>
      <c r="BF483" s="12">
        <v>85.720160000000007</v>
      </c>
      <c r="BG483" s="12">
        <v>87.893010000000004</v>
      </c>
      <c r="BH483" s="12">
        <v>89.432100000000005</v>
      </c>
      <c r="BI483" s="12">
        <v>89.9465</v>
      </c>
      <c r="BJ483" s="12">
        <v>89.19547</v>
      </c>
      <c r="BK483" s="12">
        <v>88.008229999999998</v>
      </c>
      <c r="BL483" s="12">
        <v>85.55556</v>
      </c>
      <c r="BM483" s="12">
        <v>81.818929999999995</v>
      </c>
      <c r="BN483" s="12">
        <v>77.088480000000004</v>
      </c>
      <c r="BO483" s="12">
        <v>73.722219999999993</v>
      </c>
      <c r="BP483" s="12">
        <v>71.323040000000006</v>
      </c>
      <c r="BQ483" s="12">
        <v>69.362139999999997</v>
      </c>
      <c r="BR483" s="12">
        <v>165.37739999999999</v>
      </c>
      <c r="BS483" s="12">
        <v>100.69799999999999</v>
      </c>
      <c r="BT483" s="12">
        <v>88.047160000000005</v>
      </c>
      <c r="BU483" s="12">
        <v>7.5158370000000003</v>
      </c>
      <c r="BV483" s="12">
        <v>17.135729999999999</v>
      </c>
      <c r="BW483" s="12">
        <v>51.338830000000002</v>
      </c>
      <c r="BX483" s="12">
        <v>178.6831</v>
      </c>
      <c r="BY483" s="12">
        <v>-17.858989999999999</v>
      </c>
      <c r="BZ483" s="12">
        <v>-132.08949999999999</v>
      </c>
      <c r="CA483" s="12">
        <v>-96.242679999999993</v>
      </c>
      <c r="CB483" s="12">
        <v>-32.930340000000001</v>
      </c>
      <c r="CC483" s="12">
        <v>-1.9852050000000001</v>
      </c>
      <c r="CD483" s="12">
        <v>-28.159179999999999</v>
      </c>
      <c r="CE483" s="12">
        <v>-8.3449819999999999</v>
      </c>
      <c r="CF483" s="12">
        <v>-39.038249999999998</v>
      </c>
      <c r="CG483" s="12">
        <v>147.00360000000001</v>
      </c>
      <c r="CH483" s="12">
        <v>-359.61399999999998</v>
      </c>
      <c r="CI483" s="12">
        <v>3413.1509999999998</v>
      </c>
      <c r="CJ483" s="12">
        <v>2683.7049999999999</v>
      </c>
      <c r="CK483" s="12">
        <v>-179.15289999999999</v>
      </c>
      <c r="CL483" s="12">
        <v>142.88419999999999</v>
      </c>
      <c r="CM483" s="12">
        <v>347.72019999999998</v>
      </c>
      <c r="CN483" s="12">
        <v>427.0136</v>
      </c>
      <c r="CO483" s="12">
        <v>441.00850000000003</v>
      </c>
      <c r="CP483" s="12">
        <v>3047.7049999999999</v>
      </c>
      <c r="CQ483" s="12">
        <v>11954.94</v>
      </c>
      <c r="CR483" s="12">
        <v>11069</v>
      </c>
      <c r="CS483" s="12">
        <v>10598.45</v>
      </c>
      <c r="CT483" s="12">
        <v>9943.9660000000003</v>
      </c>
      <c r="CU483" s="12">
        <v>9464.0490000000009</v>
      </c>
      <c r="CV483" s="12">
        <v>7882.74</v>
      </c>
      <c r="CW483" s="12">
        <v>6171.4489999999996</v>
      </c>
      <c r="CX483" s="12">
        <v>6687.3130000000001</v>
      </c>
      <c r="CY483" s="12">
        <v>8088.5339999999997</v>
      </c>
      <c r="CZ483" s="12">
        <v>10157.89</v>
      </c>
      <c r="DA483" s="12">
        <v>13651.81</v>
      </c>
      <c r="DB483" s="12">
        <v>15953.5</v>
      </c>
      <c r="DC483" s="12">
        <v>19018.98</v>
      </c>
      <c r="DD483" s="12">
        <v>20715.189999999999</v>
      </c>
      <c r="DE483" s="12">
        <v>21685.58</v>
      </c>
      <c r="DF483" s="12">
        <v>22515.72</v>
      </c>
      <c r="DG483" s="12">
        <v>23509.79</v>
      </c>
      <c r="DH483" s="12">
        <v>24060.3</v>
      </c>
      <c r="DI483" s="12">
        <v>24708.560000000001</v>
      </c>
      <c r="DJ483">
        <v>24735.74</v>
      </c>
      <c r="DK483">
        <v>23891.41</v>
      </c>
      <c r="DL483">
        <v>22999.06</v>
      </c>
      <c r="DM483">
        <v>24214.54</v>
      </c>
      <c r="DN483">
        <v>24308.78</v>
      </c>
      <c r="DO483">
        <v>22989.21</v>
      </c>
    </row>
    <row r="484" spans="1:119" x14ac:dyDescent="0.25">
      <c r="A484" s="12" t="s">
        <v>66</v>
      </c>
      <c r="B484" s="12" t="s">
        <v>65</v>
      </c>
      <c r="C484" s="12" t="s">
        <v>65</v>
      </c>
      <c r="D484" s="12" t="s">
        <v>65</v>
      </c>
      <c r="E484" s="12" t="s">
        <v>65</v>
      </c>
      <c r="F484" s="12" t="s">
        <v>65</v>
      </c>
      <c r="G484" s="12" t="s">
        <v>112</v>
      </c>
      <c r="H484" s="12" t="s">
        <v>157</v>
      </c>
      <c r="I484" s="12" t="s">
        <v>125</v>
      </c>
      <c r="J484" s="31">
        <v>42543</v>
      </c>
      <c r="K484" s="12">
        <v>18</v>
      </c>
      <c r="L484" s="12">
        <v>19</v>
      </c>
      <c r="M484" s="12">
        <v>244</v>
      </c>
      <c r="N484" s="12">
        <v>244</v>
      </c>
      <c r="O484" s="12">
        <v>247</v>
      </c>
      <c r="P484" s="12">
        <v>247</v>
      </c>
      <c r="Q484" s="12">
        <v>0</v>
      </c>
      <c r="R484" s="12">
        <v>0</v>
      </c>
      <c r="S484" s="12">
        <v>0</v>
      </c>
      <c r="T484" s="12">
        <v>0</v>
      </c>
      <c r="U484" s="12">
        <v>8241.8240000000005</v>
      </c>
      <c r="V484" s="12">
        <v>7725.1390000000001</v>
      </c>
      <c r="W484" s="12">
        <v>7485.7049999999999</v>
      </c>
      <c r="X484" s="12">
        <v>7688.74</v>
      </c>
      <c r="Y484" s="12">
        <v>7987.9889999999996</v>
      </c>
      <c r="Z484" s="12">
        <v>8355.5820000000003</v>
      </c>
      <c r="AA484" s="12">
        <v>8826.7929999999997</v>
      </c>
      <c r="AB484" s="12">
        <v>10257.1</v>
      </c>
      <c r="AC484" s="12">
        <v>12225.2</v>
      </c>
      <c r="AD484" s="12">
        <v>13332.28</v>
      </c>
      <c r="AE484" s="12">
        <v>13804.82</v>
      </c>
      <c r="AF484" s="12">
        <v>14211.72</v>
      </c>
      <c r="AG484" s="12">
        <v>14472.89</v>
      </c>
      <c r="AH484" s="12">
        <v>14965.72</v>
      </c>
      <c r="AI484" s="12">
        <v>15448.63</v>
      </c>
      <c r="AJ484" s="12">
        <v>15277.35</v>
      </c>
      <c r="AK484" s="12">
        <v>15754.99</v>
      </c>
      <c r="AL484" s="12">
        <v>12196.92</v>
      </c>
      <c r="AM484" s="12">
        <v>12758.17</v>
      </c>
      <c r="AN484" s="12">
        <v>15211.36</v>
      </c>
      <c r="AO484" s="12">
        <v>15038.02</v>
      </c>
      <c r="AP484" s="12">
        <v>13619.69</v>
      </c>
      <c r="AQ484" s="12">
        <v>10570.04</v>
      </c>
      <c r="AR484" s="12">
        <v>8941.2999999999993</v>
      </c>
      <c r="AS484" s="12">
        <v>12477.55</v>
      </c>
      <c r="AT484" s="12">
        <v>67.733599999999996</v>
      </c>
      <c r="AU484" s="12">
        <v>66.317620000000005</v>
      </c>
      <c r="AV484" s="12">
        <v>65.360659999999996</v>
      </c>
      <c r="AW484" s="12">
        <v>63.793030000000002</v>
      </c>
      <c r="AX484" s="12">
        <v>62.668030000000002</v>
      </c>
      <c r="AY484" s="12">
        <v>61.756149999999998</v>
      </c>
      <c r="AZ484" s="12">
        <v>62.45082</v>
      </c>
      <c r="BA484" s="12">
        <v>65.02664</v>
      </c>
      <c r="BB484" s="12">
        <v>68.063519999999997</v>
      </c>
      <c r="BC484" s="12">
        <v>71.28689</v>
      </c>
      <c r="BD484" s="12">
        <v>74.014340000000004</v>
      </c>
      <c r="BE484" s="12">
        <v>76.192620000000005</v>
      </c>
      <c r="BF484" s="12">
        <v>78.393439999999998</v>
      </c>
      <c r="BG484" s="12">
        <v>80.190569999999994</v>
      </c>
      <c r="BH484" s="12">
        <v>81.370900000000006</v>
      </c>
      <c r="BI484" s="12">
        <v>81.940569999999994</v>
      </c>
      <c r="BJ484" s="12">
        <v>81.788929999999993</v>
      </c>
      <c r="BK484" s="12">
        <v>80.887299999999996</v>
      </c>
      <c r="BL484" s="12">
        <v>78.895489999999995</v>
      </c>
      <c r="BM484" s="12">
        <v>76.122950000000003</v>
      </c>
      <c r="BN484" s="12">
        <v>72.559430000000006</v>
      </c>
      <c r="BO484" s="12">
        <v>70.020489999999995</v>
      </c>
      <c r="BP484" s="12">
        <v>68</v>
      </c>
      <c r="BQ484" s="12">
        <v>66.055329999999998</v>
      </c>
      <c r="BR484" s="12">
        <v>156.9504</v>
      </c>
      <c r="BS484" s="12">
        <v>92.744979999999998</v>
      </c>
      <c r="BT484" s="12">
        <v>79.7881</v>
      </c>
      <c r="BU484" s="12">
        <v>11.774699999999999</v>
      </c>
      <c r="BV484" s="12">
        <v>5.197336</v>
      </c>
      <c r="BW484" s="12">
        <v>53.692990000000002</v>
      </c>
      <c r="BX484" s="12">
        <v>185.2276</v>
      </c>
      <c r="BY484" s="12">
        <v>-16.043959999999998</v>
      </c>
      <c r="BZ484" s="12">
        <v>-130.81190000000001</v>
      </c>
      <c r="CA484" s="12">
        <v>-96.299130000000005</v>
      </c>
      <c r="CB484" s="12">
        <v>-29.229279999999999</v>
      </c>
      <c r="CC484" s="12">
        <v>2.003476</v>
      </c>
      <c r="CD484" s="12">
        <v>-22.47879</v>
      </c>
      <c r="CE484" s="12">
        <v>-1.2669060000000001</v>
      </c>
      <c r="CF484" s="12">
        <v>-31.409199999999998</v>
      </c>
      <c r="CG484" s="12">
        <v>153.84950000000001</v>
      </c>
      <c r="CH484" s="12">
        <v>-350.23649999999998</v>
      </c>
      <c r="CI484" s="12">
        <v>3421.1109999999999</v>
      </c>
      <c r="CJ484" s="12">
        <v>2699.8119999999999</v>
      </c>
      <c r="CK484" s="12">
        <v>-169.00280000000001</v>
      </c>
      <c r="CL484" s="12">
        <v>153.92939999999999</v>
      </c>
      <c r="CM484" s="12">
        <v>347.3546</v>
      </c>
      <c r="CN484" s="12">
        <v>419.00670000000002</v>
      </c>
      <c r="CO484" s="12">
        <v>432.18520000000001</v>
      </c>
      <c r="CP484" s="12">
        <v>3059.741</v>
      </c>
      <c r="CQ484" s="12">
        <v>11895.49</v>
      </c>
      <c r="CR484" s="12">
        <v>10996.93</v>
      </c>
      <c r="CS484" s="12">
        <v>10479.76</v>
      </c>
      <c r="CT484" s="12">
        <v>10025.76</v>
      </c>
      <c r="CU484" s="12">
        <v>9470.7579999999998</v>
      </c>
      <c r="CV484" s="12">
        <v>7856.1260000000002</v>
      </c>
      <c r="CW484" s="12">
        <v>6147.8789999999999</v>
      </c>
      <c r="CX484" s="12">
        <v>6682.9520000000002</v>
      </c>
      <c r="CY484" s="12">
        <v>8027.47</v>
      </c>
      <c r="CZ484" s="12">
        <v>10073.85</v>
      </c>
      <c r="DA484" s="12">
        <v>13521.15</v>
      </c>
      <c r="DB484" s="12">
        <v>15804.22</v>
      </c>
      <c r="DC484" s="12">
        <v>18833.23</v>
      </c>
      <c r="DD484" s="12">
        <v>20505.05</v>
      </c>
      <c r="DE484" s="12">
        <v>21454.17</v>
      </c>
      <c r="DF484" s="12">
        <v>22283.67</v>
      </c>
      <c r="DG484" s="12">
        <v>23267.07</v>
      </c>
      <c r="DH484" s="12">
        <v>23818.1</v>
      </c>
      <c r="DI484" s="12">
        <v>24445.62</v>
      </c>
      <c r="DJ484">
        <v>24492.39</v>
      </c>
      <c r="DK484">
        <v>23617.91</v>
      </c>
      <c r="DL484">
        <v>22773.57</v>
      </c>
      <c r="DM484">
        <v>24028.799999999999</v>
      </c>
      <c r="DN484">
        <v>24105.57</v>
      </c>
      <c r="DO484">
        <v>22758.2</v>
      </c>
    </row>
    <row r="485" spans="1:119" x14ac:dyDescent="0.25">
      <c r="A485" s="12" t="s">
        <v>66</v>
      </c>
      <c r="B485" s="12" t="s">
        <v>65</v>
      </c>
      <c r="C485" s="12" t="s">
        <v>65</v>
      </c>
      <c r="D485" s="12" t="s">
        <v>65</v>
      </c>
      <c r="E485" s="12" t="s">
        <v>65</v>
      </c>
      <c r="F485" s="12" t="s">
        <v>65</v>
      </c>
      <c r="G485" s="12" t="s">
        <v>112</v>
      </c>
      <c r="H485" s="12" t="s">
        <v>157</v>
      </c>
      <c r="I485" s="12" t="s">
        <v>125</v>
      </c>
      <c r="J485" s="31">
        <v>42548</v>
      </c>
      <c r="K485" s="12">
        <v>16</v>
      </c>
      <c r="L485" s="12">
        <v>19</v>
      </c>
      <c r="M485" s="12">
        <v>241</v>
      </c>
      <c r="N485" s="12">
        <v>241</v>
      </c>
      <c r="O485" s="12">
        <v>247</v>
      </c>
      <c r="P485" s="12">
        <v>247</v>
      </c>
      <c r="Q485" s="12">
        <v>0</v>
      </c>
      <c r="R485" s="12">
        <v>0</v>
      </c>
      <c r="S485" s="12">
        <v>0</v>
      </c>
      <c r="T485" s="12">
        <v>0</v>
      </c>
      <c r="U485" s="12">
        <v>8064.0259999999998</v>
      </c>
      <c r="V485" s="12">
        <v>7556.665</v>
      </c>
      <c r="W485" s="12">
        <v>7301.4340000000002</v>
      </c>
      <c r="X485" s="12">
        <v>7419.0309999999999</v>
      </c>
      <c r="Y485" s="12">
        <v>7731.4549999999999</v>
      </c>
      <c r="Z485" s="12">
        <v>8127.6059999999998</v>
      </c>
      <c r="AA485" s="12">
        <v>8902.0310000000009</v>
      </c>
      <c r="AB485" s="12">
        <v>10855.96</v>
      </c>
      <c r="AC485" s="12">
        <v>13135.04</v>
      </c>
      <c r="AD485" s="12">
        <v>14400.57</v>
      </c>
      <c r="AE485" s="12">
        <v>14993.2</v>
      </c>
      <c r="AF485" s="12">
        <v>15413.02</v>
      </c>
      <c r="AG485" s="12">
        <v>15959.15</v>
      </c>
      <c r="AH485" s="12">
        <v>16852.68</v>
      </c>
      <c r="AI485" s="12">
        <v>17802.77</v>
      </c>
      <c r="AJ485" s="12">
        <v>13511.68</v>
      </c>
      <c r="AK485" s="12">
        <v>14453.24</v>
      </c>
      <c r="AL485" s="12">
        <v>14682.25</v>
      </c>
      <c r="AM485" s="12">
        <v>14608.07</v>
      </c>
      <c r="AN485" s="12">
        <v>16750.599999999999</v>
      </c>
      <c r="AO485" s="12">
        <v>16776.759999999998</v>
      </c>
      <c r="AP485" s="12">
        <v>15145.15</v>
      </c>
      <c r="AQ485" s="12">
        <v>11651.84</v>
      </c>
      <c r="AR485" s="12">
        <v>9884.3169999999991</v>
      </c>
      <c r="AS485" s="12">
        <v>14313.81</v>
      </c>
      <c r="AT485" s="12">
        <v>69.549790000000002</v>
      </c>
      <c r="AU485" s="12">
        <v>68.002080000000007</v>
      </c>
      <c r="AV485" s="12">
        <v>66.533199999999994</v>
      </c>
      <c r="AW485" s="12">
        <v>65.201250000000002</v>
      </c>
      <c r="AX485" s="12">
        <v>64.029049999999998</v>
      </c>
      <c r="AY485" s="12">
        <v>63.080910000000003</v>
      </c>
      <c r="AZ485" s="12">
        <v>63.827800000000003</v>
      </c>
      <c r="BA485" s="12">
        <v>67.317430000000002</v>
      </c>
      <c r="BB485" s="12">
        <v>71.041499999999999</v>
      </c>
      <c r="BC485" s="12">
        <v>74.715770000000006</v>
      </c>
      <c r="BD485" s="12">
        <v>78.912859999999995</v>
      </c>
      <c r="BE485" s="12">
        <v>82.80498</v>
      </c>
      <c r="BF485" s="12">
        <v>85.885890000000003</v>
      </c>
      <c r="BG485" s="12">
        <v>88.468879999999999</v>
      </c>
      <c r="BH485" s="12">
        <v>90.17013</v>
      </c>
      <c r="BI485" s="12">
        <v>91.033199999999994</v>
      </c>
      <c r="BJ485" s="12">
        <v>90.485470000000007</v>
      </c>
      <c r="BK485" s="12">
        <v>89.890050000000002</v>
      </c>
      <c r="BL485" s="12">
        <v>88.128630000000001</v>
      </c>
      <c r="BM485" s="12">
        <v>84.846469999999997</v>
      </c>
      <c r="BN485" s="12">
        <v>80.421170000000004</v>
      </c>
      <c r="BO485" s="12">
        <v>77.026970000000006</v>
      </c>
      <c r="BP485" s="12">
        <v>74.912859999999995</v>
      </c>
      <c r="BQ485" s="12">
        <v>73.145229999999998</v>
      </c>
      <c r="BR485" s="12">
        <v>145.33690000000001</v>
      </c>
      <c r="BS485" s="12">
        <v>150.88570000000001</v>
      </c>
      <c r="BT485" s="12">
        <v>122.4243</v>
      </c>
      <c r="BU485" s="12">
        <v>90.908109999999994</v>
      </c>
      <c r="BV485" s="12">
        <v>110.7289</v>
      </c>
      <c r="BW485" s="12">
        <v>112.94329999999999</v>
      </c>
      <c r="BX485" s="12">
        <v>143.7457</v>
      </c>
      <c r="BY485" s="12">
        <v>25.079370000000001</v>
      </c>
      <c r="BZ485" s="12">
        <v>-242.07589999999999</v>
      </c>
      <c r="CA485" s="12">
        <v>-201.6508</v>
      </c>
      <c r="CB485" s="12">
        <v>-256.00900000000001</v>
      </c>
      <c r="CC485" s="12">
        <v>-247.3604</v>
      </c>
      <c r="CD485" s="12">
        <v>-304.52120000000002</v>
      </c>
      <c r="CE485" s="12">
        <v>-446.30829999999997</v>
      </c>
      <c r="CF485" s="12">
        <v>-698.40830000000005</v>
      </c>
      <c r="CG485" s="12">
        <v>3682.0120000000002</v>
      </c>
      <c r="CH485" s="12">
        <v>2876.7179999999998</v>
      </c>
      <c r="CI485" s="12">
        <v>2616.0709999999999</v>
      </c>
      <c r="CJ485" s="12">
        <v>2520.152</v>
      </c>
      <c r="CK485" s="12">
        <v>-342.3202</v>
      </c>
      <c r="CL485" s="12">
        <v>-333.21780000000001</v>
      </c>
      <c r="CM485" s="12">
        <v>-200.571</v>
      </c>
      <c r="CN485" s="12">
        <v>60.648159999999997</v>
      </c>
      <c r="CO485" s="12">
        <v>52.339530000000003</v>
      </c>
      <c r="CP485" s="12">
        <v>2931.547</v>
      </c>
      <c r="CQ485" s="12">
        <v>4977.24</v>
      </c>
      <c r="CR485" s="12">
        <v>4789.1949999999997</v>
      </c>
      <c r="CS485" s="12">
        <v>4504.9799999999996</v>
      </c>
      <c r="CT485" s="12">
        <v>4291.7479999999996</v>
      </c>
      <c r="CU485" s="12">
        <v>4098.3180000000002</v>
      </c>
      <c r="CV485" s="12">
        <v>3611.422</v>
      </c>
      <c r="CW485" s="12">
        <v>2856.3339999999998</v>
      </c>
      <c r="CX485" s="12">
        <v>3143.2130000000002</v>
      </c>
      <c r="CY485" s="12">
        <v>3778.2489999999998</v>
      </c>
      <c r="CZ485" s="12">
        <v>4719.2190000000001</v>
      </c>
      <c r="DA485" s="12">
        <v>6273.56</v>
      </c>
      <c r="DB485" s="12">
        <v>7385.23</v>
      </c>
      <c r="DC485" s="12">
        <v>8754.5859999999993</v>
      </c>
      <c r="DD485" s="12">
        <v>9474.4380000000001</v>
      </c>
      <c r="DE485" s="12">
        <v>9803.6350000000002</v>
      </c>
      <c r="DF485" s="12">
        <v>10250.030000000001</v>
      </c>
      <c r="DG485" s="12">
        <v>10842.54</v>
      </c>
      <c r="DH485" s="12">
        <v>11197.98</v>
      </c>
      <c r="DI485" s="12">
        <v>11620.01</v>
      </c>
      <c r="DJ485">
        <v>11690.85</v>
      </c>
      <c r="DK485">
        <v>11290.65</v>
      </c>
      <c r="DL485">
        <v>10757.58</v>
      </c>
      <c r="DM485">
        <v>10910.47</v>
      </c>
      <c r="DN485">
        <v>10781.08</v>
      </c>
      <c r="DO485">
        <v>9705.5910000000003</v>
      </c>
    </row>
    <row r="486" spans="1:119" x14ac:dyDescent="0.25">
      <c r="A486" s="12" t="s">
        <v>66</v>
      </c>
      <c r="B486" s="12" t="s">
        <v>65</v>
      </c>
      <c r="C486" s="12" t="s">
        <v>65</v>
      </c>
      <c r="D486" s="12" t="s">
        <v>65</v>
      </c>
      <c r="E486" s="12" t="s">
        <v>65</v>
      </c>
      <c r="F486" s="12" t="s">
        <v>65</v>
      </c>
      <c r="G486" s="12" t="s">
        <v>112</v>
      </c>
      <c r="H486" s="12" t="s">
        <v>157</v>
      </c>
      <c r="I486" s="12" t="s">
        <v>125</v>
      </c>
      <c r="J486" s="31">
        <v>42549</v>
      </c>
      <c r="K486" s="12">
        <v>16</v>
      </c>
      <c r="L486" s="12">
        <v>19</v>
      </c>
      <c r="M486" s="12">
        <v>243</v>
      </c>
      <c r="N486" s="12">
        <v>243</v>
      </c>
      <c r="O486" s="12">
        <v>247</v>
      </c>
      <c r="P486" s="12">
        <v>247</v>
      </c>
      <c r="Q486" s="12">
        <v>0</v>
      </c>
      <c r="R486" s="12">
        <v>0</v>
      </c>
      <c r="S486" s="12">
        <v>0</v>
      </c>
      <c r="T486" s="12">
        <v>0</v>
      </c>
      <c r="U486" s="12">
        <v>8740.1309999999994</v>
      </c>
      <c r="V486" s="12">
        <v>8095.9840000000004</v>
      </c>
      <c r="W486" s="12">
        <v>7875.0060000000003</v>
      </c>
      <c r="X486" s="12">
        <v>7838.0820000000003</v>
      </c>
      <c r="Y486" s="12">
        <v>8110.5010000000002</v>
      </c>
      <c r="Z486" s="12">
        <v>8528.9989999999998</v>
      </c>
      <c r="AA486" s="12">
        <v>9249.8250000000007</v>
      </c>
      <c r="AB486" s="12">
        <v>10912.69</v>
      </c>
      <c r="AC486" s="12">
        <v>13027.42</v>
      </c>
      <c r="AD486" s="12">
        <v>14110.49</v>
      </c>
      <c r="AE486" s="12">
        <v>14682.92</v>
      </c>
      <c r="AF486" s="12">
        <v>15151.7</v>
      </c>
      <c r="AG486" s="12">
        <v>15473.37</v>
      </c>
      <c r="AH486" s="12">
        <v>16175.16</v>
      </c>
      <c r="AI486" s="12">
        <v>16992.990000000002</v>
      </c>
      <c r="AJ486" s="12">
        <v>13211.06</v>
      </c>
      <c r="AK486" s="12">
        <v>13897.93</v>
      </c>
      <c r="AL486" s="12">
        <v>14041.83</v>
      </c>
      <c r="AM486" s="12">
        <v>13813.32</v>
      </c>
      <c r="AN486" s="12">
        <v>16089.17</v>
      </c>
      <c r="AO486" s="12">
        <v>16125.76</v>
      </c>
      <c r="AP486" s="12">
        <v>14471.23</v>
      </c>
      <c r="AQ486" s="12">
        <v>10904.4</v>
      </c>
      <c r="AR486" s="12">
        <v>9307.3729999999996</v>
      </c>
      <c r="AS486" s="12">
        <v>13741.04</v>
      </c>
      <c r="AT486" s="12">
        <v>71.50206</v>
      </c>
      <c r="AU486" s="12">
        <v>69.921809999999994</v>
      </c>
      <c r="AV486" s="12">
        <v>68.713989999999995</v>
      </c>
      <c r="AW486" s="12">
        <v>67.314809999999994</v>
      </c>
      <c r="AX486" s="12">
        <v>66.088480000000004</v>
      </c>
      <c r="AY486" s="12">
        <v>64.874489999999994</v>
      </c>
      <c r="AZ486" s="12">
        <v>65.037040000000005</v>
      </c>
      <c r="BA486" s="12">
        <v>67.656379999999999</v>
      </c>
      <c r="BB486" s="12">
        <v>71.226339999999993</v>
      </c>
      <c r="BC486" s="12">
        <v>75.226339999999993</v>
      </c>
      <c r="BD486" s="12">
        <v>78.5535</v>
      </c>
      <c r="BE486" s="12">
        <v>81.423869999999994</v>
      </c>
      <c r="BF486" s="12">
        <v>84.545270000000002</v>
      </c>
      <c r="BG486" s="12">
        <v>86.831280000000007</v>
      </c>
      <c r="BH486" s="12">
        <v>88.30453</v>
      </c>
      <c r="BI486" s="12">
        <v>88.777780000000007</v>
      </c>
      <c r="BJ486" s="12">
        <v>88.378600000000006</v>
      </c>
      <c r="BK486" s="12">
        <v>86.549390000000002</v>
      </c>
      <c r="BL486" s="12">
        <v>84.393010000000004</v>
      </c>
      <c r="BM486" s="12">
        <v>81.111109999999996</v>
      </c>
      <c r="BN486" s="12">
        <v>76.991770000000002</v>
      </c>
      <c r="BO486" s="12">
        <v>73.950609999999998</v>
      </c>
      <c r="BP486" s="12">
        <v>72.045270000000002</v>
      </c>
      <c r="BQ486" s="12">
        <v>70.275720000000007</v>
      </c>
      <c r="BR486" s="12">
        <v>139.601</v>
      </c>
      <c r="BS486" s="12">
        <v>146.46029999999999</v>
      </c>
      <c r="BT486" s="12">
        <v>119.4853</v>
      </c>
      <c r="BU486" s="12">
        <v>83.53886</v>
      </c>
      <c r="BV486" s="12">
        <v>105.92659999999999</v>
      </c>
      <c r="BW486" s="12">
        <v>110.58150000000001</v>
      </c>
      <c r="BX486" s="12">
        <v>145.9359</v>
      </c>
      <c r="BY486" s="12">
        <v>28.26051</v>
      </c>
      <c r="BZ486" s="12">
        <v>-239.47409999999999</v>
      </c>
      <c r="CA486" s="12">
        <v>-201.679</v>
      </c>
      <c r="CB486" s="12">
        <v>-255.2594</v>
      </c>
      <c r="CC486" s="12">
        <v>-248.25710000000001</v>
      </c>
      <c r="CD486" s="12">
        <v>-302.98439999999999</v>
      </c>
      <c r="CE486" s="12">
        <v>-443.15570000000002</v>
      </c>
      <c r="CF486" s="12">
        <v>-695.51670000000001</v>
      </c>
      <c r="CG486" s="12">
        <v>3668.6239999999998</v>
      </c>
      <c r="CH486" s="12">
        <v>2867.0219999999999</v>
      </c>
      <c r="CI486" s="12">
        <v>2608.7600000000002</v>
      </c>
      <c r="CJ486" s="12">
        <v>2518.7919999999999</v>
      </c>
      <c r="CK486" s="12">
        <v>-340.67579999999998</v>
      </c>
      <c r="CL486" s="12">
        <v>-331.09930000000003</v>
      </c>
      <c r="CM486" s="12">
        <v>-195.3758</v>
      </c>
      <c r="CN486" s="12">
        <v>65.258690000000001</v>
      </c>
      <c r="CO486" s="12">
        <v>58.0563</v>
      </c>
      <c r="CP486" s="12">
        <v>2923.451</v>
      </c>
      <c r="CQ486" s="12">
        <v>5108.1790000000001</v>
      </c>
      <c r="CR486" s="12">
        <v>4933.0050000000001</v>
      </c>
      <c r="CS486" s="12">
        <v>4659.3389999999999</v>
      </c>
      <c r="CT486" s="12">
        <v>4540.9880000000003</v>
      </c>
      <c r="CU486" s="12">
        <v>4361.59</v>
      </c>
      <c r="CV486" s="12">
        <v>3676.5369999999998</v>
      </c>
      <c r="CW486" s="12">
        <v>2865.9180000000001</v>
      </c>
      <c r="CX486" s="12">
        <v>3192.2829999999999</v>
      </c>
      <c r="CY486" s="12">
        <v>3807.5309999999999</v>
      </c>
      <c r="CZ486" s="12">
        <v>4766.6540000000005</v>
      </c>
      <c r="DA486" s="12">
        <v>6323.5889999999999</v>
      </c>
      <c r="DB486" s="12">
        <v>7462.2160000000003</v>
      </c>
      <c r="DC486" s="12">
        <v>8811.5409999999993</v>
      </c>
      <c r="DD486" s="12">
        <v>9546.7189999999991</v>
      </c>
      <c r="DE486" s="12">
        <v>9878.5120000000006</v>
      </c>
      <c r="DF486" s="12">
        <v>10336.5</v>
      </c>
      <c r="DG486" s="12">
        <v>10969.21</v>
      </c>
      <c r="DH486" s="12">
        <v>11313.1</v>
      </c>
      <c r="DI486" s="12">
        <v>11693.71</v>
      </c>
      <c r="DJ486">
        <v>11742.68</v>
      </c>
      <c r="DK486">
        <v>11358.36</v>
      </c>
      <c r="DL486">
        <v>10795.46</v>
      </c>
      <c r="DM486">
        <v>10967.59</v>
      </c>
      <c r="DN486">
        <v>10736.85</v>
      </c>
      <c r="DO486">
        <v>9804.6450000000004</v>
      </c>
    </row>
    <row r="487" spans="1:119" x14ac:dyDescent="0.25">
      <c r="A487" s="12" t="s">
        <v>66</v>
      </c>
      <c r="B487" s="12" t="s">
        <v>65</v>
      </c>
      <c r="C487" s="12" t="s">
        <v>65</v>
      </c>
      <c r="D487" s="12" t="s">
        <v>65</v>
      </c>
      <c r="E487" s="12" t="s">
        <v>65</v>
      </c>
      <c r="F487" s="12" t="s">
        <v>65</v>
      </c>
      <c r="G487" s="12" t="s">
        <v>112</v>
      </c>
      <c r="H487" s="12" t="s">
        <v>157</v>
      </c>
      <c r="I487" s="12" t="s">
        <v>125</v>
      </c>
      <c r="J487" s="31">
        <v>42551</v>
      </c>
      <c r="K487" s="12">
        <v>17</v>
      </c>
      <c r="L487" s="12">
        <v>19</v>
      </c>
      <c r="M487" s="12">
        <v>112</v>
      </c>
      <c r="N487" s="12">
        <v>112</v>
      </c>
      <c r="O487" s="12">
        <v>116</v>
      </c>
      <c r="P487" s="12">
        <v>116</v>
      </c>
      <c r="Q487" s="12">
        <v>0</v>
      </c>
      <c r="R487" s="12">
        <v>0</v>
      </c>
      <c r="S487" s="12">
        <v>0</v>
      </c>
      <c r="T487" s="12">
        <v>0</v>
      </c>
      <c r="U487" s="12">
        <v>4028.88</v>
      </c>
      <c r="V487" s="12">
        <v>3786.645</v>
      </c>
      <c r="W487" s="12">
        <v>3756.4279999999999</v>
      </c>
      <c r="X487" s="12">
        <v>3775.011</v>
      </c>
      <c r="Y487" s="12">
        <v>3926.9270000000001</v>
      </c>
      <c r="Z487" s="12">
        <v>3929.6790000000001</v>
      </c>
      <c r="AA487" s="12">
        <v>4114.5290000000005</v>
      </c>
      <c r="AB487" s="12">
        <v>4930.509</v>
      </c>
      <c r="AC487" s="12">
        <v>5917.1369999999997</v>
      </c>
      <c r="AD487" s="12">
        <v>6446.3869999999997</v>
      </c>
      <c r="AE487" s="12">
        <v>6573.4170000000004</v>
      </c>
      <c r="AF487" s="12">
        <v>6770.4390000000003</v>
      </c>
      <c r="AG487" s="12">
        <v>7046.201</v>
      </c>
      <c r="AH487" s="12">
        <v>7292.1779999999999</v>
      </c>
      <c r="AI487" s="12">
        <v>7699.3379999999997</v>
      </c>
      <c r="AJ487" s="12">
        <v>7940.2579999999998</v>
      </c>
      <c r="AK487" s="12">
        <v>5238.7079999999996</v>
      </c>
      <c r="AL487" s="12">
        <v>5871.3370000000004</v>
      </c>
      <c r="AM487" s="12">
        <v>6181.0450000000001</v>
      </c>
      <c r="AN487" s="12">
        <v>7717.2849999999999</v>
      </c>
      <c r="AO487" s="12">
        <v>8443.1759999999995</v>
      </c>
      <c r="AP487" s="12">
        <v>7682.9849999999997</v>
      </c>
      <c r="AQ487" s="12">
        <v>5873.8680000000004</v>
      </c>
      <c r="AR487" s="12">
        <v>5002.1270000000004</v>
      </c>
      <c r="AS487" s="12">
        <v>5763.6970000000001</v>
      </c>
      <c r="AT487" s="12">
        <v>75.491069999999993</v>
      </c>
      <c r="AU487" s="12">
        <v>74.049109999999999</v>
      </c>
      <c r="AV487" s="12">
        <v>71.888390000000001</v>
      </c>
      <c r="AW487" s="12">
        <v>70.290180000000007</v>
      </c>
      <c r="AX487" s="12">
        <v>68.763390000000001</v>
      </c>
      <c r="AY487" s="12">
        <v>67.9375</v>
      </c>
      <c r="AZ487" s="12">
        <v>67.861609999999999</v>
      </c>
      <c r="BA487" s="12">
        <v>70.674109999999999</v>
      </c>
      <c r="BB487" s="12">
        <v>75.116069999999993</v>
      </c>
      <c r="BC487" s="12">
        <v>79.245540000000005</v>
      </c>
      <c r="BD487" s="12">
        <v>82.741069999999993</v>
      </c>
      <c r="BE487" s="12">
        <v>86.625</v>
      </c>
      <c r="BF487" s="12">
        <v>90.65625</v>
      </c>
      <c r="BG487" s="12">
        <v>93.4375</v>
      </c>
      <c r="BH487" s="12">
        <v>95.607140000000001</v>
      </c>
      <c r="BI487" s="12">
        <v>97.366069999999993</v>
      </c>
      <c r="BJ487" s="12">
        <v>98.1875</v>
      </c>
      <c r="BK487" s="12">
        <v>97.566959999999995</v>
      </c>
      <c r="BL487" s="12">
        <v>95.790180000000007</v>
      </c>
      <c r="BM487" s="12">
        <v>92.575890000000001</v>
      </c>
      <c r="BN487" s="12">
        <v>88.147319999999993</v>
      </c>
      <c r="BO487" s="12">
        <v>84.924109999999999</v>
      </c>
      <c r="BP487" s="12">
        <v>82.388390000000001</v>
      </c>
      <c r="BQ487" s="12">
        <v>80.004459999999995</v>
      </c>
      <c r="BR487" s="12">
        <v>93.974490000000003</v>
      </c>
      <c r="BS487" s="12">
        <v>-10.15625</v>
      </c>
      <c r="BT487" s="12">
        <v>-54.744909999999997</v>
      </c>
      <c r="BU487" s="12">
        <v>16.76951</v>
      </c>
      <c r="BV487" s="12">
        <v>-63.38467</v>
      </c>
      <c r="BW487" s="12">
        <v>7.3761380000000001</v>
      </c>
      <c r="BX487" s="12">
        <v>12.742620000000001</v>
      </c>
      <c r="BY487" s="12">
        <v>-50.09883</v>
      </c>
      <c r="BZ487" s="12">
        <v>-14.283770000000001</v>
      </c>
      <c r="CA487" s="12">
        <v>21.453499999999998</v>
      </c>
      <c r="CB487" s="12">
        <v>44.810760000000002</v>
      </c>
      <c r="CC487" s="12">
        <v>-32.210619999999999</v>
      </c>
      <c r="CD487" s="12">
        <v>-91.690719999999999</v>
      </c>
      <c r="CE487" s="12">
        <v>-56.559190000000001</v>
      </c>
      <c r="CF487" s="12">
        <v>-163.02719999999999</v>
      </c>
      <c r="CG487" s="12">
        <v>-217.54669999999999</v>
      </c>
      <c r="CH487" s="12">
        <v>2437.4879999999998</v>
      </c>
      <c r="CI487" s="12">
        <v>1949.14</v>
      </c>
      <c r="CJ487" s="12">
        <v>1745.2270000000001</v>
      </c>
      <c r="CK487" s="12">
        <v>85.068799999999996</v>
      </c>
      <c r="CL487" s="12">
        <v>-90.025760000000005</v>
      </c>
      <c r="CM487" s="12">
        <v>-52.442799999999998</v>
      </c>
      <c r="CN487" s="12">
        <v>-16.522179999999999</v>
      </c>
      <c r="CO487" s="12">
        <v>10.760289999999999</v>
      </c>
      <c r="CP487" s="12">
        <v>2045.5309999999999</v>
      </c>
      <c r="CQ487" s="12">
        <v>6551.8649999999998</v>
      </c>
      <c r="CR487" s="12">
        <v>6178.8890000000001</v>
      </c>
      <c r="CS487" s="12">
        <v>5928.9830000000002</v>
      </c>
      <c r="CT487" s="12">
        <v>5772.5619999999999</v>
      </c>
      <c r="CU487" s="12">
        <v>5526.4889999999996</v>
      </c>
      <c r="CV487" s="12">
        <v>4859.3450000000003</v>
      </c>
      <c r="CW487" s="12">
        <v>3491.74</v>
      </c>
      <c r="CX487" s="12">
        <v>3965.8960000000002</v>
      </c>
      <c r="CY487" s="12">
        <v>4938.0079999999998</v>
      </c>
      <c r="CZ487" s="12">
        <v>6030.4059999999999</v>
      </c>
      <c r="DA487" s="12">
        <v>7409.509</v>
      </c>
      <c r="DB487" s="12">
        <v>8453.4590000000007</v>
      </c>
      <c r="DC487" s="12">
        <v>10007.200000000001</v>
      </c>
      <c r="DD487" s="12">
        <v>10838.34</v>
      </c>
      <c r="DE487" s="12">
        <v>11281.53</v>
      </c>
      <c r="DF487" s="12">
        <v>11833.58</v>
      </c>
      <c r="DG487" s="12">
        <v>12355.88</v>
      </c>
      <c r="DH487" s="12">
        <v>12745.65</v>
      </c>
      <c r="DI487" s="12">
        <v>12918.12</v>
      </c>
      <c r="DJ487">
        <v>13067.38</v>
      </c>
      <c r="DK487">
        <v>13206.15</v>
      </c>
      <c r="DL487">
        <v>13454.58</v>
      </c>
      <c r="DM487">
        <v>14105.97</v>
      </c>
      <c r="DN487">
        <v>14018.93</v>
      </c>
      <c r="DO487">
        <v>11733.72</v>
      </c>
    </row>
    <row r="488" spans="1:119" x14ac:dyDescent="0.25">
      <c r="A488" s="12" t="s">
        <v>66</v>
      </c>
      <c r="B488" s="12" t="s">
        <v>65</v>
      </c>
      <c r="C488" s="12" t="s">
        <v>65</v>
      </c>
      <c r="D488" s="12" t="s">
        <v>65</v>
      </c>
      <c r="E488" s="12" t="s">
        <v>65</v>
      </c>
      <c r="F488" s="12" t="s">
        <v>65</v>
      </c>
      <c r="G488" s="12" t="s">
        <v>112</v>
      </c>
      <c r="H488" s="12" t="s">
        <v>157</v>
      </c>
      <c r="I488" s="12" t="s">
        <v>125</v>
      </c>
      <c r="J488" s="31">
        <v>42564</v>
      </c>
      <c r="K488" s="12">
        <v>17</v>
      </c>
      <c r="L488" s="12">
        <v>19</v>
      </c>
      <c r="M488" s="12">
        <v>248</v>
      </c>
      <c r="N488" s="12">
        <v>248</v>
      </c>
      <c r="O488" s="12">
        <v>255</v>
      </c>
      <c r="P488" s="12">
        <v>255</v>
      </c>
      <c r="Q488" s="12">
        <v>0</v>
      </c>
      <c r="R488" s="12">
        <v>0</v>
      </c>
      <c r="S488" s="12">
        <v>0</v>
      </c>
      <c r="T488" s="12">
        <v>0</v>
      </c>
      <c r="U488" s="12">
        <v>8498.9850000000006</v>
      </c>
      <c r="V488" s="12">
        <v>8179.0950000000003</v>
      </c>
      <c r="W488" s="12">
        <v>8050.433</v>
      </c>
      <c r="X488" s="12">
        <v>8118.643</v>
      </c>
      <c r="Y488" s="12">
        <v>8454.6209999999992</v>
      </c>
      <c r="Z488" s="12">
        <v>8803.4439999999995</v>
      </c>
      <c r="AA488" s="12">
        <v>9317.1949999999997</v>
      </c>
      <c r="AB488" s="12">
        <v>10662.16</v>
      </c>
      <c r="AC488" s="12">
        <v>12567.09</v>
      </c>
      <c r="AD488" s="12">
        <v>13756.76</v>
      </c>
      <c r="AE488" s="12">
        <v>14271.18</v>
      </c>
      <c r="AF488" s="12">
        <v>14880.35</v>
      </c>
      <c r="AG488" s="12">
        <v>15489.38</v>
      </c>
      <c r="AH488" s="12">
        <v>15927.87</v>
      </c>
      <c r="AI488" s="12">
        <v>16495.48</v>
      </c>
      <c r="AJ488" s="12">
        <v>17427.900000000001</v>
      </c>
      <c r="AK488" s="12">
        <v>13344.94</v>
      </c>
      <c r="AL488" s="12">
        <v>14005.59</v>
      </c>
      <c r="AM488" s="12">
        <v>14104.68</v>
      </c>
      <c r="AN488" s="12">
        <v>16521.98</v>
      </c>
      <c r="AO488" s="12">
        <v>16322.29</v>
      </c>
      <c r="AP488" s="12">
        <v>14545.66</v>
      </c>
      <c r="AQ488" s="12">
        <v>11252.9</v>
      </c>
      <c r="AR488" s="12">
        <v>9470.6929999999993</v>
      </c>
      <c r="AS488" s="12">
        <v>13818.41</v>
      </c>
      <c r="AT488" s="12">
        <v>65.25</v>
      </c>
      <c r="AU488" s="12">
        <v>64.302419999999998</v>
      </c>
      <c r="AV488" s="12">
        <v>63.268149999999999</v>
      </c>
      <c r="AW488" s="12">
        <v>62.175400000000003</v>
      </c>
      <c r="AX488" s="12">
        <v>61.1875</v>
      </c>
      <c r="AY488" s="12">
        <v>60.393149999999999</v>
      </c>
      <c r="AZ488" s="12">
        <v>61.034280000000003</v>
      </c>
      <c r="BA488" s="12">
        <v>64.11694</v>
      </c>
      <c r="BB488" s="12">
        <v>68.014110000000002</v>
      </c>
      <c r="BC488" s="12">
        <v>72.177419999999998</v>
      </c>
      <c r="BD488" s="12">
        <v>76.171369999999996</v>
      </c>
      <c r="BE488" s="12">
        <v>79.754040000000003</v>
      </c>
      <c r="BF488" s="12">
        <v>82.92944</v>
      </c>
      <c r="BG488" s="12">
        <v>85.80444</v>
      </c>
      <c r="BH488" s="12">
        <v>87.659270000000006</v>
      </c>
      <c r="BI488" s="12">
        <v>88.703630000000004</v>
      </c>
      <c r="BJ488" s="12">
        <v>89.177419999999998</v>
      </c>
      <c r="BK488" s="12">
        <v>88.506050000000002</v>
      </c>
      <c r="BL488" s="12">
        <v>86.435490000000001</v>
      </c>
      <c r="BM488" s="12">
        <v>83.393140000000002</v>
      </c>
      <c r="BN488" s="12">
        <v>79.07056</v>
      </c>
      <c r="BO488" s="12">
        <v>75.939509999999999</v>
      </c>
      <c r="BP488" s="12">
        <v>73.362899999999996</v>
      </c>
      <c r="BQ488" s="12">
        <v>71.439509999999999</v>
      </c>
      <c r="BR488" s="12">
        <v>146.62690000000001</v>
      </c>
      <c r="BS488" s="12">
        <v>23.037140000000001</v>
      </c>
      <c r="BT488" s="12">
        <v>-64.316199999999995</v>
      </c>
      <c r="BU488" s="12">
        <v>21.788609999999998</v>
      </c>
      <c r="BV488" s="12">
        <v>-49.717410000000001</v>
      </c>
      <c r="BW488" s="12">
        <v>44.893050000000002</v>
      </c>
      <c r="BX488" s="12">
        <v>64.765969999999996</v>
      </c>
      <c r="BY488" s="12">
        <v>7.0940599999999998</v>
      </c>
      <c r="BZ488" s="12">
        <v>-87.236189999999993</v>
      </c>
      <c r="CA488" s="12">
        <v>-52.140479999999997</v>
      </c>
      <c r="CB488" s="12">
        <v>-81.810429999999997</v>
      </c>
      <c r="CC488" s="12">
        <v>-244.24979999999999</v>
      </c>
      <c r="CD488" s="12">
        <v>-276.4246</v>
      </c>
      <c r="CE488" s="12">
        <v>-135.84610000000001</v>
      </c>
      <c r="CF488" s="12">
        <v>-251.27459999999999</v>
      </c>
      <c r="CG488" s="12">
        <v>-605.74109999999996</v>
      </c>
      <c r="CH488" s="12">
        <v>3852.902</v>
      </c>
      <c r="CI488" s="12">
        <v>2967.375</v>
      </c>
      <c r="CJ488" s="12">
        <v>2538.489</v>
      </c>
      <c r="CK488" s="12">
        <v>-430.04390000000001</v>
      </c>
      <c r="CL488" s="12">
        <v>-425.52510000000001</v>
      </c>
      <c r="CM488" s="12">
        <v>-119.64879999999999</v>
      </c>
      <c r="CN488" s="12">
        <v>21.541679999999999</v>
      </c>
      <c r="CO488" s="12">
        <v>88.960499999999996</v>
      </c>
      <c r="CP488" s="12">
        <v>3120.607</v>
      </c>
      <c r="CQ488" s="12">
        <v>8417.5419999999995</v>
      </c>
      <c r="CR488" s="12">
        <v>7839.0370000000003</v>
      </c>
      <c r="CS488" s="12">
        <v>7491.1760000000004</v>
      </c>
      <c r="CT488" s="12">
        <v>7203.2169999999996</v>
      </c>
      <c r="CU488" s="12">
        <v>6878.2110000000002</v>
      </c>
      <c r="CV488" s="12">
        <v>5785.7950000000001</v>
      </c>
      <c r="CW488" s="12">
        <v>4528.5770000000002</v>
      </c>
      <c r="CX488" s="12">
        <v>4942.3829999999998</v>
      </c>
      <c r="CY488" s="12">
        <v>5998.2929999999997</v>
      </c>
      <c r="CZ488" s="12">
        <v>7595.5569999999998</v>
      </c>
      <c r="DA488" s="12">
        <v>10339.33</v>
      </c>
      <c r="DB488" s="12">
        <v>12048.68</v>
      </c>
      <c r="DC488" s="12">
        <v>14192.21</v>
      </c>
      <c r="DD488" s="12">
        <v>15386.07</v>
      </c>
      <c r="DE488" s="12">
        <v>15938.5</v>
      </c>
      <c r="DF488" s="12">
        <v>16596.13</v>
      </c>
      <c r="DG488" s="12">
        <v>17414.61</v>
      </c>
      <c r="DH488" s="12">
        <v>17933.18</v>
      </c>
      <c r="DI488" s="12">
        <v>18563.52</v>
      </c>
      <c r="DJ488">
        <v>18503.16</v>
      </c>
      <c r="DK488">
        <v>17523.96</v>
      </c>
      <c r="DL488">
        <v>16511.189999999999</v>
      </c>
      <c r="DM488">
        <v>17099.41</v>
      </c>
      <c r="DN488">
        <v>16832.36</v>
      </c>
      <c r="DO488">
        <v>16373.64</v>
      </c>
    </row>
    <row r="489" spans="1:119" x14ac:dyDescent="0.25">
      <c r="A489" s="12" t="s">
        <v>66</v>
      </c>
      <c r="B489" s="12" t="s">
        <v>65</v>
      </c>
      <c r="C489" s="12" t="s">
        <v>65</v>
      </c>
      <c r="D489" s="12" t="s">
        <v>65</v>
      </c>
      <c r="E489" s="12" t="s">
        <v>65</v>
      </c>
      <c r="F489" s="12" t="s">
        <v>65</v>
      </c>
      <c r="G489" s="12" t="s">
        <v>112</v>
      </c>
      <c r="H489" s="12" t="s">
        <v>157</v>
      </c>
      <c r="I489" s="12" t="s">
        <v>125</v>
      </c>
      <c r="J489" s="31">
        <v>42565</v>
      </c>
      <c r="K489" s="12">
        <v>17</v>
      </c>
      <c r="L489" s="12">
        <v>19</v>
      </c>
      <c r="M489" s="12">
        <v>248</v>
      </c>
      <c r="N489" s="12">
        <v>248</v>
      </c>
      <c r="O489" s="12">
        <v>255</v>
      </c>
      <c r="P489" s="12">
        <v>255</v>
      </c>
      <c r="Q489" s="12">
        <v>0</v>
      </c>
      <c r="R489" s="12">
        <v>0</v>
      </c>
      <c r="S489" s="12">
        <v>0</v>
      </c>
      <c r="T489" s="12">
        <v>0</v>
      </c>
      <c r="U489" s="12">
        <v>8596.0759999999991</v>
      </c>
      <c r="V489" s="12">
        <v>8231.5580000000009</v>
      </c>
      <c r="W489" s="12">
        <v>8063.1120000000001</v>
      </c>
      <c r="X489" s="12">
        <v>8027.5870000000004</v>
      </c>
      <c r="Y489" s="12">
        <v>8203.7630000000008</v>
      </c>
      <c r="Z489" s="12">
        <v>8559.3250000000007</v>
      </c>
      <c r="AA489" s="12">
        <v>9345.1020000000008</v>
      </c>
      <c r="AB489" s="12">
        <v>11081.66</v>
      </c>
      <c r="AC489" s="12">
        <v>13317.82</v>
      </c>
      <c r="AD489" s="12">
        <v>14486.2</v>
      </c>
      <c r="AE489" s="12">
        <v>15188.45</v>
      </c>
      <c r="AF489" s="12">
        <v>16013.31</v>
      </c>
      <c r="AG489" s="12">
        <v>16285.09</v>
      </c>
      <c r="AH489" s="12">
        <v>16749.490000000002</v>
      </c>
      <c r="AI489" s="12">
        <v>17131.060000000001</v>
      </c>
      <c r="AJ489" s="12">
        <v>17431.91</v>
      </c>
      <c r="AK489" s="12">
        <v>13261.11</v>
      </c>
      <c r="AL489" s="12">
        <v>14072.77</v>
      </c>
      <c r="AM489" s="12">
        <v>14138.75</v>
      </c>
      <c r="AN489" s="12">
        <v>16724.72</v>
      </c>
      <c r="AO489" s="12">
        <v>16681.54</v>
      </c>
      <c r="AP489" s="12">
        <v>14769.94</v>
      </c>
      <c r="AQ489" s="12">
        <v>11454.49</v>
      </c>
      <c r="AR489" s="12">
        <v>9699.91</v>
      </c>
      <c r="AS489" s="12">
        <v>13824.21</v>
      </c>
      <c r="AT489" s="12">
        <v>69.731859999999998</v>
      </c>
      <c r="AU489" s="12">
        <v>68.550399999999996</v>
      </c>
      <c r="AV489" s="12">
        <v>67.129040000000003</v>
      </c>
      <c r="AW489" s="12">
        <v>66.014110000000002</v>
      </c>
      <c r="AX489" s="12">
        <v>64.806449999999998</v>
      </c>
      <c r="AY489" s="12">
        <v>63.717739999999999</v>
      </c>
      <c r="AZ489" s="12">
        <v>63.842739999999999</v>
      </c>
      <c r="BA489" s="12">
        <v>66.939509999999999</v>
      </c>
      <c r="BB489" s="12">
        <v>70.830640000000002</v>
      </c>
      <c r="BC489" s="12">
        <v>74.798389999999998</v>
      </c>
      <c r="BD489" s="12">
        <v>79.167339999999996</v>
      </c>
      <c r="BE489" s="12">
        <v>82.153229999999994</v>
      </c>
      <c r="BF489" s="12">
        <v>84.278229999999994</v>
      </c>
      <c r="BG489" s="12">
        <v>86.074600000000004</v>
      </c>
      <c r="BH489" s="12">
        <v>87.118949999999998</v>
      </c>
      <c r="BI489" s="12">
        <v>88.096770000000006</v>
      </c>
      <c r="BJ489" s="12">
        <v>88.110889999999998</v>
      </c>
      <c r="BK489" s="12">
        <v>87.219759999999994</v>
      </c>
      <c r="BL489" s="12">
        <v>84.50806</v>
      </c>
      <c r="BM489" s="12">
        <v>80.493949999999998</v>
      </c>
      <c r="BN489" s="12">
        <v>75.961690000000004</v>
      </c>
      <c r="BO489" s="12">
        <v>72.290319999999994</v>
      </c>
      <c r="BP489" s="12">
        <v>70.110889999999998</v>
      </c>
      <c r="BQ489" s="12">
        <v>68.552419999999998</v>
      </c>
      <c r="BR489" s="12">
        <v>123.31489999999999</v>
      </c>
      <c r="BS489" s="12">
        <v>1.38195</v>
      </c>
      <c r="BT489" s="12">
        <v>-88.220730000000003</v>
      </c>
      <c r="BU489" s="12">
        <v>-4.7885390000000001</v>
      </c>
      <c r="BV489" s="12">
        <v>-61.592509999999997</v>
      </c>
      <c r="BW489" s="12">
        <v>48.873199999999997</v>
      </c>
      <c r="BX489" s="12">
        <v>74.634839999999997</v>
      </c>
      <c r="BY489" s="12">
        <v>6.9559920000000002</v>
      </c>
      <c r="BZ489" s="12">
        <v>-88.5625</v>
      </c>
      <c r="CA489" s="12">
        <v>-51.067219999999999</v>
      </c>
      <c r="CB489" s="12">
        <v>-81.902270000000001</v>
      </c>
      <c r="CC489" s="12">
        <v>-245.6343</v>
      </c>
      <c r="CD489" s="12">
        <v>-283.73360000000002</v>
      </c>
      <c r="CE489" s="12">
        <v>-144.74590000000001</v>
      </c>
      <c r="CF489" s="12">
        <v>-267.3603</v>
      </c>
      <c r="CG489" s="12">
        <v>-618.20079999999996</v>
      </c>
      <c r="CH489" s="12">
        <v>3827.5830000000001</v>
      </c>
      <c r="CI489" s="12">
        <v>2944.482</v>
      </c>
      <c r="CJ489" s="12">
        <v>2517.1149999999998</v>
      </c>
      <c r="CK489" s="12">
        <v>-440.0145</v>
      </c>
      <c r="CL489" s="12">
        <v>-431.46080000000001</v>
      </c>
      <c r="CM489" s="12">
        <v>-104.907</v>
      </c>
      <c r="CN489" s="12">
        <v>46.523499999999999</v>
      </c>
      <c r="CO489" s="12">
        <v>120.5052</v>
      </c>
      <c r="CP489" s="12">
        <v>3097.6909999999998</v>
      </c>
      <c r="CQ489" s="12">
        <v>8183.1409999999996</v>
      </c>
      <c r="CR489" s="12">
        <v>7627.6019999999999</v>
      </c>
      <c r="CS489" s="12">
        <v>7324.674</v>
      </c>
      <c r="CT489" s="12">
        <v>7021.1710000000003</v>
      </c>
      <c r="CU489" s="12">
        <v>6813.848</v>
      </c>
      <c r="CV489" s="12">
        <v>5678.53</v>
      </c>
      <c r="CW489" s="12">
        <v>4428.9949999999999</v>
      </c>
      <c r="CX489" s="12">
        <v>4861.71</v>
      </c>
      <c r="CY489" s="12">
        <v>5865.3190000000004</v>
      </c>
      <c r="CZ489" s="12">
        <v>7447.4570000000003</v>
      </c>
      <c r="DA489" s="12">
        <v>10138</v>
      </c>
      <c r="DB489" s="12">
        <v>11844.84</v>
      </c>
      <c r="DC489" s="12">
        <v>13908.27</v>
      </c>
      <c r="DD489" s="12">
        <v>15064.22</v>
      </c>
      <c r="DE489" s="12">
        <v>15588.06</v>
      </c>
      <c r="DF489" s="12">
        <v>16224.71</v>
      </c>
      <c r="DG489" s="12">
        <v>17031.82</v>
      </c>
      <c r="DH489" s="12">
        <v>17514.78</v>
      </c>
      <c r="DI489" s="12">
        <v>18108.66</v>
      </c>
      <c r="DJ489">
        <v>18030.09</v>
      </c>
      <c r="DK489">
        <v>17067.27</v>
      </c>
      <c r="DL489">
        <v>16023.63</v>
      </c>
      <c r="DM489">
        <v>16499.96</v>
      </c>
      <c r="DN489">
        <v>16308.16</v>
      </c>
      <c r="DO489">
        <v>15966.87</v>
      </c>
    </row>
    <row r="490" spans="1:119" x14ac:dyDescent="0.25">
      <c r="A490" s="12" t="s">
        <v>66</v>
      </c>
      <c r="B490" s="12" t="s">
        <v>65</v>
      </c>
      <c r="C490" s="12" t="s">
        <v>65</v>
      </c>
      <c r="D490" s="12" t="s">
        <v>65</v>
      </c>
      <c r="E490" s="12" t="s">
        <v>65</v>
      </c>
      <c r="F490" s="12" t="s">
        <v>65</v>
      </c>
      <c r="G490" s="12" t="s">
        <v>112</v>
      </c>
      <c r="H490" s="12" t="s">
        <v>157</v>
      </c>
      <c r="I490" s="12" t="s">
        <v>125</v>
      </c>
      <c r="J490" s="31">
        <v>42577</v>
      </c>
      <c r="K490" s="12">
        <v>16</v>
      </c>
      <c r="L490" s="12">
        <v>19</v>
      </c>
      <c r="M490" s="12">
        <v>246</v>
      </c>
      <c r="N490" s="12">
        <v>246</v>
      </c>
      <c r="O490" s="12">
        <v>255</v>
      </c>
      <c r="P490" s="12">
        <v>255</v>
      </c>
      <c r="Q490" s="12">
        <v>0</v>
      </c>
      <c r="R490" s="12">
        <v>0</v>
      </c>
      <c r="S490" s="12">
        <v>0</v>
      </c>
      <c r="T490" s="12">
        <v>0</v>
      </c>
      <c r="U490" s="12">
        <v>8958.5139999999992</v>
      </c>
      <c r="V490" s="12">
        <v>8380.6710000000003</v>
      </c>
      <c r="W490" s="12">
        <v>8092.2860000000001</v>
      </c>
      <c r="X490" s="12">
        <v>8740.0939999999991</v>
      </c>
      <c r="Y490" s="12">
        <v>8771.8850000000002</v>
      </c>
      <c r="Z490" s="12">
        <v>9027.0280000000002</v>
      </c>
      <c r="AA490" s="12">
        <v>9602.9069999999992</v>
      </c>
      <c r="AB490" s="12">
        <v>10926.85</v>
      </c>
      <c r="AC490" s="12">
        <v>12975.5</v>
      </c>
      <c r="AD490" s="12">
        <v>14286.81</v>
      </c>
      <c r="AE490" s="12">
        <v>15077.11</v>
      </c>
      <c r="AF490" s="12">
        <v>15758.54</v>
      </c>
      <c r="AG490" s="12">
        <v>16369.15</v>
      </c>
      <c r="AH490" s="12">
        <v>17117.79</v>
      </c>
      <c r="AI490" s="12">
        <v>18075.61</v>
      </c>
      <c r="AJ490" s="12">
        <v>14123.42</v>
      </c>
      <c r="AK490" s="12">
        <v>15147.95</v>
      </c>
      <c r="AL490" s="12">
        <v>15326.72</v>
      </c>
      <c r="AM490" s="12">
        <v>15144.77</v>
      </c>
      <c r="AN490" s="12">
        <v>17366.37</v>
      </c>
      <c r="AO490" s="12">
        <v>17484.96</v>
      </c>
      <c r="AP490" s="12">
        <v>15399.53</v>
      </c>
      <c r="AQ490" s="12">
        <v>11771.18</v>
      </c>
      <c r="AR490" s="12">
        <v>9934.4419999999991</v>
      </c>
      <c r="AS490" s="12">
        <v>14935.72</v>
      </c>
      <c r="AT490" s="12">
        <v>68.542689999999993</v>
      </c>
      <c r="AU490" s="12">
        <v>67.506100000000004</v>
      </c>
      <c r="AV490" s="12">
        <v>66.040649999999999</v>
      </c>
      <c r="AW490" s="12">
        <v>65.264229999999998</v>
      </c>
      <c r="AX490" s="12">
        <v>64.262190000000004</v>
      </c>
      <c r="AY490" s="12">
        <v>63.686990000000002</v>
      </c>
      <c r="AZ490" s="12">
        <v>63.896340000000002</v>
      </c>
      <c r="BA490" s="12">
        <v>66.583340000000007</v>
      </c>
      <c r="BB490" s="12">
        <v>70.764229999999998</v>
      </c>
      <c r="BC490" s="12">
        <v>74.886179999999996</v>
      </c>
      <c r="BD490" s="12">
        <v>79.306910000000002</v>
      </c>
      <c r="BE490" s="12">
        <v>83.524389999999997</v>
      </c>
      <c r="BF490" s="12">
        <v>87.514229999999998</v>
      </c>
      <c r="BG490" s="12">
        <v>90.843500000000006</v>
      </c>
      <c r="BH490" s="12">
        <v>92.705280000000002</v>
      </c>
      <c r="BI490" s="12">
        <v>93.670730000000006</v>
      </c>
      <c r="BJ490" s="12">
        <v>93.288619999999995</v>
      </c>
      <c r="BK490" s="12">
        <v>92.642269999999996</v>
      </c>
      <c r="BL490" s="12">
        <v>90.951220000000006</v>
      </c>
      <c r="BM490" s="12">
        <v>86.963419999999999</v>
      </c>
      <c r="BN490" s="12">
        <v>82.166659999999993</v>
      </c>
      <c r="BO490" s="12">
        <v>78.823170000000005</v>
      </c>
      <c r="BP490" s="12">
        <v>76.378050000000002</v>
      </c>
      <c r="BQ490" s="12">
        <v>74.510159999999999</v>
      </c>
      <c r="BR490" s="12">
        <v>117.0671</v>
      </c>
      <c r="BS490" s="12">
        <v>78.353650000000002</v>
      </c>
      <c r="BT490" s="12">
        <v>85.783370000000005</v>
      </c>
      <c r="BU490" s="12">
        <v>-417.69200000000001</v>
      </c>
      <c r="BV490" s="12">
        <v>-164.38130000000001</v>
      </c>
      <c r="BW490" s="12">
        <v>-61.677849999999999</v>
      </c>
      <c r="BX490" s="12">
        <v>81.84863</v>
      </c>
      <c r="BY490" s="12">
        <v>153.12110000000001</v>
      </c>
      <c r="BZ490" s="12">
        <v>188.59649999999999</v>
      </c>
      <c r="CA490" s="12">
        <v>114.7794</v>
      </c>
      <c r="CB490" s="12">
        <v>-45.130070000000003</v>
      </c>
      <c r="CC490" s="12">
        <v>-144.52350000000001</v>
      </c>
      <c r="CD490" s="12">
        <v>-272.44229999999999</v>
      </c>
      <c r="CE490" s="12">
        <v>-210.54820000000001</v>
      </c>
      <c r="CF490" s="12">
        <v>-455.36059999999998</v>
      </c>
      <c r="CG490" s="12">
        <v>3739.3130000000001</v>
      </c>
      <c r="CH490" s="12">
        <v>2927.2469999999998</v>
      </c>
      <c r="CI490" s="12">
        <v>2711.7359999999999</v>
      </c>
      <c r="CJ490" s="12">
        <v>2588.0210000000002</v>
      </c>
      <c r="CK490" s="12">
        <v>216.18520000000001</v>
      </c>
      <c r="CL490" s="12">
        <v>7.9367609999999997</v>
      </c>
      <c r="CM490" s="12">
        <v>3.9787400000000002</v>
      </c>
      <c r="CN490" s="12">
        <v>220.8124</v>
      </c>
      <c r="CO490" s="12">
        <v>230.35409999999999</v>
      </c>
      <c r="CP490" s="12">
        <v>2995.951</v>
      </c>
      <c r="CQ490" s="12">
        <v>8289.1869999999999</v>
      </c>
      <c r="CR490" s="12">
        <v>7714.7460000000001</v>
      </c>
      <c r="CS490" s="12">
        <v>7387.1049999999996</v>
      </c>
      <c r="CT490" s="12">
        <v>7121.9920000000002</v>
      </c>
      <c r="CU490" s="12">
        <v>6777.8890000000001</v>
      </c>
      <c r="CV490" s="12">
        <v>5716.1750000000002</v>
      </c>
      <c r="CW490" s="12">
        <v>4400.1229999999996</v>
      </c>
      <c r="CX490" s="12">
        <v>4868.6639999999998</v>
      </c>
      <c r="CY490" s="12">
        <v>5896.2510000000002</v>
      </c>
      <c r="CZ490" s="12">
        <v>7348.2280000000001</v>
      </c>
      <c r="DA490" s="12">
        <v>9816.1589999999997</v>
      </c>
      <c r="DB490" s="12">
        <v>11427.49</v>
      </c>
      <c r="DC490" s="12">
        <v>13519.23</v>
      </c>
      <c r="DD490" s="12">
        <v>14666.95</v>
      </c>
      <c r="DE490" s="12">
        <v>15278.11</v>
      </c>
      <c r="DF490" s="12">
        <v>15946.27</v>
      </c>
      <c r="DG490" s="12">
        <v>16711.88</v>
      </c>
      <c r="DH490" s="12">
        <v>17190.009999999998</v>
      </c>
      <c r="DI490" s="12">
        <v>17691.490000000002</v>
      </c>
      <c r="DJ490">
        <v>17612.849999999999</v>
      </c>
      <c r="DK490">
        <v>17012.77</v>
      </c>
      <c r="DL490">
        <v>16399.509999999998</v>
      </c>
      <c r="DM490">
        <v>17259.73</v>
      </c>
      <c r="DN490">
        <v>17320.43</v>
      </c>
      <c r="DO490">
        <v>14814.95</v>
      </c>
    </row>
    <row r="491" spans="1:119" x14ac:dyDescent="0.25">
      <c r="A491" s="12" t="s">
        <v>66</v>
      </c>
      <c r="B491" s="12" t="s">
        <v>65</v>
      </c>
      <c r="C491" s="12" t="s">
        <v>65</v>
      </c>
      <c r="D491" s="12" t="s">
        <v>65</v>
      </c>
      <c r="E491" s="12" t="s">
        <v>65</v>
      </c>
      <c r="F491" s="12" t="s">
        <v>65</v>
      </c>
      <c r="G491" s="12" t="s">
        <v>112</v>
      </c>
      <c r="H491" s="12" t="s">
        <v>157</v>
      </c>
      <c r="I491" s="12" t="s">
        <v>125</v>
      </c>
      <c r="J491" s="31">
        <v>42578</v>
      </c>
      <c r="K491" s="12">
        <v>16</v>
      </c>
      <c r="L491" s="12">
        <v>19</v>
      </c>
      <c r="M491" s="12">
        <v>249</v>
      </c>
      <c r="N491" s="12">
        <v>249</v>
      </c>
      <c r="O491" s="12">
        <v>255</v>
      </c>
      <c r="P491" s="12">
        <v>255</v>
      </c>
      <c r="Q491" s="12">
        <v>0</v>
      </c>
      <c r="R491" s="12">
        <v>0</v>
      </c>
      <c r="S491" s="12">
        <v>0</v>
      </c>
      <c r="T491" s="12">
        <v>0</v>
      </c>
      <c r="U491" s="12">
        <v>9043.4110000000001</v>
      </c>
      <c r="V491" s="12">
        <v>8549.9259999999995</v>
      </c>
      <c r="W491" s="12">
        <v>8363.7639999999992</v>
      </c>
      <c r="X491" s="12">
        <v>9111.1790000000001</v>
      </c>
      <c r="Y491" s="12">
        <v>9108.4269999999997</v>
      </c>
      <c r="Z491" s="12">
        <v>9522.4030000000002</v>
      </c>
      <c r="AA491" s="12">
        <v>10335.84</v>
      </c>
      <c r="AB491" s="12">
        <v>11910.69</v>
      </c>
      <c r="AC491" s="12">
        <v>14109.02</v>
      </c>
      <c r="AD491" s="12">
        <v>15307.98</v>
      </c>
      <c r="AE491" s="12">
        <v>15872.87</v>
      </c>
      <c r="AF491" s="12">
        <v>16341.26</v>
      </c>
      <c r="AG491" s="12">
        <v>16859.3</v>
      </c>
      <c r="AH491" s="12">
        <v>17094.93</v>
      </c>
      <c r="AI491" s="12">
        <v>17693.990000000002</v>
      </c>
      <c r="AJ491" s="12">
        <v>13699.26</v>
      </c>
      <c r="AK491" s="12">
        <v>14520.15</v>
      </c>
      <c r="AL491" s="12">
        <v>14578.32</v>
      </c>
      <c r="AM491" s="12">
        <v>14304.66</v>
      </c>
      <c r="AN491" s="12">
        <v>16277.22</v>
      </c>
      <c r="AO491" s="12">
        <v>16630.63</v>
      </c>
      <c r="AP491" s="12">
        <v>15022.11</v>
      </c>
      <c r="AQ491" s="12">
        <v>11478.28</v>
      </c>
      <c r="AR491" s="12">
        <v>9723.0720000000001</v>
      </c>
      <c r="AS491" s="12">
        <v>14275.6</v>
      </c>
      <c r="AT491" s="12">
        <v>73.034130000000005</v>
      </c>
      <c r="AU491" s="12">
        <v>71.879519999999999</v>
      </c>
      <c r="AV491" s="12">
        <v>70.116460000000004</v>
      </c>
      <c r="AW491" s="12">
        <v>68.483930000000001</v>
      </c>
      <c r="AX491" s="12">
        <v>67.45984</v>
      </c>
      <c r="AY491" s="12">
        <v>66.544169999999994</v>
      </c>
      <c r="AZ491" s="12">
        <v>66.618480000000005</v>
      </c>
      <c r="BA491" s="12">
        <v>68.767070000000004</v>
      </c>
      <c r="BB491" s="12">
        <v>72.901600000000002</v>
      </c>
      <c r="BC491" s="12">
        <v>77.012050000000002</v>
      </c>
      <c r="BD491" s="12">
        <v>81.305220000000006</v>
      </c>
      <c r="BE491" s="12">
        <v>85.110439999999997</v>
      </c>
      <c r="BF491" s="12">
        <v>88.206829999999997</v>
      </c>
      <c r="BG491" s="12">
        <v>90.361440000000002</v>
      </c>
      <c r="BH491" s="12">
        <v>91.831320000000005</v>
      </c>
      <c r="BI491" s="12">
        <v>92.415660000000003</v>
      </c>
      <c r="BJ491" s="12">
        <v>91.75703</v>
      </c>
      <c r="BK491" s="12">
        <v>89.967870000000005</v>
      </c>
      <c r="BL491" s="12">
        <v>87.41968</v>
      </c>
      <c r="BM491" s="12">
        <v>83.632530000000003</v>
      </c>
      <c r="BN491" s="12">
        <v>78.995990000000006</v>
      </c>
      <c r="BO491" s="12">
        <v>76.461849999999998</v>
      </c>
      <c r="BP491" s="12">
        <v>74.026110000000003</v>
      </c>
      <c r="BQ491" s="12">
        <v>72.327309999999997</v>
      </c>
      <c r="BR491" s="12">
        <v>112.929</v>
      </c>
      <c r="BS491" s="12">
        <v>75.493970000000004</v>
      </c>
      <c r="BT491" s="12">
        <v>80.923289999999994</v>
      </c>
      <c r="BU491" s="12">
        <v>-422.33019999999999</v>
      </c>
      <c r="BV491" s="12">
        <v>-167.95869999999999</v>
      </c>
      <c r="BW491" s="12">
        <v>-62.446730000000002</v>
      </c>
      <c r="BX491" s="12">
        <v>97.807460000000006</v>
      </c>
      <c r="BY491" s="12">
        <v>153.54830000000001</v>
      </c>
      <c r="BZ491" s="12">
        <v>182.46600000000001</v>
      </c>
      <c r="CA491" s="12">
        <v>107.88339999999999</v>
      </c>
      <c r="CB491" s="12">
        <v>-50.862139999999997</v>
      </c>
      <c r="CC491" s="12">
        <v>-150.88740000000001</v>
      </c>
      <c r="CD491" s="12">
        <v>-278.68880000000001</v>
      </c>
      <c r="CE491" s="12">
        <v>-221.50630000000001</v>
      </c>
      <c r="CF491" s="12">
        <v>-465.59440000000001</v>
      </c>
      <c r="CG491" s="12">
        <v>3693.4</v>
      </c>
      <c r="CH491" s="12">
        <v>2889.21</v>
      </c>
      <c r="CI491" s="12">
        <v>2674.49</v>
      </c>
      <c r="CJ491" s="12">
        <v>2540.864</v>
      </c>
      <c r="CK491" s="12">
        <v>174.62289999999999</v>
      </c>
      <c r="CL491" s="12">
        <v>-13.943619999999999</v>
      </c>
      <c r="CM491" s="12">
        <v>-2.0176460000000001</v>
      </c>
      <c r="CN491" s="12">
        <v>211.3503</v>
      </c>
      <c r="CO491" s="12">
        <v>230.49700000000001</v>
      </c>
      <c r="CP491" s="12">
        <v>2953.8110000000001</v>
      </c>
      <c r="CQ491" s="12">
        <v>8235.2029999999995</v>
      </c>
      <c r="CR491" s="12">
        <v>7683.1130000000003</v>
      </c>
      <c r="CS491" s="12">
        <v>7345.8130000000001</v>
      </c>
      <c r="CT491" s="12">
        <v>7105.8760000000002</v>
      </c>
      <c r="CU491" s="12">
        <v>6812.0870000000004</v>
      </c>
      <c r="CV491" s="12">
        <v>5771.7820000000002</v>
      </c>
      <c r="CW491" s="12">
        <v>4486.3990000000003</v>
      </c>
      <c r="CX491" s="12">
        <v>4922.0569999999998</v>
      </c>
      <c r="CY491" s="12">
        <v>5892.7870000000003</v>
      </c>
      <c r="CZ491" s="12">
        <v>7359.6970000000001</v>
      </c>
      <c r="DA491" s="12">
        <v>9750.2330000000002</v>
      </c>
      <c r="DB491" s="12">
        <v>11329.58</v>
      </c>
      <c r="DC491" s="12">
        <v>13336.87</v>
      </c>
      <c r="DD491" s="12">
        <v>14494.63</v>
      </c>
      <c r="DE491" s="12">
        <v>15071.97</v>
      </c>
      <c r="DF491" s="12">
        <v>15722.09</v>
      </c>
      <c r="DG491" s="12">
        <v>16484.64</v>
      </c>
      <c r="DH491" s="12">
        <v>16944.59</v>
      </c>
      <c r="DI491" s="12">
        <v>17515.16</v>
      </c>
      <c r="DJ491">
        <v>17622.02</v>
      </c>
      <c r="DK491">
        <v>16884.88</v>
      </c>
      <c r="DL491">
        <v>16236.6</v>
      </c>
      <c r="DM491">
        <v>17026.490000000002</v>
      </c>
      <c r="DN491">
        <v>17041.75</v>
      </c>
      <c r="DO491">
        <v>14630.43</v>
      </c>
    </row>
    <row r="492" spans="1:119" x14ac:dyDescent="0.25">
      <c r="A492" s="12" t="s">
        <v>66</v>
      </c>
      <c r="B492" s="12" t="s">
        <v>65</v>
      </c>
      <c r="C492" s="12" t="s">
        <v>65</v>
      </c>
      <c r="D492" s="12" t="s">
        <v>65</v>
      </c>
      <c r="E492" s="12" t="s">
        <v>65</v>
      </c>
      <c r="F492" s="12" t="s">
        <v>65</v>
      </c>
      <c r="G492" s="12" t="s">
        <v>112</v>
      </c>
      <c r="H492" s="12" t="s">
        <v>157</v>
      </c>
      <c r="I492" s="12" t="s">
        <v>125</v>
      </c>
      <c r="J492" s="31">
        <v>42579</v>
      </c>
      <c r="K492" s="12">
        <v>16</v>
      </c>
      <c r="L492" s="12">
        <v>19</v>
      </c>
      <c r="M492" s="12">
        <v>245</v>
      </c>
      <c r="N492" s="12">
        <v>245</v>
      </c>
      <c r="O492" s="12">
        <v>255</v>
      </c>
      <c r="P492" s="12">
        <v>255</v>
      </c>
      <c r="Q492" s="12">
        <v>0</v>
      </c>
      <c r="R492" s="12">
        <v>0</v>
      </c>
      <c r="S492" s="12">
        <v>0</v>
      </c>
      <c r="T492" s="12">
        <v>0</v>
      </c>
      <c r="U492" s="12">
        <v>8703.2659999999996</v>
      </c>
      <c r="V492" s="12">
        <v>8171.9930000000004</v>
      </c>
      <c r="W492" s="12">
        <v>7954.0739999999996</v>
      </c>
      <c r="X492" s="12">
        <v>8592.6759999999995</v>
      </c>
      <c r="Y492" s="12">
        <v>8613.9079999999994</v>
      </c>
      <c r="Z492" s="12">
        <v>9040.348</v>
      </c>
      <c r="AA492" s="12">
        <v>9672.2389999999996</v>
      </c>
      <c r="AB492" s="12">
        <v>11118.2</v>
      </c>
      <c r="AC492" s="12">
        <v>12989.06</v>
      </c>
      <c r="AD492" s="12">
        <v>14237.69</v>
      </c>
      <c r="AE492" s="12">
        <v>15239.27</v>
      </c>
      <c r="AF492" s="12">
        <v>16193.16</v>
      </c>
      <c r="AG492" s="12">
        <v>16963.63</v>
      </c>
      <c r="AH492" s="12">
        <v>17595.509999999998</v>
      </c>
      <c r="AI492" s="12">
        <v>18231.54</v>
      </c>
      <c r="AJ492" s="12">
        <v>14382.73</v>
      </c>
      <c r="AK492" s="12">
        <v>15277.56</v>
      </c>
      <c r="AL492" s="12">
        <v>15214.16</v>
      </c>
      <c r="AM492" s="12">
        <v>15124.19</v>
      </c>
      <c r="AN492" s="12">
        <v>16904.64</v>
      </c>
      <c r="AO492" s="12">
        <v>17038.580000000002</v>
      </c>
      <c r="AP492" s="12">
        <v>15605.04</v>
      </c>
      <c r="AQ492" s="12">
        <v>12248.42</v>
      </c>
      <c r="AR492" s="12">
        <v>10496.43</v>
      </c>
      <c r="AS492" s="12">
        <v>14999.66</v>
      </c>
      <c r="AT492" s="12">
        <v>70.718369999999993</v>
      </c>
      <c r="AU492" s="12">
        <v>69.053060000000002</v>
      </c>
      <c r="AV492" s="12">
        <v>68.069389999999999</v>
      </c>
      <c r="AW492" s="12">
        <v>67.232650000000007</v>
      </c>
      <c r="AX492" s="12">
        <v>66.420410000000004</v>
      </c>
      <c r="AY492" s="12">
        <v>65.236729999999994</v>
      </c>
      <c r="AZ492" s="12">
        <v>64.771429999999995</v>
      </c>
      <c r="BA492" s="12">
        <v>66.204080000000005</v>
      </c>
      <c r="BB492" s="12">
        <v>69.546940000000006</v>
      </c>
      <c r="BC492" s="12">
        <v>73.328580000000002</v>
      </c>
      <c r="BD492" s="12">
        <v>77.187749999999994</v>
      </c>
      <c r="BE492" s="12">
        <v>81.010199999999998</v>
      </c>
      <c r="BF492" s="12">
        <v>84.351020000000005</v>
      </c>
      <c r="BG492" s="12">
        <v>87.212239999999994</v>
      </c>
      <c r="BH492" s="12">
        <v>88.971429999999998</v>
      </c>
      <c r="BI492" s="12">
        <v>89.579589999999996</v>
      </c>
      <c r="BJ492" s="12">
        <v>89.777550000000005</v>
      </c>
      <c r="BK492" s="12">
        <v>88.577550000000002</v>
      </c>
      <c r="BL492" s="12">
        <v>86.487750000000005</v>
      </c>
      <c r="BM492" s="12">
        <v>82.88776</v>
      </c>
      <c r="BN492" s="12">
        <v>78.555099999999996</v>
      </c>
      <c r="BO492" s="12">
        <v>75.542850000000001</v>
      </c>
      <c r="BP492" s="12">
        <v>73.389790000000005</v>
      </c>
      <c r="BQ492" s="12">
        <v>71.740809999999996</v>
      </c>
      <c r="BR492" s="12">
        <v>103.4665</v>
      </c>
      <c r="BS492" s="12">
        <v>65.566069999999996</v>
      </c>
      <c r="BT492" s="12">
        <v>61.27534</v>
      </c>
      <c r="BU492" s="12">
        <v>-405.61340000000001</v>
      </c>
      <c r="BV492" s="12">
        <v>-155.9194</v>
      </c>
      <c r="BW492" s="12">
        <v>-54.854399999999998</v>
      </c>
      <c r="BX492" s="12">
        <v>91.233909999999995</v>
      </c>
      <c r="BY492" s="12">
        <v>151.9117</v>
      </c>
      <c r="BZ492" s="12">
        <v>181.8965</v>
      </c>
      <c r="CA492" s="12">
        <v>103.5254</v>
      </c>
      <c r="CB492" s="12">
        <v>-56.197310000000002</v>
      </c>
      <c r="CC492" s="12">
        <v>-167.09630000000001</v>
      </c>
      <c r="CD492" s="12">
        <v>-304.69240000000002</v>
      </c>
      <c r="CE492" s="12">
        <v>-246.84350000000001</v>
      </c>
      <c r="CF492" s="12">
        <v>-496.75779999999997</v>
      </c>
      <c r="CG492" s="12">
        <v>3675.806</v>
      </c>
      <c r="CH492" s="12">
        <v>2831.2489999999998</v>
      </c>
      <c r="CI492" s="12">
        <v>2578.9119999999998</v>
      </c>
      <c r="CJ492" s="12">
        <v>2394.2660000000001</v>
      </c>
      <c r="CK492" s="12">
        <v>12.090870000000001</v>
      </c>
      <c r="CL492" s="12">
        <v>-31.198910000000001</v>
      </c>
      <c r="CM492" s="12">
        <v>-9.7264009999999992</v>
      </c>
      <c r="CN492" s="12">
        <v>210.75819999999999</v>
      </c>
      <c r="CO492" s="12">
        <v>231.67099999999999</v>
      </c>
      <c r="CP492" s="12">
        <v>2876.1280000000002</v>
      </c>
      <c r="CQ492" s="12">
        <v>8269.6929999999993</v>
      </c>
      <c r="CR492" s="12">
        <v>7677.98</v>
      </c>
      <c r="CS492" s="12">
        <v>7386.5349999999999</v>
      </c>
      <c r="CT492" s="12">
        <v>7126.0479999999998</v>
      </c>
      <c r="CU492" s="12">
        <v>6796.9579999999996</v>
      </c>
      <c r="CV492" s="12">
        <v>5735.8450000000003</v>
      </c>
      <c r="CW492" s="12">
        <v>4509.0290000000005</v>
      </c>
      <c r="CX492" s="12">
        <v>4858.076</v>
      </c>
      <c r="CY492" s="12">
        <v>5847.607</v>
      </c>
      <c r="CZ492" s="12">
        <v>7394.0150000000003</v>
      </c>
      <c r="DA492" s="12">
        <v>9905.6710000000003</v>
      </c>
      <c r="DB492" s="12">
        <v>11527.59</v>
      </c>
      <c r="DC492" s="12">
        <v>13610.15</v>
      </c>
      <c r="DD492" s="12">
        <v>14694.94</v>
      </c>
      <c r="DE492" s="12">
        <v>15312.92</v>
      </c>
      <c r="DF492" s="12">
        <v>15980.26</v>
      </c>
      <c r="DG492" s="12">
        <v>16670.32</v>
      </c>
      <c r="DH492" s="12">
        <v>16943.830000000002</v>
      </c>
      <c r="DI492" s="12">
        <v>17227.72</v>
      </c>
      <c r="DJ492">
        <v>17008.330000000002</v>
      </c>
      <c r="DK492">
        <v>16209.65</v>
      </c>
      <c r="DL492">
        <v>15565.49</v>
      </c>
      <c r="DM492">
        <v>16270.24</v>
      </c>
      <c r="DN492">
        <v>16261.9</v>
      </c>
      <c r="DO492">
        <v>14706.18</v>
      </c>
    </row>
    <row r="493" spans="1:119" x14ac:dyDescent="0.25">
      <c r="A493" s="12" t="s">
        <v>66</v>
      </c>
      <c r="B493" s="12" t="s">
        <v>65</v>
      </c>
      <c r="C493" s="12" t="s">
        <v>65</v>
      </c>
      <c r="D493" s="12" t="s">
        <v>65</v>
      </c>
      <c r="E493" s="12" t="s">
        <v>65</v>
      </c>
      <c r="F493" s="12" t="s">
        <v>65</v>
      </c>
      <c r="G493" s="12" t="s">
        <v>112</v>
      </c>
      <c r="H493" s="12" t="s">
        <v>157</v>
      </c>
      <c r="I493" s="12" t="s">
        <v>125</v>
      </c>
      <c r="J493" s="31">
        <v>42597</v>
      </c>
      <c r="K493" s="12">
        <v>16</v>
      </c>
      <c r="L493" s="12">
        <v>19</v>
      </c>
      <c r="M493" s="12">
        <v>242</v>
      </c>
      <c r="N493" s="12">
        <v>242</v>
      </c>
      <c r="O493" s="12">
        <v>249</v>
      </c>
      <c r="P493" s="12">
        <v>249</v>
      </c>
      <c r="Q493" s="12">
        <v>0</v>
      </c>
      <c r="R493" s="12">
        <v>0</v>
      </c>
      <c r="S493" s="12">
        <v>0</v>
      </c>
      <c r="T493" s="12">
        <v>0</v>
      </c>
      <c r="U493" s="12">
        <v>7426.92</v>
      </c>
      <c r="V493" s="12">
        <v>6931.8</v>
      </c>
      <c r="W493" s="12">
        <v>6707.1850000000004</v>
      </c>
      <c r="X493" s="12">
        <v>7274.06</v>
      </c>
      <c r="Y493" s="12">
        <v>7203.3590000000004</v>
      </c>
      <c r="Z493" s="12">
        <v>7577.4870000000001</v>
      </c>
      <c r="AA493" s="12">
        <v>8469.3259999999991</v>
      </c>
      <c r="AB493" s="12">
        <v>9664.9249999999993</v>
      </c>
      <c r="AC493" s="12">
        <v>11200.19</v>
      </c>
      <c r="AD493" s="12">
        <v>12173.82</v>
      </c>
      <c r="AE493" s="12">
        <v>12676.52</v>
      </c>
      <c r="AF493" s="12">
        <v>13115.23</v>
      </c>
      <c r="AG493" s="12">
        <v>13526.15</v>
      </c>
      <c r="AH493" s="12">
        <v>14114.73</v>
      </c>
      <c r="AI493" s="12">
        <v>15129.87</v>
      </c>
      <c r="AJ493" s="12">
        <v>12019.88</v>
      </c>
      <c r="AK493" s="12">
        <v>12751.72</v>
      </c>
      <c r="AL493" s="12">
        <v>12921.38</v>
      </c>
      <c r="AM493" s="12">
        <v>12931.21</v>
      </c>
      <c r="AN493" s="12">
        <v>14793.02</v>
      </c>
      <c r="AO493" s="12">
        <v>14781.65</v>
      </c>
      <c r="AP493" s="12">
        <v>13075.83</v>
      </c>
      <c r="AQ493" s="12">
        <v>9958.6669999999995</v>
      </c>
      <c r="AR493" s="12">
        <v>8318.0409999999993</v>
      </c>
      <c r="AS493" s="12">
        <v>12656.05</v>
      </c>
      <c r="AT493" s="12">
        <v>67.235529999999997</v>
      </c>
      <c r="AU493" s="12">
        <v>65.735529999999997</v>
      </c>
      <c r="AV493" s="12">
        <v>64.894630000000006</v>
      </c>
      <c r="AW493" s="12">
        <v>64.078509999999994</v>
      </c>
      <c r="AX493" s="12">
        <v>62.983469999999997</v>
      </c>
      <c r="AY493" s="12">
        <v>62.502070000000003</v>
      </c>
      <c r="AZ493" s="12">
        <v>62.016530000000003</v>
      </c>
      <c r="BA493" s="12">
        <v>63.36983</v>
      </c>
      <c r="BB493" s="12">
        <v>65.632230000000007</v>
      </c>
      <c r="BC493" s="12">
        <v>68.152889999999999</v>
      </c>
      <c r="BD493" s="12">
        <v>71.553719999999998</v>
      </c>
      <c r="BE493" s="12">
        <v>75.599170000000001</v>
      </c>
      <c r="BF493" s="12">
        <v>78.845039999999997</v>
      </c>
      <c r="BG493" s="12">
        <v>81.328509999999994</v>
      </c>
      <c r="BH493" s="12">
        <v>82.803719999999998</v>
      </c>
      <c r="BI493" s="12">
        <v>84.006200000000007</v>
      </c>
      <c r="BJ493" s="12">
        <v>84.464870000000005</v>
      </c>
      <c r="BK493" s="12">
        <v>83.568179999999998</v>
      </c>
      <c r="BL493" s="12">
        <v>81.675619999999995</v>
      </c>
      <c r="BM493" s="12">
        <v>77.880170000000007</v>
      </c>
      <c r="BN493" s="12">
        <v>73.995859999999993</v>
      </c>
      <c r="BO493" s="12">
        <v>71.458680000000001</v>
      </c>
      <c r="BP493" s="12">
        <v>69.469009999999997</v>
      </c>
      <c r="BQ493" s="12">
        <v>67.933880000000002</v>
      </c>
      <c r="BR493" s="12">
        <v>112.8206</v>
      </c>
      <c r="BS493" s="12">
        <v>6.0290470000000003</v>
      </c>
      <c r="BT493" s="12">
        <v>-28.501290000000001</v>
      </c>
      <c r="BU493" s="12">
        <v>-230.5266</v>
      </c>
      <c r="BV493" s="12">
        <v>-144.60059999999999</v>
      </c>
      <c r="BW493" s="12">
        <v>-105.2753</v>
      </c>
      <c r="BX493" s="12">
        <v>-156.70500000000001</v>
      </c>
      <c r="BY493" s="12">
        <v>-63.402230000000003</v>
      </c>
      <c r="BZ493" s="12">
        <v>52.062710000000003</v>
      </c>
      <c r="CA493" s="12">
        <v>110.4281</v>
      </c>
      <c r="CB493" s="12">
        <v>49.159939999999999</v>
      </c>
      <c r="CC493" s="12">
        <v>78.72242</v>
      </c>
      <c r="CD493" s="12">
        <v>17.50676</v>
      </c>
      <c r="CE493" s="12">
        <v>-72.273570000000007</v>
      </c>
      <c r="CF493" s="12">
        <v>-603.51289999999995</v>
      </c>
      <c r="CG493" s="12">
        <v>2845.3049999999998</v>
      </c>
      <c r="CH493" s="12">
        <v>2202.402</v>
      </c>
      <c r="CI493" s="12">
        <v>1872</v>
      </c>
      <c r="CJ493" s="12">
        <v>1673.913</v>
      </c>
      <c r="CK493" s="12">
        <v>-327.45620000000002</v>
      </c>
      <c r="CL493" s="12">
        <v>-227.30629999999999</v>
      </c>
      <c r="CM493" s="12">
        <v>-58.970210000000002</v>
      </c>
      <c r="CN493" s="12">
        <v>173.07599999999999</v>
      </c>
      <c r="CO493" s="12">
        <v>280.28640000000001</v>
      </c>
      <c r="CP493" s="12">
        <v>2146.1</v>
      </c>
      <c r="CQ493" s="12">
        <v>7981.0529999999999</v>
      </c>
      <c r="CR493" s="12">
        <v>7425.5559999999996</v>
      </c>
      <c r="CS493" s="12">
        <v>7150.9939999999997</v>
      </c>
      <c r="CT493" s="12">
        <v>6912.2430000000004</v>
      </c>
      <c r="CU493" s="12">
        <v>6465.1419999999998</v>
      </c>
      <c r="CV493" s="12">
        <v>5618.7219999999998</v>
      </c>
      <c r="CW493" s="12">
        <v>4325.2389999999996</v>
      </c>
      <c r="CX493" s="12">
        <v>4757.6869999999999</v>
      </c>
      <c r="CY493" s="12">
        <v>5703.549</v>
      </c>
      <c r="CZ493" s="12">
        <v>7162.7879999999996</v>
      </c>
      <c r="DA493" s="12">
        <v>9433.0439999999999</v>
      </c>
      <c r="DB493" s="12">
        <v>11071.71</v>
      </c>
      <c r="DC493" s="12">
        <v>13013.12</v>
      </c>
      <c r="DD493" s="12">
        <v>14072.81</v>
      </c>
      <c r="DE493" s="12">
        <v>14639.15</v>
      </c>
      <c r="DF493" s="12">
        <v>15278.66</v>
      </c>
      <c r="DG493" s="12">
        <v>16018.69</v>
      </c>
      <c r="DH493" s="12">
        <v>16352.55</v>
      </c>
      <c r="DI493" s="12">
        <v>16680.59</v>
      </c>
      <c r="DJ493">
        <v>16600.41</v>
      </c>
      <c r="DK493">
        <v>16056.55</v>
      </c>
      <c r="DL493">
        <v>15696.15</v>
      </c>
      <c r="DM493">
        <v>16478.73</v>
      </c>
      <c r="DN493">
        <v>16398.16</v>
      </c>
      <c r="DO493">
        <v>14162.7</v>
      </c>
    </row>
    <row r="494" spans="1:119" x14ac:dyDescent="0.25">
      <c r="A494" s="12" t="s">
        <v>66</v>
      </c>
      <c r="B494" s="12" t="s">
        <v>65</v>
      </c>
      <c r="C494" s="12" t="s">
        <v>65</v>
      </c>
      <c r="D494" s="12" t="s">
        <v>65</v>
      </c>
      <c r="E494" s="12" t="s">
        <v>65</v>
      </c>
      <c r="F494" s="12" t="s">
        <v>65</v>
      </c>
      <c r="G494" s="12" t="s">
        <v>112</v>
      </c>
      <c r="H494" s="12" t="s">
        <v>157</v>
      </c>
      <c r="I494" s="12" t="s">
        <v>125</v>
      </c>
      <c r="J494" s="31">
        <v>42598</v>
      </c>
      <c r="K494" s="12">
        <v>16</v>
      </c>
      <c r="L494" s="12">
        <v>19</v>
      </c>
      <c r="M494" s="12">
        <v>241</v>
      </c>
      <c r="N494" s="12">
        <v>241</v>
      </c>
      <c r="O494" s="12">
        <v>249</v>
      </c>
      <c r="P494" s="12">
        <v>249</v>
      </c>
      <c r="Q494" s="12">
        <v>0</v>
      </c>
      <c r="R494" s="12">
        <v>0</v>
      </c>
      <c r="S494" s="12">
        <v>0</v>
      </c>
      <c r="T494" s="12">
        <v>0</v>
      </c>
      <c r="U494" s="12">
        <v>7297.5569999999998</v>
      </c>
      <c r="V494" s="12">
        <v>6939.76</v>
      </c>
      <c r="W494" s="12">
        <v>6714.0550000000003</v>
      </c>
      <c r="X494" s="12">
        <v>7296.1989999999996</v>
      </c>
      <c r="Y494" s="12">
        <v>7336.143</v>
      </c>
      <c r="Z494" s="12">
        <v>7640.8119999999999</v>
      </c>
      <c r="AA494" s="12">
        <v>8488.3220000000001</v>
      </c>
      <c r="AB494" s="12">
        <v>9632.5810000000001</v>
      </c>
      <c r="AC494" s="12">
        <v>11307.73</v>
      </c>
      <c r="AD494" s="12">
        <v>12341.38</v>
      </c>
      <c r="AE494" s="12">
        <v>13049.04</v>
      </c>
      <c r="AF494" s="12">
        <v>13554.43</v>
      </c>
      <c r="AG494" s="12">
        <v>14008.81</v>
      </c>
      <c r="AH494" s="12">
        <v>14645.47</v>
      </c>
      <c r="AI494" s="12">
        <v>15417.34</v>
      </c>
      <c r="AJ494" s="12">
        <v>12134.64</v>
      </c>
      <c r="AK494" s="12">
        <v>12897.46</v>
      </c>
      <c r="AL494" s="12">
        <v>13131.19</v>
      </c>
      <c r="AM494" s="12">
        <v>12968.72</v>
      </c>
      <c r="AN494" s="12">
        <v>14767.13</v>
      </c>
      <c r="AO494" s="12">
        <v>14778.56</v>
      </c>
      <c r="AP494" s="12">
        <v>13052.84</v>
      </c>
      <c r="AQ494" s="12">
        <v>10294.709999999999</v>
      </c>
      <c r="AR494" s="12">
        <v>8713.9809999999998</v>
      </c>
      <c r="AS494" s="12">
        <v>12783</v>
      </c>
      <c r="AT494" s="12">
        <v>66.354770000000002</v>
      </c>
      <c r="AU494" s="12">
        <v>65.421170000000004</v>
      </c>
      <c r="AV494" s="12">
        <v>64.28631</v>
      </c>
      <c r="AW494" s="12">
        <v>63.265560000000001</v>
      </c>
      <c r="AX494" s="12">
        <v>62.564320000000002</v>
      </c>
      <c r="AY494" s="12">
        <v>61.917009999999998</v>
      </c>
      <c r="AZ494" s="12">
        <v>61.5</v>
      </c>
      <c r="BA494" s="12">
        <v>62.968879999999999</v>
      </c>
      <c r="BB494" s="12">
        <v>65.514529999999993</v>
      </c>
      <c r="BC494" s="12">
        <v>68.647300000000001</v>
      </c>
      <c r="BD494" s="12">
        <v>71.979259999999996</v>
      </c>
      <c r="BE494" s="12">
        <v>75.674270000000007</v>
      </c>
      <c r="BF494" s="12">
        <v>78.61618</v>
      </c>
      <c r="BG494" s="12">
        <v>81.80498</v>
      </c>
      <c r="BH494" s="12">
        <v>83.504149999999996</v>
      </c>
      <c r="BI494" s="12">
        <v>85.226140000000001</v>
      </c>
      <c r="BJ494" s="12">
        <v>85.520740000000004</v>
      </c>
      <c r="BK494" s="12">
        <v>84.568470000000005</v>
      </c>
      <c r="BL494" s="12">
        <v>82.408709999999999</v>
      </c>
      <c r="BM494" s="12">
        <v>78.38382</v>
      </c>
      <c r="BN494" s="12">
        <v>74.587140000000005</v>
      </c>
      <c r="BO494" s="12">
        <v>72.246889999999993</v>
      </c>
      <c r="BP494" s="12">
        <v>70.107889999999998</v>
      </c>
      <c r="BQ494" s="12">
        <v>69.012450000000001</v>
      </c>
      <c r="BR494" s="12">
        <v>119.41119999999999</v>
      </c>
      <c r="BS494" s="12">
        <v>9.6101030000000005</v>
      </c>
      <c r="BT494" s="12">
        <v>-21.31823</v>
      </c>
      <c r="BU494" s="12">
        <v>-223.25970000000001</v>
      </c>
      <c r="BV494" s="12">
        <v>-147.49180000000001</v>
      </c>
      <c r="BW494" s="12">
        <v>-107.2672</v>
      </c>
      <c r="BX494" s="12">
        <v>-154.78020000000001</v>
      </c>
      <c r="BY494" s="12">
        <v>-61.803780000000003</v>
      </c>
      <c r="BZ494" s="12">
        <v>53.196280000000002</v>
      </c>
      <c r="CA494" s="12">
        <v>109.4051</v>
      </c>
      <c r="CB494" s="12">
        <v>48.006180000000001</v>
      </c>
      <c r="CC494" s="12">
        <v>78.155879999999996</v>
      </c>
      <c r="CD494" s="12">
        <v>15.595280000000001</v>
      </c>
      <c r="CE494" s="12">
        <v>-76.046009999999995</v>
      </c>
      <c r="CF494" s="12">
        <v>-616.45079999999996</v>
      </c>
      <c r="CG494" s="12">
        <v>2842.2420000000002</v>
      </c>
      <c r="CH494" s="12">
        <v>2196.6590000000001</v>
      </c>
      <c r="CI494" s="12">
        <v>1864.588</v>
      </c>
      <c r="CJ494" s="12">
        <v>1665.4580000000001</v>
      </c>
      <c r="CK494" s="12">
        <v>-333.20159999999998</v>
      </c>
      <c r="CL494" s="12">
        <v>-230.58680000000001</v>
      </c>
      <c r="CM494" s="12">
        <v>-66.209559999999996</v>
      </c>
      <c r="CN494" s="12">
        <v>171.36019999999999</v>
      </c>
      <c r="CO494" s="12">
        <v>282.30610000000001</v>
      </c>
      <c r="CP494" s="12">
        <v>2140.0569999999998</v>
      </c>
      <c r="CQ494" s="12">
        <v>7883.1210000000001</v>
      </c>
      <c r="CR494" s="12">
        <v>7337.4790000000003</v>
      </c>
      <c r="CS494" s="12">
        <v>7058.1779999999999</v>
      </c>
      <c r="CT494" s="12">
        <v>6829.7049999999999</v>
      </c>
      <c r="CU494" s="12">
        <v>6371.31</v>
      </c>
      <c r="CV494" s="12">
        <v>5576.1530000000002</v>
      </c>
      <c r="CW494" s="12">
        <v>4300.2939999999999</v>
      </c>
      <c r="CX494" s="12">
        <v>4720.5720000000001</v>
      </c>
      <c r="CY494" s="12">
        <v>5658.7460000000001</v>
      </c>
      <c r="CZ494" s="12">
        <v>7108.4930000000004</v>
      </c>
      <c r="DA494" s="12">
        <v>9373.0509999999995</v>
      </c>
      <c r="DB494" s="12">
        <v>11005.49</v>
      </c>
      <c r="DC494" s="12">
        <v>12945.71</v>
      </c>
      <c r="DD494" s="12">
        <v>14047.49</v>
      </c>
      <c r="DE494" s="12">
        <v>14568.48</v>
      </c>
      <c r="DF494" s="12">
        <v>15192.74</v>
      </c>
      <c r="DG494" s="12">
        <v>15924.64</v>
      </c>
      <c r="DH494" s="12">
        <v>16254.98</v>
      </c>
      <c r="DI494" s="12">
        <v>16584.830000000002</v>
      </c>
      <c r="DJ494">
        <v>16482.490000000002</v>
      </c>
      <c r="DK494">
        <v>15959.56</v>
      </c>
      <c r="DL494">
        <v>15587.81</v>
      </c>
      <c r="DM494">
        <v>16342.19</v>
      </c>
      <c r="DN494">
        <v>16303.82</v>
      </c>
      <c r="DO494">
        <v>14076.25</v>
      </c>
    </row>
    <row r="495" spans="1:119" x14ac:dyDescent="0.25">
      <c r="A495" s="12" t="s">
        <v>66</v>
      </c>
      <c r="B495" s="12" t="s">
        <v>65</v>
      </c>
      <c r="C495" s="12" t="s">
        <v>65</v>
      </c>
      <c r="D495" s="12" t="s">
        <v>65</v>
      </c>
      <c r="E495" s="12" t="s">
        <v>65</v>
      </c>
      <c r="F495" s="12" t="s">
        <v>65</v>
      </c>
      <c r="G495" s="12" t="s">
        <v>112</v>
      </c>
      <c r="H495" s="12" t="s">
        <v>157</v>
      </c>
      <c r="I495" s="12" t="s">
        <v>125</v>
      </c>
      <c r="J495" s="31">
        <v>42599</v>
      </c>
      <c r="K495" s="12">
        <v>16</v>
      </c>
      <c r="L495" s="12">
        <v>19</v>
      </c>
      <c r="M495" s="12">
        <v>243</v>
      </c>
      <c r="N495" s="12">
        <v>243</v>
      </c>
      <c r="O495" s="12">
        <v>249</v>
      </c>
      <c r="P495" s="12">
        <v>249</v>
      </c>
      <c r="Q495" s="12">
        <v>0</v>
      </c>
      <c r="R495" s="12">
        <v>0</v>
      </c>
      <c r="S495" s="12">
        <v>0</v>
      </c>
      <c r="T495" s="12">
        <v>0</v>
      </c>
      <c r="U495" s="12">
        <v>7809.8860000000004</v>
      </c>
      <c r="V495" s="12">
        <v>7371.625</v>
      </c>
      <c r="W495" s="12">
        <v>7217.1289999999999</v>
      </c>
      <c r="X495" s="12">
        <v>7904.4309999999996</v>
      </c>
      <c r="Y495" s="12">
        <v>7999.9539999999997</v>
      </c>
      <c r="Z495" s="12">
        <v>8184.9759999999997</v>
      </c>
      <c r="AA495" s="12">
        <v>8889.1749999999993</v>
      </c>
      <c r="AB495" s="12">
        <v>9912.9330000000009</v>
      </c>
      <c r="AC495" s="12">
        <v>11606.37</v>
      </c>
      <c r="AD495" s="12">
        <v>12529.11</v>
      </c>
      <c r="AE495" s="12">
        <v>13000.6</v>
      </c>
      <c r="AF495" s="12">
        <v>13452.59</v>
      </c>
      <c r="AG495" s="12">
        <v>13910.16</v>
      </c>
      <c r="AH495" s="12">
        <v>14504.83</v>
      </c>
      <c r="AI495" s="12">
        <v>15452.97</v>
      </c>
      <c r="AJ495" s="12">
        <v>12306.25</v>
      </c>
      <c r="AK495" s="12">
        <v>13022.56</v>
      </c>
      <c r="AL495" s="12">
        <v>13239.44</v>
      </c>
      <c r="AM495" s="12">
        <v>13180.73</v>
      </c>
      <c r="AN495" s="12">
        <v>15098.11</v>
      </c>
      <c r="AO495" s="12">
        <v>15149.07</v>
      </c>
      <c r="AP495" s="12">
        <v>13359.93</v>
      </c>
      <c r="AQ495" s="12">
        <v>10081.5</v>
      </c>
      <c r="AR495" s="12">
        <v>8358.9439999999995</v>
      </c>
      <c r="AS495" s="12">
        <v>12937.25</v>
      </c>
      <c r="AT495" s="12">
        <v>67.913579999999996</v>
      </c>
      <c r="AU495" s="12">
        <v>66.718109999999996</v>
      </c>
      <c r="AV495" s="12">
        <v>65.257199999999997</v>
      </c>
      <c r="AW495" s="12">
        <v>64.004109999999997</v>
      </c>
      <c r="AX495" s="12">
        <v>63.220170000000003</v>
      </c>
      <c r="AY495" s="12">
        <v>62.798360000000002</v>
      </c>
      <c r="AZ495" s="12">
        <v>62.716050000000003</v>
      </c>
      <c r="BA495" s="12">
        <v>64.181070000000005</v>
      </c>
      <c r="BB495" s="12">
        <v>67.434160000000006</v>
      </c>
      <c r="BC495" s="12">
        <v>70.925929999999994</v>
      </c>
      <c r="BD495" s="12">
        <v>74.923869999999994</v>
      </c>
      <c r="BE495" s="12">
        <v>78.763369999999995</v>
      </c>
      <c r="BF495" s="12">
        <v>81.298360000000002</v>
      </c>
      <c r="BG495" s="12">
        <v>83.438270000000003</v>
      </c>
      <c r="BH495" s="12">
        <v>85.065839999999994</v>
      </c>
      <c r="BI495" s="12">
        <v>86.222219999999993</v>
      </c>
      <c r="BJ495" s="12">
        <v>86.413579999999996</v>
      </c>
      <c r="BK495" s="12">
        <v>85.374489999999994</v>
      </c>
      <c r="BL495" s="12">
        <v>82.825100000000006</v>
      </c>
      <c r="BM495" s="12">
        <v>79.135800000000003</v>
      </c>
      <c r="BN495" s="12">
        <v>75.672839999999994</v>
      </c>
      <c r="BO495" s="12">
        <v>73.189300000000003</v>
      </c>
      <c r="BP495" s="12">
        <v>71.351849999999999</v>
      </c>
      <c r="BQ495" s="12">
        <v>69.469139999999996</v>
      </c>
      <c r="BR495" s="12">
        <v>105.4055</v>
      </c>
      <c r="BS495" s="12">
        <v>-4.0827270000000002</v>
      </c>
      <c r="BT495" s="12">
        <v>-35.843940000000003</v>
      </c>
      <c r="BU495" s="12">
        <v>-234.36510000000001</v>
      </c>
      <c r="BV495" s="12">
        <v>-149.673</v>
      </c>
      <c r="BW495" s="12">
        <v>-107.4038</v>
      </c>
      <c r="BX495" s="12">
        <v>-155.71860000000001</v>
      </c>
      <c r="BY495" s="12">
        <v>-60.41639</v>
      </c>
      <c r="BZ495" s="12">
        <v>55.161050000000003</v>
      </c>
      <c r="CA495" s="12">
        <v>111.81270000000001</v>
      </c>
      <c r="CB495" s="12">
        <v>51.089289999999998</v>
      </c>
      <c r="CC495" s="12">
        <v>80.588200000000001</v>
      </c>
      <c r="CD495" s="12">
        <v>18.82714</v>
      </c>
      <c r="CE495" s="12">
        <v>-71.796769999999995</v>
      </c>
      <c r="CF495" s="12">
        <v>-607.97829999999999</v>
      </c>
      <c r="CG495" s="12">
        <v>2834.9560000000001</v>
      </c>
      <c r="CH495" s="12">
        <v>2195.2179999999998</v>
      </c>
      <c r="CI495" s="12">
        <v>1865.848</v>
      </c>
      <c r="CJ495" s="12">
        <v>1668.57</v>
      </c>
      <c r="CK495" s="12">
        <v>-325.16199999999998</v>
      </c>
      <c r="CL495" s="12">
        <v>-225.50360000000001</v>
      </c>
      <c r="CM495" s="12">
        <v>-58.298789999999997</v>
      </c>
      <c r="CN495" s="12">
        <v>168.19919999999999</v>
      </c>
      <c r="CO495" s="12">
        <v>270.4153</v>
      </c>
      <c r="CP495" s="12">
        <v>2138.86</v>
      </c>
      <c r="CQ495" s="12">
        <v>7817.24</v>
      </c>
      <c r="CR495" s="12">
        <v>7283.2650000000003</v>
      </c>
      <c r="CS495" s="12">
        <v>7016.61</v>
      </c>
      <c r="CT495" s="12">
        <v>6778.6719999999996</v>
      </c>
      <c r="CU495" s="12">
        <v>6312.4340000000002</v>
      </c>
      <c r="CV495" s="12">
        <v>5517.9179999999997</v>
      </c>
      <c r="CW495" s="12">
        <v>4247.9970000000003</v>
      </c>
      <c r="CX495" s="12">
        <v>4678.1610000000001</v>
      </c>
      <c r="CY495" s="12">
        <v>5608.4219999999996</v>
      </c>
      <c r="CZ495" s="12">
        <v>7048.4560000000001</v>
      </c>
      <c r="DA495" s="12">
        <v>9278.402</v>
      </c>
      <c r="DB495" s="12">
        <v>10886.78</v>
      </c>
      <c r="DC495" s="12">
        <v>12815.59</v>
      </c>
      <c r="DD495" s="12">
        <v>13848.96</v>
      </c>
      <c r="DE495" s="12">
        <v>14400.18</v>
      </c>
      <c r="DF495" s="12">
        <v>15005.55</v>
      </c>
      <c r="DG495" s="12">
        <v>15733.14</v>
      </c>
      <c r="DH495" s="12">
        <v>16065.68</v>
      </c>
      <c r="DI495" s="12">
        <v>16393.509999999998</v>
      </c>
      <c r="DJ495">
        <v>16292.82</v>
      </c>
      <c r="DK495">
        <v>15824.41</v>
      </c>
      <c r="DL495">
        <v>15425.1</v>
      </c>
      <c r="DM495">
        <v>16199.76</v>
      </c>
      <c r="DN495">
        <v>16178.93</v>
      </c>
      <c r="DO495">
        <v>13919.49</v>
      </c>
    </row>
    <row r="496" spans="1:119" x14ac:dyDescent="0.25">
      <c r="A496" s="12" t="s">
        <v>66</v>
      </c>
      <c r="B496" s="12" t="s">
        <v>65</v>
      </c>
      <c r="C496" s="12" t="s">
        <v>65</v>
      </c>
      <c r="D496" s="12" t="s">
        <v>65</v>
      </c>
      <c r="E496" s="12" t="s">
        <v>65</v>
      </c>
      <c r="F496" s="12" t="s">
        <v>65</v>
      </c>
      <c r="G496" s="12" t="s">
        <v>112</v>
      </c>
      <c r="H496" s="12" t="s">
        <v>157</v>
      </c>
      <c r="I496" s="12" t="s">
        <v>125</v>
      </c>
      <c r="J496" s="31">
        <v>42632</v>
      </c>
      <c r="K496" s="12">
        <v>17</v>
      </c>
      <c r="L496" s="12">
        <v>19</v>
      </c>
      <c r="M496" s="12">
        <v>255</v>
      </c>
      <c r="N496" s="12">
        <v>255</v>
      </c>
      <c r="O496" s="12">
        <v>262</v>
      </c>
      <c r="P496" s="12">
        <v>262</v>
      </c>
      <c r="Q496" s="12">
        <v>0</v>
      </c>
      <c r="R496" s="12">
        <v>0</v>
      </c>
      <c r="S496" s="12">
        <v>0</v>
      </c>
      <c r="T496" s="12">
        <v>0</v>
      </c>
      <c r="U496" s="12">
        <v>7672.3630000000003</v>
      </c>
      <c r="V496" s="12">
        <v>7187.9579999999996</v>
      </c>
      <c r="W496" s="12">
        <v>6974.25</v>
      </c>
      <c r="X496" s="12">
        <v>7055.2089999999998</v>
      </c>
      <c r="Y496" s="12">
        <v>7362.7120000000004</v>
      </c>
      <c r="Z496" s="12">
        <v>7665.7489999999998</v>
      </c>
      <c r="AA496" s="12">
        <v>8804.4140000000007</v>
      </c>
      <c r="AB496" s="12">
        <v>9950.9560000000001</v>
      </c>
      <c r="AC496" s="12">
        <v>12343.84</v>
      </c>
      <c r="AD496" s="12">
        <v>13900.33</v>
      </c>
      <c r="AE496" s="12">
        <v>14823.13</v>
      </c>
      <c r="AF496" s="12">
        <v>15500.61</v>
      </c>
      <c r="AG496" s="12">
        <v>15896.62</v>
      </c>
      <c r="AH496" s="12">
        <v>16309.02</v>
      </c>
      <c r="AI496" s="12">
        <v>16761.939999999999</v>
      </c>
      <c r="AJ496" s="12">
        <v>17908.68</v>
      </c>
      <c r="AK496" s="12">
        <v>13929.64</v>
      </c>
      <c r="AL496" s="12">
        <v>14521.63</v>
      </c>
      <c r="AM496" s="12">
        <v>14500.35</v>
      </c>
      <c r="AN496" s="12">
        <v>17122.37</v>
      </c>
      <c r="AO496" s="12">
        <v>16141.04</v>
      </c>
      <c r="AP496" s="12">
        <v>14258.67</v>
      </c>
      <c r="AQ496" s="12">
        <v>10854.71</v>
      </c>
      <c r="AR496" s="12">
        <v>9194.9639999999999</v>
      </c>
      <c r="AS496" s="12">
        <v>14317.2</v>
      </c>
      <c r="AT496" s="12">
        <v>71.101960000000005</v>
      </c>
      <c r="AU496" s="12">
        <v>69.580389999999994</v>
      </c>
      <c r="AV496" s="12">
        <v>68.245090000000005</v>
      </c>
      <c r="AW496" s="12">
        <v>66.913730000000001</v>
      </c>
      <c r="AX496" s="12">
        <v>65.772549999999995</v>
      </c>
      <c r="AY496" s="12">
        <v>65.031369999999995</v>
      </c>
      <c r="AZ496" s="12">
        <v>64.513729999999995</v>
      </c>
      <c r="BA496" s="12">
        <v>65.752939999999995</v>
      </c>
      <c r="BB496" s="12">
        <v>70.776470000000003</v>
      </c>
      <c r="BC496" s="12">
        <v>75.892160000000004</v>
      </c>
      <c r="BD496" s="12">
        <v>80.841179999999994</v>
      </c>
      <c r="BE496" s="12">
        <v>85.166659999999993</v>
      </c>
      <c r="BF496" s="12">
        <v>88.215680000000006</v>
      </c>
      <c r="BG496" s="12">
        <v>90.898039999999995</v>
      </c>
      <c r="BH496" s="12">
        <v>92.709800000000001</v>
      </c>
      <c r="BI496" s="12">
        <v>93.452939999999998</v>
      </c>
      <c r="BJ496" s="12">
        <v>93.096080000000001</v>
      </c>
      <c r="BK496" s="12">
        <v>90.849019999999996</v>
      </c>
      <c r="BL496" s="12">
        <v>86.711759999999998</v>
      </c>
      <c r="BM496" s="12">
        <v>82.498040000000003</v>
      </c>
      <c r="BN496" s="12">
        <v>79.207840000000004</v>
      </c>
      <c r="BO496" s="12">
        <v>76.678430000000006</v>
      </c>
      <c r="BP496" s="12">
        <v>74.976470000000006</v>
      </c>
      <c r="BQ496" s="12">
        <v>73.598039999999997</v>
      </c>
      <c r="BR496" s="12">
        <v>-16.468170000000001</v>
      </c>
      <c r="BS496" s="12">
        <v>-92.049949999999995</v>
      </c>
      <c r="BT496" s="12">
        <v>-84.40231</v>
      </c>
      <c r="BU496" s="12">
        <v>-45.306640000000002</v>
      </c>
      <c r="BV496" s="12">
        <v>-193.5812</v>
      </c>
      <c r="BW496" s="12">
        <v>-122.42610000000001</v>
      </c>
      <c r="BX496" s="12">
        <v>25.816859999999998</v>
      </c>
      <c r="BY496" s="12">
        <v>264.65719999999999</v>
      </c>
      <c r="BZ496" s="12">
        <v>257.53910000000002</v>
      </c>
      <c r="CA496" s="12">
        <v>274.14890000000003</v>
      </c>
      <c r="CB496" s="12">
        <v>196.17140000000001</v>
      </c>
      <c r="CC496" s="12">
        <v>156.12979999999999</v>
      </c>
      <c r="CD496" s="12">
        <v>218.46</v>
      </c>
      <c r="CE496" s="12">
        <v>368.18970000000002</v>
      </c>
      <c r="CF496" s="12">
        <v>307.87869999999998</v>
      </c>
      <c r="CG496" s="12">
        <v>-438.48160000000001</v>
      </c>
      <c r="CH496" s="12">
        <v>3582.8739999999998</v>
      </c>
      <c r="CI496" s="12">
        <v>2711.5250000000001</v>
      </c>
      <c r="CJ496" s="12">
        <v>2337.5</v>
      </c>
      <c r="CK496" s="12">
        <v>101.77809999999999</v>
      </c>
      <c r="CL496" s="12">
        <v>405.60789999999997</v>
      </c>
      <c r="CM496" s="12">
        <v>464.71960000000001</v>
      </c>
      <c r="CN496" s="12">
        <v>380.25659999999999</v>
      </c>
      <c r="CO496" s="12">
        <v>278.50240000000002</v>
      </c>
      <c r="CP496" s="12">
        <v>2878.5349999999999</v>
      </c>
      <c r="CQ496" s="12">
        <v>8160.9340000000002</v>
      </c>
      <c r="CR496" s="12">
        <v>7540.36</v>
      </c>
      <c r="CS496" s="12">
        <v>7166.9560000000001</v>
      </c>
      <c r="CT496" s="12">
        <v>6994.5249999999996</v>
      </c>
      <c r="CU496" s="12">
        <v>6624.8969999999999</v>
      </c>
      <c r="CV496" s="12">
        <v>5723.0389999999998</v>
      </c>
      <c r="CW496" s="12">
        <v>4369.3810000000003</v>
      </c>
      <c r="CX496" s="12">
        <v>4818.009</v>
      </c>
      <c r="CY496" s="12">
        <v>5847.5590000000002</v>
      </c>
      <c r="CZ496" s="12">
        <v>7221.7190000000001</v>
      </c>
      <c r="DA496" s="12">
        <v>9314.3109999999997</v>
      </c>
      <c r="DB496" s="12">
        <v>10737.48</v>
      </c>
      <c r="DC496" s="12">
        <v>12522.73</v>
      </c>
      <c r="DD496" s="12">
        <v>13491.99</v>
      </c>
      <c r="DE496" s="12">
        <v>14080.35</v>
      </c>
      <c r="DF496" s="12">
        <v>14678.22</v>
      </c>
      <c r="DG496" s="12">
        <v>15209.31</v>
      </c>
      <c r="DH496" s="12">
        <v>15548.09</v>
      </c>
      <c r="DI496" s="12">
        <v>16019.67</v>
      </c>
      <c r="DJ496">
        <v>15566.88</v>
      </c>
      <c r="DK496">
        <v>15048.83</v>
      </c>
      <c r="DL496">
        <v>15250.47</v>
      </c>
      <c r="DM496">
        <v>16267.06</v>
      </c>
      <c r="DN496">
        <v>16724.64</v>
      </c>
      <c r="DO496">
        <v>14232.21</v>
      </c>
    </row>
    <row r="497" spans="1:119" x14ac:dyDescent="0.25">
      <c r="A497" s="12" t="s">
        <v>66</v>
      </c>
      <c r="B497" s="12" t="s">
        <v>65</v>
      </c>
      <c r="C497" s="12" t="s">
        <v>65</v>
      </c>
      <c r="D497" s="12" t="s">
        <v>65</v>
      </c>
      <c r="E497" s="12" t="s">
        <v>65</v>
      </c>
      <c r="F497" s="12" t="s">
        <v>65</v>
      </c>
      <c r="G497" s="12" t="s">
        <v>112</v>
      </c>
      <c r="H497" s="12" t="s">
        <v>157</v>
      </c>
      <c r="I497" s="12" t="s">
        <v>125</v>
      </c>
      <c r="J497" s="31">
        <v>42639</v>
      </c>
      <c r="K497" s="12">
        <v>17</v>
      </c>
      <c r="L497" s="12">
        <v>19</v>
      </c>
      <c r="M497" s="12">
        <v>251</v>
      </c>
      <c r="N497" s="12">
        <v>251</v>
      </c>
      <c r="O497" s="12">
        <v>262</v>
      </c>
      <c r="P497" s="12">
        <v>262</v>
      </c>
      <c r="Q497" s="12">
        <v>0</v>
      </c>
      <c r="R497" s="12">
        <v>0</v>
      </c>
      <c r="S497" s="12">
        <v>0</v>
      </c>
      <c r="T497" s="12">
        <v>0</v>
      </c>
      <c r="U497" s="12">
        <v>7570.2579999999998</v>
      </c>
      <c r="V497" s="12">
        <v>7048.4160000000002</v>
      </c>
      <c r="W497" s="12">
        <v>6832.518</v>
      </c>
      <c r="X497" s="12">
        <v>6905.2920000000004</v>
      </c>
      <c r="Y497" s="12">
        <v>7370.4960000000001</v>
      </c>
      <c r="Z497" s="12">
        <v>7745.9650000000001</v>
      </c>
      <c r="AA497" s="12">
        <v>8755.6319999999996</v>
      </c>
      <c r="AB497" s="12">
        <v>9795.5750000000007</v>
      </c>
      <c r="AC497" s="12">
        <v>11792.98</v>
      </c>
      <c r="AD497" s="12">
        <v>13335.34</v>
      </c>
      <c r="AE497" s="12">
        <v>14264.54</v>
      </c>
      <c r="AF497" s="12">
        <v>15154.21</v>
      </c>
      <c r="AG497" s="12">
        <v>15871.56</v>
      </c>
      <c r="AH497" s="12">
        <v>16362.99</v>
      </c>
      <c r="AI497" s="12">
        <v>16973.98</v>
      </c>
      <c r="AJ497" s="12">
        <v>17945.830000000002</v>
      </c>
      <c r="AK497" s="12">
        <v>13898.28</v>
      </c>
      <c r="AL497" s="12">
        <v>14608.42</v>
      </c>
      <c r="AM497" s="12">
        <v>14386.03</v>
      </c>
      <c r="AN497" s="12">
        <v>16702.439999999999</v>
      </c>
      <c r="AO497" s="12">
        <v>15793.17</v>
      </c>
      <c r="AP497" s="12">
        <v>13834.68</v>
      </c>
      <c r="AQ497" s="12">
        <v>10362.370000000001</v>
      </c>
      <c r="AR497" s="12">
        <v>8736.1319999999996</v>
      </c>
      <c r="AS497" s="12">
        <v>14297.58</v>
      </c>
      <c r="AT497" s="12">
        <v>70.509960000000007</v>
      </c>
      <c r="AU497" s="12">
        <v>68.968119999999999</v>
      </c>
      <c r="AV497" s="12">
        <v>67.133470000000003</v>
      </c>
      <c r="AW497" s="12">
        <v>65.754980000000003</v>
      </c>
      <c r="AX497" s="12">
        <v>64.968119999999999</v>
      </c>
      <c r="AY497" s="12">
        <v>64.503979999999999</v>
      </c>
      <c r="AZ497" s="12">
        <v>63.936259999999997</v>
      </c>
      <c r="BA497" s="12">
        <v>65.061750000000004</v>
      </c>
      <c r="BB497" s="12">
        <v>70.472110000000001</v>
      </c>
      <c r="BC497" s="12">
        <v>76.792829999999995</v>
      </c>
      <c r="BD497" s="12">
        <v>82.320719999999994</v>
      </c>
      <c r="BE497" s="12">
        <v>86.621510000000001</v>
      </c>
      <c r="BF497" s="12">
        <v>90.258960000000002</v>
      </c>
      <c r="BG497" s="12">
        <v>93.288839999999993</v>
      </c>
      <c r="BH497" s="12">
        <v>95.199200000000005</v>
      </c>
      <c r="BI497" s="12">
        <v>95.715140000000005</v>
      </c>
      <c r="BJ497" s="12">
        <v>95.790840000000003</v>
      </c>
      <c r="BK497" s="12">
        <v>93.782870000000003</v>
      </c>
      <c r="BL497" s="12">
        <v>89.65737</v>
      </c>
      <c r="BM497" s="12">
        <v>83.816730000000007</v>
      </c>
      <c r="BN497" s="12">
        <v>79.687250000000006</v>
      </c>
      <c r="BO497" s="12">
        <v>76.603579999999994</v>
      </c>
      <c r="BP497" s="12">
        <v>75.099599999999995</v>
      </c>
      <c r="BQ497" s="12">
        <v>72.854579999999999</v>
      </c>
      <c r="BR497" s="12">
        <v>4.3233490000000003</v>
      </c>
      <c r="BS497" s="12">
        <v>-70.909229999999994</v>
      </c>
      <c r="BT497" s="12">
        <v>-66.422740000000005</v>
      </c>
      <c r="BU497" s="12">
        <v>-32.284550000000003</v>
      </c>
      <c r="BV497" s="12">
        <v>-193.15700000000001</v>
      </c>
      <c r="BW497" s="12">
        <v>-127.60890000000001</v>
      </c>
      <c r="BX497" s="12">
        <v>31.02872</v>
      </c>
      <c r="BY497" s="12">
        <v>256.3861</v>
      </c>
      <c r="BZ497" s="12">
        <v>261.97039999999998</v>
      </c>
      <c r="CA497" s="12">
        <v>285.60160000000002</v>
      </c>
      <c r="CB497" s="12">
        <v>209.8981</v>
      </c>
      <c r="CC497" s="12">
        <v>177.56960000000001</v>
      </c>
      <c r="CD497" s="12">
        <v>239.6584</v>
      </c>
      <c r="CE497" s="12">
        <v>392.22710000000001</v>
      </c>
      <c r="CF497" s="12">
        <v>333.48939999999999</v>
      </c>
      <c r="CG497" s="12">
        <v>-412.1103</v>
      </c>
      <c r="CH497" s="12">
        <v>3639.2109999999998</v>
      </c>
      <c r="CI497" s="12">
        <v>2747.625</v>
      </c>
      <c r="CJ497" s="12">
        <v>2365.5970000000002</v>
      </c>
      <c r="CK497" s="12">
        <v>98.875240000000005</v>
      </c>
      <c r="CL497" s="12">
        <v>406.25749999999999</v>
      </c>
      <c r="CM497" s="12">
        <v>466.47829999999999</v>
      </c>
      <c r="CN497" s="12">
        <v>376.3802</v>
      </c>
      <c r="CO497" s="12">
        <v>257.08940000000001</v>
      </c>
      <c r="CP497" s="12">
        <v>2918.7330000000002</v>
      </c>
      <c r="CQ497" s="12">
        <v>8364.7929999999997</v>
      </c>
      <c r="CR497" s="12">
        <v>7953.5789999999997</v>
      </c>
      <c r="CS497" s="12">
        <v>7635.3729999999996</v>
      </c>
      <c r="CT497" s="12">
        <v>7154.5839999999998</v>
      </c>
      <c r="CU497" s="12">
        <v>6772.2460000000001</v>
      </c>
      <c r="CV497" s="12">
        <v>5872.5519999999997</v>
      </c>
      <c r="CW497" s="12">
        <v>4492.1540000000005</v>
      </c>
      <c r="CX497" s="12">
        <v>4947.0039999999999</v>
      </c>
      <c r="CY497" s="12">
        <v>6041.4309999999996</v>
      </c>
      <c r="CZ497" s="12">
        <v>7507.5950000000003</v>
      </c>
      <c r="DA497" s="12">
        <v>9743.42</v>
      </c>
      <c r="DB497" s="12">
        <v>11136.96</v>
      </c>
      <c r="DC497" s="12">
        <v>13001.77</v>
      </c>
      <c r="DD497" s="12">
        <v>14002.71</v>
      </c>
      <c r="DE497" s="12">
        <v>14633.41</v>
      </c>
      <c r="DF497" s="12">
        <v>15200.61</v>
      </c>
      <c r="DG497" s="12">
        <v>15752.14</v>
      </c>
      <c r="DH497" s="12">
        <v>16117.05</v>
      </c>
      <c r="DI497" s="12">
        <v>16552.45</v>
      </c>
      <c r="DJ497">
        <v>16074.17</v>
      </c>
      <c r="DK497">
        <v>15586.64</v>
      </c>
      <c r="DL497">
        <v>15609.32</v>
      </c>
      <c r="DM497">
        <v>16644.84</v>
      </c>
      <c r="DN497">
        <v>16780.169999999998</v>
      </c>
      <c r="DO497">
        <v>14732.08</v>
      </c>
    </row>
    <row r="498" spans="1:119" x14ac:dyDescent="0.25">
      <c r="A498" s="12" t="s">
        <v>66</v>
      </c>
      <c r="B498" s="12" t="s">
        <v>65</v>
      </c>
      <c r="C498" s="12" t="s">
        <v>65</v>
      </c>
      <c r="D498" s="12" t="s">
        <v>65</v>
      </c>
      <c r="E498" s="12" t="s">
        <v>65</v>
      </c>
      <c r="F498" s="12" t="s">
        <v>65</v>
      </c>
      <c r="G498" s="12" t="s">
        <v>112</v>
      </c>
      <c r="H498" s="12" t="s">
        <v>157</v>
      </c>
      <c r="I498" s="12" t="s">
        <v>125</v>
      </c>
      <c r="J498" s="31">
        <v>42640</v>
      </c>
      <c r="K498" s="12">
        <v>17</v>
      </c>
      <c r="L498" s="12">
        <v>19</v>
      </c>
      <c r="M498" s="12">
        <v>256</v>
      </c>
      <c r="N498" s="12">
        <v>256</v>
      </c>
      <c r="O498" s="12">
        <v>262</v>
      </c>
      <c r="P498" s="12">
        <v>262</v>
      </c>
      <c r="Q498" s="12">
        <v>0</v>
      </c>
      <c r="R498" s="12">
        <v>0</v>
      </c>
      <c r="S498" s="12">
        <v>0</v>
      </c>
      <c r="T498" s="12">
        <v>0</v>
      </c>
      <c r="U498" s="12">
        <v>7824.701</v>
      </c>
      <c r="V498" s="12">
        <v>7376.7250000000004</v>
      </c>
      <c r="W498" s="12">
        <v>7093.2839999999997</v>
      </c>
      <c r="X498" s="12">
        <v>7016.7460000000001</v>
      </c>
      <c r="Y498" s="12">
        <v>7543.8010000000004</v>
      </c>
      <c r="Z498" s="12">
        <v>7805.5690000000004</v>
      </c>
      <c r="AA498" s="12">
        <v>8903.9529999999995</v>
      </c>
      <c r="AB498" s="12">
        <v>9931.402</v>
      </c>
      <c r="AC498" s="12">
        <v>11849.87</v>
      </c>
      <c r="AD498" s="12">
        <v>13426.41</v>
      </c>
      <c r="AE498" s="12">
        <v>14149.08</v>
      </c>
      <c r="AF498" s="12">
        <v>14875.1</v>
      </c>
      <c r="AG498" s="12">
        <v>15346.28</v>
      </c>
      <c r="AH498" s="12">
        <v>15793.37</v>
      </c>
      <c r="AI498" s="12">
        <v>16312.42</v>
      </c>
      <c r="AJ498" s="12">
        <v>17142.66</v>
      </c>
      <c r="AK498" s="12">
        <v>13220.25</v>
      </c>
      <c r="AL498" s="12">
        <v>13742.77</v>
      </c>
      <c r="AM498" s="12">
        <v>13843.11</v>
      </c>
      <c r="AN498" s="12">
        <v>16081.21</v>
      </c>
      <c r="AO498" s="12">
        <v>15116.74</v>
      </c>
      <c r="AP498" s="12">
        <v>13278.86</v>
      </c>
      <c r="AQ498" s="12">
        <v>10111.23</v>
      </c>
      <c r="AR498" s="12">
        <v>8472.6890000000003</v>
      </c>
      <c r="AS498" s="12">
        <v>13602.04</v>
      </c>
      <c r="AT498" s="12">
        <v>70.712890000000002</v>
      </c>
      <c r="AU498" s="12">
        <v>69.136719999999997</v>
      </c>
      <c r="AV498" s="12">
        <v>67.521479999999997</v>
      </c>
      <c r="AW498" s="12">
        <v>66.201170000000005</v>
      </c>
      <c r="AX498" s="12">
        <v>64.978520000000003</v>
      </c>
      <c r="AY498" s="12">
        <v>64.15625</v>
      </c>
      <c r="AZ498" s="12">
        <v>63.335940000000001</v>
      </c>
      <c r="BA498" s="12">
        <v>64.560550000000006</v>
      </c>
      <c r="BB498" s="12">
        <v>69.697270000000003</v>
      </c>
      <c r="BC498" s="12">
        <v>75.115229999999997</v>
      </c>
      <c r="BD498" s="12">
        <v>80.447270000000003</v>
      </c>
      <c r="BE498" s="12">
        <v>84.572270000000003</v>
      </c>
      <c r="BF498" s="12">
        <v>87.042969999999997</v>
      </c>
      <c r="BG498" s="12">
        <v>89.648439999999994</v>
      </c>
      <c r="BH498" s="12">
        <v>91.041020000000003</v>
      </c>
      <c r="BI498" s="12">
        <v>90.927729999999997</v>
      </c>
      <c r="BJ498" s="12">
        <v>90.236329999999995</v>
      </c>
      <c r="BK498" s="12">
        <v>87.828130000000002</v>
      </c>
      <c r="BL498" s="12">
        <v>83.251949999999994</v>
      </c>
      <c r="BM498" s="12">
        <v>77.644530000000003</v>
      </c>
      <c r="BN498" s="12">
        <v>74.494140000000002</v>
      </c>
      <c r="BO498" s="12">
        <v>72.306640000000002</v>
      </c>
      <c r="BP498" s="12">
        <v>70.621089999999995</v>
      </c>
      <c r="BQ498" s="12">
        <v>68.894530000000003</v>
      </c>
      <c r="BR498" s="12">
        <v>-24.25591</v>
      </c>
      <c r="BS498" s="12">
        <v>-97.351159999999993</v>
      </c>
      <c r="BT498" s="12">
        <v>-89.212969999999999</v>
      </c>
      <c r="BU498" s="12">
        <v>-50.938279999999999</v>
      </c>
      <c r="BV498" s="12">
        <v>-199.42240000000001</v>
      </c>
      <c r="BW498" s="12">
        <v>-126.7911</v>
      </c>
      <c r="BX498" s="12">
        <v>38.20523</v>
      </c>
      <c r="BY498" s="12">
        <v>259.45870000000002</v>
      </c>
      <c r="BZ498" s="12">
        <v>255.26519999999999</v>
      </c>
      <c r="CA498" s="12">
        <v>277.46170000000001</v>
      </c>
      <c r="CB498" s="12">
        <v>205.16499999999999</v>
      </c>
      <c r="CC498" s="12">
        <v>168.49789999999999</v>
      </c>
      <c r="CD498" s="12">
        <v>224.67429999999999</v>
      </c>
      <c r="CE498" s="12">
        <v>375.65480000000002</v>
      </c>
      <c r="CF498" s="12">
        <v>319.32130000000001</v>
      </c>
      <c r="CG498" s="12">
        <v>-418.46730000000002</v>
      </c>
      <c r="CH498" s="12">
        <v>3628.1030000000001</v>
      </c>
      <c r="CI498" s="12">
        <v>2753.7930000000001</v>
      </c>
      <c r="CJ498" s="12">
        <v>2371.5320000000002</v>
      </c>
      <c r="CK498" s="12">
        <v>89.993899999999996</v>
      </c>
      <c r="CL498" s="12">
        <v>403.3929</v>
      </c>
      <c r="CM498" s="12">
        <v>463.99329999999998</v>
      </c>
      <c r="CN498" s="12">
        <v>371.6268</v>
      </c>
      <c r="CO498" s="12">
        <v>268.30860000000001</v>
      </c>
      <c r="CP498" s="12">
        <v>2919.04</v>
      </c>
      <c r="CQ498" s="12">
        <v>8178.0510000000004</v>
      </c>
      <c r="CR498" s="12">
        <v>7615.6120000000001</v>
      </c>
      <c r="CS498" s="12">
        <v>7267.558</v>
      </c>
      <c r="CT498" s="12">
        <v>7027.2259999999997</v>
      </c>
      <c r="CU498" s="12">
        <v>6666.7560000000003</v>
      </c>
      <c r="CV498" s="12">
        <v>5771.91</v>
      </c>
      <c r="CW498" s="12">
        <v>4406.2529999999997</v>
      </c>
      <c r="CX498" s="12">
        <v>4848.9539999999997</v>
      </c>
      <c r="CY498" s="12">
        <v>5843.0519999999997</v>
      </c>
      <c r="CZ498" s="12">
        <v>7264.74</v>
      </c>
      <c r="DA498" s="12">
        <v>9402.8539999999994</v>
      </c>
      <c r="DB498" s="12">
        <v>10859.47</v>
      </c>
      <c r="DC498" s="12">
        <v>12675.06</v>
      </c>
      <c r="DD498" s="12">
        <v>13620.69</v>
      </c>
      <c r="DE498" s="12">
        <v>14237.17</v>
      </c>
      <c r="DF498" s="12">
        <v>14814</v>
      </c>
      <c r="DG498" s="12">
        <v>15368.14</v>
      </c>
      <c r="DH498" s="12">
        <v>15697.37</v>
      </c>
      <c r="DI498" s="12">
        <v>16195.08</v>
      </c>
      <c r="DJ498">
        <v>15707.1</v>
      </c>
      <c r="DK498">
        <v>15246.44</v>
      </c>
      <c r="DL498">
        <v>15282.81</v>
      </c>
      <c r="DM498">
        <v>16168.58</v>
      </c>
      <c r="DN498">
        <v>16391.54</v>
      </c>
      <c r="DO498">
        <v>14382.27</v>
      </c>
    </row>
    <row r="499" spans="1:119" x14ac:dyDescent="0.25">
      <c r="A499" s="12" t="s">
        <v>66</v>
      </c>
      <c r="B499" s="12" t="s">
        <v>65</v>
      </c>
      <c r="C499" s="12" t="s">
        <v>65</v>
      </c>
      <c r="D499" s="12" t="s">
        <v>65</v>
      </c>
      <c r="E499" s="12" t="s">
        <v>65</v>
      </c>
      <c r="F499" s="12" t="s">
        <v>65</v>
      </c>
      <c r="G499" s="12" t="s">
        <v>112</v>
      </c>
      <c r="H499" s="12" t="s">
        <v>157</v>
      </c>
      <c r="I499" s="12" t="s">
        <v>125</v>
      </c>
      <c r="K499" s="12">
        <v>16</v>
      </c>
      <c r="L499" s="12">
        <v>19</v>
      </c>
      <c r="M499" s="12">
        <v>243</v>
      </c>
      <c r="N499" s="12">
        <v>243</v>
      </c>
      <c r="O499" s="12">
        <v>250</v>
      </c>
      <c r="P499" s="12">
        <v>250</v>
      </c>
      <c r="Q499" s="12">
        <v>0</v>
      </c>
      <c r="R499" s="12">
        <v>0</v>
      </c>
      <c r="S499" s="12">
        <v>0</v>
      </c>
      <c r="T499" s="12">
        <v>0</v>
      </c>
      <c r="U499" s="12">
        <v>8204.2839999999997</v>
      </c>
      <c r="V499" s="12">
        <v>7714.87</v>
      </c>
      <c r="W499" s="12">
        <v>7506.0969999999998</v>
      </c>
      <c r="X499" s="12">
        <v>7909.9809999999998</v>
      </c>
      <c r="Y499" s="12">
        <v>8041.5510000000004</v>
      </c>
      <c r="Z499" s="12">
        <v>8400.8619999999992</v>
      </c>
      <c r="AA499" s="12">
        <v>9122.4609999999993</v>
      </c>
      <c r="AB499" s="12">
        <v>10610.03</v>
      </c>
      <c r="AC499" s="12">
        <v>12616.31</v>
      </c>
      <c r="AD499" s="12">
        <v>13802.25</v>
      </c>
      <c r="AE499" s="12">
        <v>14469.55</v>
      </c>
      <c r="AF499" s="12">
        <v>15033.74</v>
      </c>
      <c r="AG499" s="12">
        <v>15532.48</v>
      </c>
      <c r="AH499" s="12">
        <v>16163.1</v>
      </c>
      <c r="AI499" s="12">
        <v>16991.11</v>
      </c>
      <c r="AJ499" s="12">
        <v>13264.98</v>
      </c>
      <c r="AK499" s="12">
        <v>14096.13</v>
      </c>
      <c r="AL499" s="12">
        <v>14233.48</v>
      </c>
      <c r="AM499" s="12">
        <v>14083.45</v>
      </c>
      <c r="AN499" s="12">
        <v>16106</v>
      </c>
      <c r="AO499" s="12">
        <v>16181.31</v>
      </c>
      <c r="AP499" s="12">
        <v>14461.99</v>
      </c>
      <c r="AQ499" s="12">
        <v>11119</v>
      </c>
      <c r="AR499" s="12">
        <v>9408.8140000000003</v>
      </c>
      <c r="AS499" s="12">
        <v>13919.51</v>
      </c>
      <c r="AT499" s="12">
        <v>68.985500000000002</v>
      </c>
      <c r="AU499" s="12">
        <v>67.636290000000002</v>
      </c>
      <c r="AV499" s="12">
        <v>66.349620000000002</v>
      </c>
      <c r="AW499" s="12">
        <v>65.175449999999998</v>
      </c>
      <c r="AX499" s="12">
        <v>64.215130000000002</v>
      </c>
      <c r="AY499" s="12">
        <v>63.387329999999999</v>
      </c>
      <c r="AZ499" s="12">
        <v>63.523350000000001</v>
      </c>
      <c r="BA499" s="12">
        <v>65.978470000000002</v>
      </c>
      <c r="BB499" s="12">
        <v>69.528369999999995</v>
      </c>
      <c r="BC499" s="12">
        <v>73.272829999999999</v>
      </c>
      <c r="BD499" s="12">
        <v>77.181150000000002</v>
      </c>
      <c r="BE499" s="12">
        <v>80.902799999999999</v>
      </c>
      <c r="BF499" s="12">
        <v>84.02422</v>
      </c>
      <c r="BG499" s="12">
        <v>86.644549999999995</v>
      </c>
      <c r="BH499" s="12">
        <v>88.271240000000006</v>
      </c>
      <c r="BI499" s="12">
        <v>89.183070000000001</v>
      </c>
      <c r="BJ499" s="12">
        <v>89.129230000000007</v>
      </c>
      <c r="BK499" s="12">
        <v>88.004360000000005</v>
      </c>
      <c r="BL499" s="12">
        <v>85.837410000000006</v>
      </c>
      <c r="BM499" s="12">
        <v>82.08287</v>
      </c>
      <c r="BN499" s="12">
        <v>77.861279999999994</v>
      </c>
      <c r="BO499" s="12">
        <v>74.960160000000002</v>
      </c>
      <c r="BP499" s="12">
        <v>72.74812</v>
      </c>
      <c r="BQ499" s="12">
        <v>71.056690000000003</v>
      </c>
      <c r="BR499" s="12">
        <v>128.56489999999999</v>
      </c>
      <c r="BS499" s="12">
        <v>87.196399999999997</v>
      </c>
      <c r="BT499" s="12">
        <v>66.787930000000003</v>
      </c>
      <c r="BU499" s="12">
        <v>-153.41739999999999</v>
      </c>
      <c r="BV499" s="12">
        <v>-44.711129999999997</v>
      </c>
      <c r="BW499" s="12">
        <v>-1.436339</v>
      </c>
      <c r="BX499" s="12">
        <v>40.909979999999997</v>
      </c>
      <c r="BY499" s="12">
        <v>33.723489999999998</v>
      </c>
      <c r="BZ499" s="12">
        <v>-27.346769999999999</v>
      </c>
      <c r="CA499" s="12">
        <v>-16.39264</v>
      </c>
      <c r="CB499" s="12">
        <v>-104.1778</v>
      </c>
      <c r="CC499" s="12">
        <v>-123.5385</v>
      </c>
      <c r="CD499" s="12">
        <v>-199.227</v>
      </c>
      <c r="CE499" s="12">
        <v>-266.39980000000003</v>
      </c>
      <c r="CF499" s="12">
        <v>-598.20039999999995</v>
      </c>
      <c r="CG499" s="12">
        <v>3449.5160000000001</v>
      </c>
      <c r="CH499" s="12">
        <v>2686.14</v>
      </c>
      <c r="CI499" s="12">
        <v>2413.83</v>
      </c>
      <c r="CJ499" s="12">
        <v>2275.4670000000001</v>
      </c>
      <c r="CK499" s="12">
        <v>-196.0711</v>
      </c>
      <c r="CL499" s="12">
        <v>-209.161</v>
      </c>
      <c r="CM499" s="12">
        <v>-100.66800000000001</v>
      </c>
      <c r="CN499" s="12">
        <v>138.64709999999999</v>
      </c>
      <c r="CO499" s="12">
        <v>170.66919999999999</v>
      </c>
      <c r="CP499" s="12">
        <v>2710.136</v>
      </c>
      <c r="CQ499" s="12">
        <v>686.24040000000002</v>
      </c>
      <c r="CR499" s="12">
        <v>643.52</v>
      </c>
      <c r="CS499" s="12">
        <v>615.87850000000003</v>
      </c>
      <c r="CT499" s="12">
        <v>594.67939999999999</v>
      </c>
      <c r="CU499" s="12">
        <v>564.06899999999996</v>
      </c>
      <c r="CV499" s="12">
        <v>486.61329999999998</v>
      </c>
      <c r="CW499" s="12">
        <v>376.72379999999998</v>
      </c>
      <c r="CX499" s="12">
        <v>414.25310000000002</v>
      </c>
      <c r="CY499" s="12">
        <v>499.44409999999999</v>
      </c>
      <c r="CZ499" s="12">
        <v>626.58979999999997</v>
      </c>
      <c r="DA499" s="12">
        <v>831.36919999999998</v>
      </c>
      <c r="DB499" s="12">
        <v>973.68380000000002</v>
      </c>
      <c r="DC499" s="12">
        <v>1149.0999999999999</v>
      </c>
      <c r="DD499" s="12">
        <v>1244.2139999999999</v>
      </c>
      <c r="DE499" s="12">
        <v>1292.1289999999999</v>
      </c>
      <c r="DF499" s="12">
        <v>1349.4010000000001</v>
      </c>
      <c r="DG499" s="12">
        <v>1417.519</v>
      </c>
      <c r="DH499" s="12">
        <v>1453.5889999999999</v>
      </c>
      <c r="DI499" s="12">
        <v>1494.24</v>
      </c>
      <c r="DJ499">
        <v>1491.9870000000001</v>
      </c>
      <c r="DK499">
        <v>1441.06</v>
      </c>
      <c r="DL499">
        <v>1388.5219999999999</v>
      </c>
      <c r="DM499">
        <v>1441.674</v>
      </c>
      <c r="DN499">
        <v>1433.088</v>
      </c>
      <c r="DO499">
        <v>1258.8420000000001</v>
      </c>
    </row>
    <row r="500" spans="1:119" x14ac:dyDescent="0.25">
      <c r="A500" s="12" t="s">
        <v>66</v>
      </c>
      <c r="B500" s="12" t="s">
        <v>65</v>
      </c>
      <c r="C500" s="12" t="s">
        <v>65</v>
      </c>
      <c r="D500" s="12" t="s">
        <v>65</v>
      </c>
      <c r="E500" s="12" t="s">
        <v>65</v>
      </c>
      <c r="F500" s="12" t="s">
        <v>65</v>
      </c>
      <c r="G500" s="12" t="s">
        <v>112</v>
      </c>
      <c r="H500" s="12" t="s">
        <v>157</v>
      </c>
      <c r="I500" s="12" t="s">
        <v>127</v>
      </c>
      <c r="J500" s="31">
        <v>42524</v>
      </c>
      <c r="K500" s="12">
        <v>16</v>
      </c>
      <c r="L500" s="12">
        <v>19</v>
      </c>
      <c r="M500" s="12">
        <v>25</v>
      </c>
      <c r="N500" s="12">
        <v>25</v>
      </c>
      <c r="O500" s="12">
        <v>27</v>
      </c>
      <c r="P500" s="12">
        <v>27</v>
      </c>
      <c r="Q500" s="12">
        <v>1</v>
      </c>
      <c r="R500" s="12">
        <v>0</v>
      </c>
      <c r="S500" s="12">
        <v>0</v>
      </c>
      <c r="T500" s="12">
        <v>1</v>
      </c>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v>63.96</v>
      </c>
      <c r="AU500" s="12">
        <v>62.94</v>
      </c>
      <c r="AV500" s="12">
        <v>62.06</v>
      </c>
      <c r="AW500" s="12">
        <v>61.24</v>
      </c>
      <c r="AX500" s="12">
        <v>60.8</v>
      </c>
      <c r="AY500" s="12">
        <v>59.92</v>
      </c>
      <c r="AZ500" s="12">
        <v>60.48</v>
      </c>
      <c r="BA500" s="12">
        <v>64.56</v>
      </c>
      <c r="BB500" s="12">
        <v>70.06</v>
      </c>
      <c r="BC500" s="12">
        <v>75.52</v>
      </c>
      <c r="BD500" s="12">
        <v>80.08</v>
      </c>
      <c r="BE500" s="12">
        <v>84.14</v>
      </c>
      <c r="BF500" s="12">
        <v>86.94</v>
      </c>
      <c r="BG500" s="12">
        <v>89.44</v>
      </c>
      <c r="BH500" s="12">
        <v>90.9</v>
      </c>
      <c r="BI500" s="12">
        <v>91.94</v>
      </c>
      <c r="BJ500" s="12">
        <v>92.48</v>
      </c>
      <c r="BK500" s="12">
        <v>91.62</v>
      </c>
      <c r="BL500" s="12">
        <v>88.64</v>
      </c>
      <c r="BM500" s="12">
        <v>83.86</v>
      </c>
      <c r="BN500" s="12">
        <v>77.739999999999995</v>
      </c>
      <c r="BO500" s="12">
        <v>73.180000000000007</v>
      </c>
      <c r="BP500" s="12">
        <v>70.540000000000006</v>
      </c>
      <c r="BQ500" s="12">
        <v>68.680000000000007</v>
      </c>
      <c r="BR500" s="12"/>
      <c r="BS500" s="12"/>
      <c r="BT500" s="12"/>
      <c r="BU500" s="12"/>
      <c r="BV500" s="12"/>
      <c r="BW500" s="12"/>
      <c r="BX500" s="12"/>
      <c r="BY500" s="12"/>
      <c r="BZ500" s="12"/>
      <c r="CA500" s="12"/>
      <c r="CB500" s="12"/>
      <c r="CC500" s="12"/>
      <c r="CD500" s="12"/>
      <c r="CE500" s="12"/>
      <c r="CF500" s="12"/>
      <c r="CG500" s="12"/>
      <c r="CH500" s="12"/>
      <c r="CI500" s="12"/>
      <c r="CJ500" s="12"/>
      <c r="CK500" s="12"/>
      <c r="CL500" s="12"/>
      <c r="CM500" s="12"/>
      <c r="CN500" s="12"/>
      <c r="CO500" s="12"/>
      <c r="CP500" s="12"/>
      <c r="CQ500" s="12"/>
      <c r="CR500" s="12"/>
      <c r="CS500" s="12"/>
      <c r="CT500" s="12"/>
      <c r="CU500" s="12"/>
      <c r="CV500" s="12"/>
      <c r="CW500" s="12"/>
      <c r="CX500" s="12"/>
      <c r="CY500" s="12"/>
      <c r="CZ500" s="12"/>
      <c r="DA500" s="12"/>
      <c r="DB500" s="12"/>
      <c r="DC500" s="12"/>
      <c r="DD500" s="12"/>
      <c r="DH500" s="12"/>
      <c r="DI500" s="12"/>
    </row>
    <row r="501" spans="1:119" x14ac:dyDescent="0.25">
      <c r="A501" s="12" t="s">
        <v>66</v>
      </c>
      <c r="B501" s="12" t="s">
        <v>65</v>
      </c>
      <c r="C501" s="12" t="s">
        <v>65</v>
      </c>
      <c r="D501" s="12" t="s">
        <v>65</v>
      </c>
      <c r="E501" s="12" t="s">
        <v>65</v>
      </c>
      <c r="F501" s="12" t="s">
        <v>65</v>
      </c>
      <c r="G501" s="12" t="s">
        <v>112</v>
      </c>
      <c r="H501" s="12" t="s">
        <v>157</v>
      </c>
      <c r="I501" s="12" t="s">
        <v>127</v>
      </c>
      <c r="J501" s="31">
        <v>42541</v>
      </c>
      <c r="K501" s="12">
        <v>16</v>
      </c>
      <c r="L501" s="12">
        <v>19</v>
      </c>
      <c r="M501" s="12">
        <v>25</v>
      </c>
      <c r="N501" s="12">
        <v>25</v>
      </c>
      <c r="O501" s="12">
        <v>27</v>
      </c>
      <c r="P501" s="12">
        <v>27</v>
      </c>
      <c r="Q501" s="12">
        <v>1</v>
      </c>
      <c r="R501" s="12">
        <v>0</v>
      </c>
      <c r="S501" s="12">
        <v>1</v>
      </c>
      <c r="T501" s="12">
        <v>1</v>
      </c>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v>63.76</v>
      </c>
      <c r="AU501" s="12">
        <v>62.28</v>
      </c>
      <c r="AV501" s="12">
        <v>60.92</v>
      </c>
      <c r="AW501" s="12">
        <v>59.86</v>
      </c>
      <c r="AX501" s="12">
        <v>58.9</v>
      </c>
      <c r="AY501" s="12">
        <v>58.16</v>
      </c>
      <c r="AZ501" s="12">
        <v>58.84</v>
      </c>
      <c r="BA501" s="12">
        <v>63.04</v>
      </c>
      <c r="BB501" s="12">
        <v>67.34</v>
      </c>
      <c r="BC501" s="12">
        <v>71.62</v>
      </c>
      <c r="BD501" s="12">
        <v>75.239999999999995</v>
      </c>
      <c r="BE501" s="12">
        <v>78.180000000000007</v>
      </c>
      <c r="BF501" s="12">
        <v>81.12</v>
      </c>
      <c r="BG501" s="12">
        <v>83.34</v>
      </c>
      <c r="BH501" s="12">
        <v>84.2</v>
      </c>
      <c r="BI501" s="12">
        <v>84.48</v>
      </c>
      <c r="BJ501" s="12">
        <v>84.1</v>
      </c>
      <c r="BK501" s="12">
        <v>82.64</v>
      </c>
      <c r="BL501" s="12">
        <v>80.08</v>
      </c>
      <c r="BM501" s="12">
        <v>75.94</v>
      </c>
      <c r="BN501" s="12">
        <v>71.78</v>
      </c>
      <c r="BO501" s="12">
        <v>69.06</v>
      </c>
      <c r="BP501" s="12">
        <v>67.02</v>
      </c>
      <c r="BQ501" s="12">
        <v>65.36</v>
      </c>
      <c r="BR501" s="12"/>
      <c r="BS501" s="12"/>
      <c r="BT501" s="12"/>
      <c r="BU501" s="12"/>
      <c r="BV501" s="12"/>
      <c r="BW501" s="12"/>
      <c r="BX501" s="12"/>
      <c r="BY501" s="12"/>
      <c r="BZ501" s="12"/>
      <c r="CA501" s="12"/>
      <c r="CB501" s="12"/>
      <c r="CC501" s="12"/>
      <c r="CD501" s="12"/>
      <c r="CE501" s="12"/>
      <c r="CF501" s="12"/>
      <c r="CG501" s="12"/>
      <c r="CH501" s="12"/>
      <c r="CI501" s="12"/>
      <c r="CJ501" s="12"/>
      <c r="CK501" s="12"/>
      <c r="CL501" s="12"/>
      <c r="CM501" s="12"/>
      <c r="CN501" s="12"/>
      <c r="CO501" s="12"/>
      <c r="CP501" s="12"/>
      <c r="CQ501" s="12"/>
      <c r="CR501" s="12"/>
      <c r="CS501" s="12"/>
      <c r="CT501" s="12"/>
      <c r="CU501" s="12"/>
      <c r="CV501" s="12"/>
      <c r="CW501" s="12"/>
      <c r="CX501" s="12"/>
      <c r="CY501" s="12"/>
      <c r="CZ501" s="12"/>
      <c r="DA501" s="12"/>
      <c r="DB501" s="12"/>
      <c r="DC501" s="12"/>
      <c r="DD501" s="12"/>
      <c r="DH501" s="12"/>
      <c r="DI501" s="12"/>
    </row>
    <row r="502" spans="1:119" x14ac:dyDescent="0.25">
      <c r="A502" s="12" t="s">
        <v>66</v>
      </c>
      <c r="B502" s="12" t="s">
        <v>65</v>
      </c>
      <c r="C502" s="12" t="s">
        <v>65</v>
      </c>
      <c r="D502" s="12" t="s">
        <v>65</v>
      </c>
      <c r="E502" s="12" t="s">
        <v>65</v>
      </c>
      <c r="F502" s="12" t="s">
        <v>65</v>
      </c>
      <c r="G502" s="12" t="s">
        <v>112</v>
      </c>
      <c r="H502" s="12" t="s">
        <v>157</v>
      </c>
      <c r="I502" s="12" t="s">
        <v>127</v>
      </c>
      <c r="J502" s="31">
        <v>42542</v>
      </c>
      <c r="K502" s="12">
        <v>18</v>
      </c>
      <c r="L502" s="12">
        <v>19</v>
      </c>
      <c r="M502" s="12">
        <v>27</v>
      </c>
      <c r="N502" s="12">
        <v>27</v>
      </c>
      <c r="O502" s="12">
        <v>27</v>
      </c>
      <c r="P502" s="12">
        <v>27</v>
      </c>
      <c r="Q502" s="12">
        <v>1</v>
      </c>
      <c r="R502" s="12">
        <v>0</v>
      </c>
      <c r="S502" s="12">
        <v>1</v>
      </c>
      <c r="T502" s="12">
        <v>1</v>
      </c>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v>64.148150000000001</v>
      </c>
      <c r="AU502" s="12">
        <v>63.05556</v>
      </c>
      <c r="AV502" s="12">
        <v>62.037039999999998</v>
      </c>
      <c r="AW502" s="12">
        <v>60.962960000000002</v>
      </c>
      <c r="AX502" s="12">
        <v>60.27778</v>
      </c>
      <c r="AY502" s="12">
        <v>59.44444</v>
      </c>
      <c r="AZ502" s="12">
        <v>60.55556</v>
      </c>
      <c r="BA502" s="12">
        <v>64.537040000000005</v>
      </c>
      <c r="BB502" s="12">
        <v>68.796300000000002</v>
      </c>
      <c r="BC502" s="12">
        <v>73.407409999999999</v>
      </c>
      <c r="BD502" s="12">
        <v>77.129630000000006</v>
      </c>
      <c r="BE502" s="12">
        <v>81.129630000000006</v>
      </c>
      <c r="BF502" s="12">
        <v>84.870369999999994</v>
      </c>
      <c r="BG502" s="12">
        <v>86.370369999999994</v>
      </c>
      <c r="BH502" s="12">
        <v>87.703699999999998</v>
      </c>
      <c r="BI502" s="12">
        <v>87.685190000000006</v>
      </c>
      <c r="BJ502" s="12">
        <v>86.370369999999994</v>
      </c>
      <c r="BK502" s="12">
        <v>84.777780000000007</v>
      </c>
      <c r="BL502" s="12">
        <v>81.222219999999993</v>
      </c>
      <c r="BM502" s="12">
        <v>76.94444</v>
      </c>
      <c r="BN502" s="12">
        <v>72.05556</v>
      </c>
      <c r="BO502" s="12">
        <v>68.425929999999994</v>
      </c>
      <c r="BP502" s="12">
        <v>66.05556</v>
      </c>
      <c r="BQ502" s="12">
        <v>63.962960000000002</v>
      </c>
      <c r="BR502" s="12"/>
      <c r="BS502" s="12"/>
      <c r="BT502" s="12"/>
      <c r="BU502" s="12"/>
      <c r="BV502" s="12"/>
      <c r="BW502" s="12"/>
      <c r="BX502" s="12"/>
      <c r="BY502" s="12"/>
      <c r="BZ502" s="12"/>
      <c r="CA502" s="12"/>
      <c r="CB502" s="12"/>
      <c r="CC502" s="12"/>
      <c r="CD502" s="12"/>
      <c r="CE502" s="12"/>
      <c r="CF502" s="12"/>
      <c r="CG502" s="12"/>
      <c r="CH502" s="12"/>
      <c r="CI502" s="12"/>
      <c r="CJ502" s="12"/>
      <c r="CK502" s="12"/>
      <c r="CL502" s="12"/>
      <c r="CM502" s="12"/>
      <c r="CN502" s="12"/>
      <c r="CO502" s="12"/>
      <c r="CP502" s="12"/>
      <c r="CQ502" s="12"/>
      <c r="CR502" s="12"/>
      <c r="CS502" s="12"/>
      <c r="CT502" s="12"/>
      <c r="CU502" s="12"/>
      <c r="CV502" s="12"/>
      <c r="CW502" s="12"/>
      <c r="CX502" s="12"/>
      <c r="CY502" s="12"/>
      <c r="CZ502" s="12"/>
      <c r="DA502" s="12"/>
      <c r="DB502" s="12"/>
      <c r="DC502" s="12"/>
      <c r="DD502" s="12"/>
      <c r="DH502" s="12"/>
      <c r="DI502" s="12"/>
    </row>
    <row r="503" spans="1:119" x14ac:dyDescent="0.25">
      <c r="A503" s="12" t="s">
        <v>66</v>
      </c>
      <c r="B503" s="12" t="s">
        <v>65</v>
      </c>
      <c r="C503" s="12" t="s">
        <v>65</v>
      </c>
      <c r="D503" s="12" t="s">
        <v>65</v>
      </c>
      <c r="E503" s="12" t="s">
        <v>65</v>
      </c>
      <c r="F503" s="12" t="s">
        <v>65</v>
      </c>
      <c r="G503" s="12" t="s">
        <v>112</v>
      </c>
      <c r="H503" s="12" t="s">
        <v>157</v>
      </c>
      <c r="I503" s="12" t="s">
        <v>127</v>
      </c>
      <c r="J503" s="31">
        <v>42543</v>
      </c>
      <c r="K503" s="12">
        <v>18</v>
      </c>
      <c r="L503" s="12">
        <v>19</v>
      </c>
      <c r="M503" s="12">
        <v>25</v>
      </c>
      <c r="N503" s="12">
        <v>25</v>
      </c>
      <c r="O503" s="12">
        <v>27</v>
      </c>
      <c r="P503" s="12">
        <v>27</v>
      </c>
      <c r="Q503" s="12">
        <v>1</v>
      </c>
      <c r="R503" s="12">
        <v>0</v>
      </c>
      <c r="S503" s="12">
        <v>0</v>
      </c>
      <c r="T503" s="12">
        <v>1</v>
      </c>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v>62.64</v>
      </c>
      <c r="AU503" s="12">
        <v>61.74</v>
      </c>
      <c r="AV503" s="12">
        <v>60.8</v>
      </c>
      <c r="AW503" s="12">
        <v>59.9</v>
      </c>
      <c r="AX503" s="12">
        <v>59.4</v>
      </c>
      <c r="AY503" s="12">
        <v>58.56</v>
      </c>
      <c r="AZ503" s="12">
        <v>59.18</v>
      </c>
      <c r="BA503" s="12">
        <v>61.94</v>
      </c>
      <c r="BB503" s="12">
        <v>65.2</v>
      </c>
      <c r="BC503" s="12">
        <v>68.48</v>
      </c>
      <c r="BD503" s="12">
        <v>71.239999999999995</v>
      </c>
      <c r="BE503" s="12">
        <v>73.36</v>
      </c>
      <c r="BF503" s="12">
        <v>75.7</v>
      </c>
      <c r="BG503" s="12">
        <v>77.02</v>
      </c>
      <c r="BH503" s="12">
        <v>77.8</v>
      </c>
      <c r="BI503" s="12">
        <v>77.959999999999994</v>
      </c>
      <c r="BJ503" s="12">
        <v>77.12</v>
      </c>
      <c r="BK503" s="12">
        <v>75.86</v>
      </c>
      <c r="BL503" s="12">
        <v>73.38</v>
      </c>
      <c r="BM503" s="12">
        <v>70.180000000000007</v>
      </c>
      <c r="BN503" s="12">
        <v>66.459999999999994</v>
      </c>
      <c r="BO503" s="12">
        <v>64.02</v>
      </c>
      <c r="BP503" s="12">
        <v>62.5</v>
      </c>
      <c r="BQ503" s="12">
        <v>61.42</v>
      </c>
      <c r="BR503" s="12"/>
      <c r="BS503" s="12"/>
      <c r="BT503" s="12"/>
      <c r="BU503" s="12"/>
      <c r="BV503" s="12"/>
      <c r="BW503" s="12"/>
      <c r="BX503" s="12"/>
      <c r="BY503" s="12"/>
      <c r="BZ503" s="12"/>
      <c r="CA503" s="12"/>
      <c r="CB503" s="12"/>
      <c r="CC503" s="12"/>
      <c r="CD503" s="12"/>
      <c r="CE503" s="12"/>
      <c r="CF503" s="12"/>
      <c r="CG503" s="12"/>
      <c r="CH503" s="12"/>
      <c r="CI503" s="12"/>
      <c r="CJ503" s="12"/>
      <c r="CK503" s="12"/>
      <c r="CL503" s="12"/>
      <c r="CM503" s="12"/>
      <c r="CN503" s="12"/>
      <c r="CO503" s="12"/>
      <c r="CP503" s="12"/>
      <c r="CQ503" s="12"/>
      <c r="CR503" s="12"/>
      <c r="CS503" s="12"/>
      <c r="CT503" s="12"/>
      <c r="CU503" s="12"/>
      <c r="CV503" s="12"/>
      <c r="CW503" s="12"/>
      <c r="CX503" s="12"/>
      <c r="CY503" s="12"/>
      <c r="CZ503" s="12"/>
      <c r="DA503" s="12"/>
      <c r="DB503" s="12"/>
      <c r="DC503" s="12"/>
      <c r="DD503" s="12"/>
      <c r="DH503" s="12"/>
      <c r="DI503" s="12"/>
    </row>
    <row r="504" spans="1:119" x14ac:dyDescent="0.25">
      <c r="A504" s="12" t="s">
        <v>66</v>
      </c>
      <c r="B504" s="12" t="s">
        <v>65</v>
      </c>
      <c r="C504" s="12" t="s">
        <v>65</v>
      </c>
      <c r="D504" s="12" t="s">
        <v>65</v>
      </c>
      <c r="E504" s="12" t="s">
        <v>65</v>
      </c>
      <c r="F504" s="12" t="s">
        <v>65</v>
      </c>
      <c r="G504" s="12" t="s">
        <v>112</v>
      </c>
      <c r="H504" s="12" t="s">
        <v>157</v>
      </c>
      <c r="I504" s="12" t="s">
        <v>127</v>
      </c>
      <c r="J504" s="31">
        <v>42548</v>
      </c>
      <c r="K504" s="12">
        <v>15</v>
      </c>
      <c r="L504" s="12">
        <v>19</v>
      </c>
      <c r="M504" s="12">
        <v>26</v>
      </c>
      <c r="N504" s="12">
        <v>26</v>
      </c>
      <c r="O504" s="12">
        <v>27</v>
      </c>
      <c r="P504" s="12">
        <v>27</v>
      </c>
      <c r="Q504" s="12">
        <v>1</v>
      </c>
      <c r="R504" s="12">
        <v>0</v>
      </c>
      <c r="S504" s="12">
        <v>1</v>
      </c>
      <c r="T504" s="12">
        <v>1</v>
      </c>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v>65.846149999999994</v>
      </c>
      <c r="AU504" s="12">
        <v>64.384609999999995</v>
      </c>
      <c r="AV504" s="12">
        <v>63.211539999999999</v>
      </c>
      <c r="AW504" s="12">
        <v>62.25</v>
      </c>
      <c r="AX504" s="12">
        <v>61.096150000000002</v>
      </c>
      <c r="AY504" s="12">
        <v>60.153849999999998</v>
      </c>
      <c r="AZ504" s="12">
        <v>60.73077</v>
      </c>
      <c r="BA504" s="12">
        <v>64</v>
      </c>
      <c r="BB504" s="12">
        <v>67.865390000000005</v>
      </c>
      <c r="BC504" s="12">
        <v>72.134609999999995</v>
      </c>
      <c r="BD504" s="12">
        <v>76.5</v>
      </c>
      <c r="BE504" s="12">
        <v>80.730770000000007</v>
      </c>
      <c r="BF504" s="12">
        <v>84</v>
      </c>
      <c r="BG504" s="12">
        <v>86.115390000000005</v>
      </c>
      <c r="BH504" s="12">
        <v>87.365390000000005</v>
      </c>
      <c r="BI504" s="12">
        <v>88.173079999999999</v>
      </c>
      <c r="BJ504" s="12">
        <v>87.480770000000007</v>
      </c>
      <c r="BK504" s="12">
        <v>86.211539999999999</v>
      </c>
      <c r="BL504" s="12">
        <v>84.673079999999999</v>
      </c>
      <c r="BM504" s="12">
        <v>81.384609999999995</v>
      </c>
      <c r="BN504" s="12">
        <v>76.346149999999994</v>
      </c>
      <c r="BO504" s="12">
        <v>72.596149999999994</v>
      </c>
      <c r="BP504" s="12">
        <v>70.769229999999993</v>
      </c>
      <c r="BQ504" s="12">
        <v>69.153850000000006</v>
      </c>
      <c r="BR504" s="12"/>
      <c r="BS504" s="12"/>
      <c r="BT504" s="12"/>
      <c r="BU504" s="12"/>
      <c r="BV504" s="12"/>
      <c r="BW504" s="12"/>
      <c r="BX504" s="12"/>
      <c r="BY504" s="12"/>
      <c r="BZ504" s="12"/>
      <c r="CA504" s="12"/>
      <c r="CB504" s="12"/>
      <c r="CC504" s="12"/>
      <c r="CD504" s="12"/>
      <c r="CE504" s="12"/>
      <c r="CF504" s="12"/>
      <c r="CG504" s="12"/>
      <c r="CH504" s="12"/>
      <c r="CI504" s="12"/>
      <c r="CJ504" s="12"/>
      <c r="CK504" s="12"/>
      <c r="CL504" s="12"/>
      <c r="CM504" s="12"/>
      <c r="CN504" s="12"/>
      <c r="CO504" s="12"/>
      <c r="CP504" s="12"/>
      <c r="CQ504" s="12"/>
      <c r="CR504" s="12"/>
      <c r="CS504" s="12"/>
      <c r="CT504" s="12"/>
      <c r="CU504" s="12"/>
      <c r="CV504" s="12"/>
      <c r="CW504" s="12"/>
      <c r="CX504" s="12"/>
      <c r="CY504" s="12"/>
      <c r="CZ504" s="12"/>
      <c r="DA504" s="12"/>
      <c r="DB504" s="12"/>
      <c r="DC504" s="12"/>
      <c r="DD504" s="12"/>
      <c r="DH504" s="12"/>
      <c r="DI504" s="12"/>
    </row>
    <row r="505" spans="1:119" x14ac:dyDescent="0.25">
      <c r="A505" s="12" t="s">
        <v>66</v>
      </c>
      <c r="B505" s="12" t="s">
        <v>65</v>
      </c>
      <c r="C505" s="12" t="s">
        <v>65</v>
      </c>
      <c r="D505" s="12" t="s">
        <v>65</v>
      </c>
      <c r="E505" s="12" t="s">
        <v>65</v>
      </c>
      <c r="F505" s="12" t="s">
        <v>65</v>
      </c>
      <c r="G505" s="12" t="s">
        <v>112</v>
      </c>
      <c r="H505" s="12" t="s">
        <v>157</v>
      </c>
      <c r="I505" s="12" t="s">
        <v>127</v>
      </c>
      <c r="J505" s="31">
        <v>42549</v>
      </c>
      <c r="K505" s="12">
        <v>14</v>
      </c>
      <c r="L505" s="12">
        <v>19</v>
      </c>
      <c r="M505" s="12">
        <v>21</v>
      </c>
      <c r="N505" s="12">
        <v>21</v>
      </c>
      <c r="O505" s="12">
        <v>27</v>
      </c>
      <c r="P505" s="12">
        <v>27</v>
      </c>
      <c r="Q505" s="12">
        <v>1</v>
      </c>
      <c r="R505" s="12">
        <v>0</v>
      </c>
      <c r="S505" s="12">
        <v>1</v>
      </c>
      <c r="T505" s="12">
        <v>1</v>
      </c>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v>67.357140000000001</v>
      </c>
      <c r="AU505" s="12">
        <v>65.952380000000005</v>
      </c>
      <c r="AV505" s="12">
        <v>65.023809999999997</v>
      </c>
      <c r="AW505" s="12">
        <v>63.666670000000003</v>
      </c>
      <c r="AX505" s="12">
        <v>62.523809999999997</v>
      </c>
      <c r="AY505" s="12">
        <v>61.619050000000001</v>
      </c>
      <c r="AZ505" s="12">
        <v>61.833329999999997</v>
      </c>
      <c r="BA505" s="12">
        <v>64.952380000000005</v>
      </c>
      <c r="BB505" s="12">
        <v>68.476190000000003</v>
      </c>
      <c r="BC505" s="12">
        <v>72.785709999999995</v>
      </c>
      <c r="BD505" s="12">
        <v>76.761899999999997</v>
      </c>
      <c r="BE505" s="12">
        <v>79.761899999999997</v>
      </c>
      <c r="BF505" s="12">
        <v>82.214290000000005</v>
      </c>
      <c r="BG505" s="12">
        <v>83.928569999999993</v>
      </c>
      <c r="BH505" s="12">
        <v>85.190479999999994</v>
      </c>
      <c r="BI505" s="12">
        <v>85.714290000000005</v>
      </c>
      <c r="BJ505" s="12">
        <v>84.547619999999995</v>
      </c>
      <c r="BK505" s="12">
        <v>81.738100000000003</v>
      </c>
      <c r="BL505" s="12">
        <v>78.666659999999993</v>
      </c>
      <c r="BM505" s="12">
        <v>75.023809999999997</v>
      </c>
      <c r="BN505" s="12">
        <v>70.904759999999996</v>
      </c>
      <c r="BO505" s="12">
        <v>67.452380000000005</v>
      </c>
      <c r="BP505" s="12">
        <v>65.738100000000003</v>
      </c>
      <c r="BQ505" s="12">
        <v>64.380949999999999</v>
      </c>
      <c r="BR505" s="12"/>
      <c r="BS505" s="12"/>
      <c r="BT505" s="12"/>
      <c r="BU505" s="12"/>
      <c r="BV505" s="12"/>
      <c r="BW505" s="12"/>
      <c r="BX505" s="12"/>
      <c r="BY505" s="12"/>
      <c r="BZ505" s="12"/>
      <c r="CA505" s="12"/>
      <c r="CB505" s="12"/>
      <c r="CC505" s="12"/>
      <c r="CD505" s="12"/>
      <c r="CE505" s="12"/>
      <c r="CF505" s="12"/>
      <c r="CG505" s="12"/>
      <c r="CH505" s="12"/>
      <c r="CI505" s="12"/>
      <c r="CJ505" s="12"/>
      <c r="CK505" s="12"/>
      <c r="CL505" s="12"/>
      <c r="CM505" s="12"/>
      <c r="CN505" s="12"/>
      <c r="CO505" s="12"/>
      <c r="CP505" s="12"/>
      <c r="CQ505" s="12"/>
      <c r="CR505" s="12"/>
      <c r="CS505" s="12"/>
      <c r="CT505" s="12"/>
      <c r="CU505" s="12"/>
      <c r="CV505" s="12"/>
      <c r="CW505" s="12"/>
      <c r="CX505" s="12"/>
      <c r="CY505" s="12"/>
      <c r="CZ505" s="12"/>
      <c r="DA505" s="12"/>
      <c r="DB505" s="12"/>
      <c r="DC505" s="12"/>
      <c r="DD505" s="12"/>
      <c r="DH505" s="12"/>
      <c r="DI505" s="12"/>
    </row>
    <row r="506" spans="1:119" x14ac:dyDescent="0.25">
      <c r="A506" s="12" t="s">
        <v>66</v>
      </c>
      <c r="B506" s="12" t="s">
        <v>65</v>
      </c>
      <c r="C506" s="12" t="s">
        <v>65</v>
      </c>
      <c r="D506" s="12" t="s">
        <v>65</v>
      </c>
      <c r="E506" s="12" t="s">
        <v>65</v>
      </c>
      <c r="F506" s="12" t="s">
        <v>65</v>
      </c>
      <c r="G506" s="12" t="s">
        <v>112</v>
      </c>
      <c r="H506" s="12" t="s">
        <v>157</v>
      </c>
      <c r="I506" s="12" t="s">
        <v>127</v>
      </c>
      <c r="J506" s="31">
        <v>42551</v>
      </c>
      <c r="K506" s="12">
        <v>17</v>
      </c>
      <c r="L506" s="12">
        <v>19</v>
      </c>
      <c r="M506" s="12">
        <v>9</v>
      </c>
      <c r="N506" s="12">
        <v>9</v>
      </c>
      <c r="O506" s="12">
        <v>9</v>
      </c>
      <c r="P506" s="12">
        <v>9</v>
      </c>
      <c r="Q506" s="12">
        <v>1</v>
      </c>
      <c r="R506" s="12">
        <v>1</v>
      </c>
      <c r="S506" s="12">
        <v>0</v>
      </c>
      <c r="T506" s="12">
        <v>1</v>
      </c>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v>65.722219999999993</v>
      </c>
      <c r="AU506" s="12">
        <v>64.611109999999996</v>
      </c>
      <c r="AV506" s="12">
        <v>63.388890000000004</v>
      </c>
      <c r="AW506" s="12">
        <v>62.888890000000004</v>
      </c>
      <c r="AX506" s="12">
        <v>61.833329999999997</v>
      </c>
      <c r="AY506" s="12">
        <v>61.55556</v>
      </c>
      <c r="AZ506" s="12">
        <v>61.72222</v>
      </c>
      <c r="BA506" s="12">
        <v>64.111109999999996</v>
      </c>
      <c r="BB506" s="12">
        <v>67.94444</v>
      </c>
      <c r="BC506" s="12">
        <v>71.833340000000007</v>
      </c>
      <c r="BD506" s="12">
        <v>76.44444</v>
      </c>
      <c r="BE506" s="12">
        <v>80.611109999999996</v>
      </c>
      <c r="BF506" s="12">
        <v>84.44444</v>
      </c>
      <c r="BG506" s="12">
        <v>86.55556</v>
      </c>
      <c r="BH506" s="12">
        <v>88.388890000000004</v>
      </c>
      <c r="BI506" s="12">
        <v>89.222219999999993</v>
      </c>
      <c r="BJ506" s="12">
        <v>89.55556</v>
      </c>
      <c r="BK506" s="12">
        <v>88.722219999999993</v>
      </c>
      <c r="BL506" s="12">
        <v>86.166659999999993</v>
      </c>
      <c r="BM506" s="12">
        <v>82.611109999999996</v>
      </c>
      <c r="BN506" s="12">
        <v>78.222219999999993</v>
      </c>
      <c r="BO506" s="12">
        <v>75</v>
      </c>
      <c r="BP506" s="12">
        <v>72.777780000000007</v>
      </c>
      <c r="BQ506" s="12">
        <v>71</v>
      </c>
      <c r="BR506" s="12"/>
      <c r="BS506" s="12"/>
      <c r="BT506" s="12"/>
      <c r="BU506" s="12"/>
      <c r="BV506" s="12"/>
      <c r="BW506" s="12"/>
      <c r="BX506" s="12"/>
      <c r="BY506" s="12"/>
      <c r="BZ506" s="12"/>
      <c r="CA506" s="12"/>
      <c r="CB506" s="12"/>
      <c r="CC506" s="12"/>
      <c r="CD506" s="12"/>
      <c r="CE506" s="12"/>
      <c r="CF506" s="12"/>
      <c r="CG506" s="12"/>
      <c r="CH506" s="12"/>
      <c r="CI506" s="12"/>
      <c r="CJ506" s="12"/>
      <c r="CK506" s="12"/>
      <c r="CL506" s="12"/>
      <c r="CM506" s="12"/>
      <c r="CN506" s="12"/>
      <c r="CO506" s="12"/>
      <c r="CP506" s="12"/>
      <c r="CQ506" s="12"/>
      <c r="CR506" s="12"/>
      <c r="CS506" s="12"/>
      <c r="CT506" s="12"/>
      <c r="CU506" s="12"/>
      <c r="CV506" s="12"/>
      <c r="CW506" s="12"/>
      <c r="CX506" s="12"/>
      <c r="CY506" s="12"/>
      <c r="CZ506" s="12"/>
      <c r="DA506" s="12"/>
      <c r="DB506" s="12"/>
      <c r="DC506" s="12"/>
      <c r="DD506" s="12"/>
      <c r="DH506" s="12"/>
      <c r="DI506" s="12"/>
    </row>
    <row r="507" spans="1:119" x14ac:dyDescent="0.25">
      <c r="A507" s="12" t="s">
        <v>66</v>
      </c>
      <c r="B507" s="12" t="s">
        <v>65</v>
      </c>
      <c r="C507" s="12" t="s">
        <v>65</v>
      </c>
      <c r="D507" s="12" t="s">
        <v>65</v>
      </c>
      <c r="E507" s="12" t="s">
        <v>65</v>
      </c>
      <c r="F507" s="12" t="s">
        <v>65</v>
      </c>
      <c r="G507" s="12" t="s">
        <v>112</v>
      </c>
      <c r="H507" s="12" t="s">
        <v>157</v>
      </c>
      <c r="I507" s="12" t="s">
        <v>127</v>
      </c>
      <c r="J507" s="31">
        <v>42564</v>
      </c>
      <c r="K507" s="12">
        <v>17</v>
      </c>
      <c r="L507" s="12">
        <v>19</v>
      </c>
      <c r="M507" s="12">
        <v>26</v>
      </c>
      <c r="N507" s="12">
        <v>26</v>
      </c>
      <c r="O507" s="12">
        <v>27</v>
      </c>
      <c r="P507" s="12">
        <v>27</v>
      </c>
      <c r="Q507" s="12">
        <v>1</v>
      </c>
      <c r="R507" s="12">
        <v>0</v>
      </c>
      <c r="S507" s="12">
        <v>0</v>
      </c>
      <c r="T507" s="12">
        <v>1</v>
      </c>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v>61.788460000000001</v>
      </c>
      <c r="AU507" s="12">
        <v>61.057690000000001</v>
      </c>
      <c r="AV507" s="12">
        <v>60.23077</v>
      </c>
      <c r="AW507" s="12">
        <v>59.5</v>
      </c>
      <c r="AX507" s="12">
        <v>58.884619999999998</v>
      </c>
      <c r="AY507" s="12">
        <v>58.365380000000002</v>
      </c>
      <c r="AZ507" s="12">
        <v>58.846150000000002</v>
      </c>
      <c r="BA507" s="12">
        <v>61.903849999999998</v>
      </c>
      <c r="BB507" s="12">
        <v>65.423079999999999</v>
      </c>
      <c r="BC507" s="12">
        <v>70.153850000000006</v>
      </c>
      <c r="BD507" s="12">
        <v>74.846149999999994</v>
      </c>
      <c r="BE507" s="12">
        <v>79</v>
      </c>
      <c r="BF507" s="12">
        <v>82.057689999999994</v>
      </c>
      <c r="BG507" s="12">
        <v>84.346149999999994</v>
      </c>
      <c r="BH507" s="12">
        <v>85.961539999999999</v>
      </c>
      <c r="BI507" s="12">
        <v>87.153850000000006</v>
      </c>
      <c r="BJ507" s="12">
        <v>87.519229999999993</v>
      </c>
      <c r="BK507" s="12">
        <v>86.692310000000006</v>
      </c>
      <c r="BL507" s="12">
        <v>84.769229999999993</v>
      </c>
      <c r="BM507" s="12">
        <v>81.461539999999999</v>
      </c>
      <c r="BN507" s="12">
        <v>76.788460000000001</v>
      </c>
      <c r="BO507" s="12">
        <v>72.615390000000005</v>
      </c>
      <c r="BP507" s="12">
        <v>70.096149999999994</v>
      </c>
      <c r="BQ507" s="12">
        <v>68.307689999999994</v>
      </c>
      <c r="BR507" s="12"/>
      <c r="BS507" s="12"/>
      <c r="BT507" s="12"/>
      <c r="BU507" s="12"/>
      <c r="BV507" s="12"/>
      <c r="BW507" s="12"/>
      <c r="BX507" s="12"/>
      <c r="BY507" s="12"/>
      <c r="BZ507" s="12"/>
      <c r="CA507" s="12"/>
      <c r="CB507" s="12"/>
      <c r="CC507" s="12"/>
      <c r="CD507" s="12"/>
      <c r="CE507" s="12"/>
      <c r="CF507" s="12"/>
      <c r="CG507" s="12"/>
      <c r="CH507" s="12"/>
      <c r="CI507" s="12"/>
      <c r="CJ507" s="12"/>
      <c r="CK507" s="12"/>
      <c r="CL507" s="12"/>
      <c r="CM507" s="12"/>
      <c r="CN507" s="12"/>
      <c r="CO507" s="12"/>
      <c r="CP507" s="12"/>
      <c r="CQ507" s="12"/>
      <c r="CR507" s="12"/>
      <c r="CS507" s="12"/>
      <c r="CT507" s="12"/>
      <c r="CU507" s="12"/>
      <c r="CV507" s="12"/>
      <c r="CW507" s="12"/>
      <c r="CX507" s="12"/>
      <c r="CY507" s="12"/>
      <c r="CZ507" s="12"/>
      <c r="DA507" s="12"/>
      <c r="DB507" s="12"/>
      <c r="DC507" s="12"/>
      <c r="DD507" s="12"/>
      <c r="DH507" s="12"/>
      <c r="DI507" s="12"/>
    </row>
    <row r="508" spans="1:119" x14ac:dyDescent="0.25">
      <c r="A508" s="12" t="s">
        <v>66</v>
      </c>
      <c r="B508" s="12" t="s">
        <v>65</v>
      </c>
      <c r="C508" s="12" t="s">
        <v>65</v>
      </c>
      <c r="D508" s="12" t="s">
        <v>65</v>
      </c>
      <c r="E508" s="12" t="s">
        <v>65</v>
      </c>
      <c r="F508" s="12" t="s">
        <v>65</v>
      </c>
      <c r="G508" s="12" t="s">
        <v>112</v>
      </c>
      <c r="H508" s="12" t="s">
        <v>157</v>
      </c>
      <c r="I508" s="12" t="s">
        <v>127</v>
      </c>
      <c r="J508" s="31">
        <v>42565</v>
      </c>
      <c r="K508" s="12">
        <v>17</v>
      </c>
      <c r="L508" s="12">
        <v>19</v>
      </c>
      <c r="M508" s="12">
        <v>24</v>
      </c>
      <c r="N508" s="12">
        <v>24</v>
      </c>
      <c r="O508" s="12">
        <v>27</v>
      </c>
      <c r="P508" s="12">
        <v>27</v>
      </c>
      <c r="Q508" s="12">
        <v>1</v>
      </c>
      <c r="R508" s="12">
        <v>0</v>
      </c>
      <c r="S508" s="12">
        <v>0</v>
      </c>
      <c r="T508" s="12">
        <v>1</v>
      </c>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v>66.8125</v>
      </c>
      <c r="AU508" s="12">
        <v>65.3125</v>
      </c>
      <c r="AV508" s="12">
        <v>63.958329999999997</v>
      </c>
      <c r="AW508" s="12">
        <v>62.75</v>
      </c>
      <c r="AX508" s="12">
        <v>62.104170000000003</v>
      </c>
      <c r="AY508" s="12">
        <v>61.4375</v>
      </c>
      <c r="AZ508" s="12">
        <v>61.708329999999997</v>
      </c>
      <c r="BA508" s="12">
        <v>64.270840000000007</v>
      </c>
      <c r="BB508" s="12">
        <v>67.979159999999993</v>
      </c>
      <c r="BC508" s="12">
        <v>72.395840000000007</v>
      </c>
      <c r="BD508" s="12">
        <v>76.916659999999993</v>
      </c>
      <c r="BE508" s="12">
        <v>80.125</v>
      </c>
      <c r="BF508" s="12">
        <v>82.166659999999993</v>
      </c>
      <c r="BG508" s="12">
        <v>83.729159999999993</v>
      </c>
      <c r="BH508" s="12">
        <v>84.833340000000007</v>
      </c>
      <c r="BI508" s="12">
        <v>85.083340000000007</v>
      </c>
      <c r="BJ508" s="12">
        <v>84.416659999999993</v>
      </c>
      <c r="BK508" s="12">
        <v>83.25</v>
      </c>
      <c r="BL508" s="12">
        <v>80.291659999999993</v>
      </c>
      <c r="BM508" s="12">
        <v>75.770840000000007</v>
      </c>
      <c r="BN508" s="12">
        <v>70.395840000000007</v>
      </c>
      <c r="BO508" s="12">
        <v>66.416659999999993</v>
      </c>
      <c r="BP508" s="12">
        <v>64.604159999999993</v>
      </c>
      <c r="BQ508" s="12">
        <v>63.083329999999997</v>
      </c>
      <c r="BR508" s="12"/>
      <c r="BS508" s="12"/>
      <c r="BT508" s="12"/>
      <c r="BU508" s="12"/>
      <c r="BV508" s="12"/>
      <c r="BW508" s="12"/>
      <c r="BX508" s="12"/>
      <c r="BY508" s="12"/>
      <c r="BZ508" s="12"/>
      <c r="CA508" s="12"/>
      <c r="CB508" s="12"/>
      <c r="CC508" s="12"/>
      <c r="CD508" s="12"/>
      <c r="CE508" s="12"/>
      <c r="CF508" s="12"/>
      <c r="CG508" s="12"/>
      <c r="CH508" s="12"/>
      <c r="CI508" s="12"/>
      <c r="CJ508" s="12"/>
      <c r="CK508" s="12"/>
      <c r="CL508" s="12"/>
      <c r="CM508" s="12"/>
      <c r="CN508" s="12"/>
      <c r="CO508" s="12"/>
      <c r="CP508" s="12"/>
      <c r="CQ508" s="12"/>
      <c r="CR508" s="12"/>
      <c r="CS508" s="12"/>
      <c r="CT508" s="12"/>
      <c r="CU508" s="12"/>
      <c r="CV508" s="12"/>
      <c r="CW508" s="12"/>
      <c r="CX508" s="12"/>
      <c r="CY508" s="12"/>
      <c r="CZ508" s="12"/>
      <c r="DA508" s="12"/>
      <c r="DB508" s="12"/>
      <c r="DC508" s="12"/>
      <c r="DD508" s="12"/>
      <c r="DH508" s="12"/>
      <c r="DI508" s="12"/>
    </row>
    <row r="509" spans="1:119" x14ac:dyDescent="0.25">
      <c r="A509" s="12" t="s">
        <v>66</v>
      </c>
      <c r="B509" s="12" t="s">
        <v>65</v>
      </c>
      <c r="C509" s="12" t="s">
        <v>65</v>
      </c>
      <c r="D509" s="12" t="s">
        <v>65</v>
      </c>
      <c r="E509" s="12" t="s">
        <v>65</v>
      </c>
      <c r="F509" s="12" t="s">
        <v>65</v>
      </c>
      <c r="G509" s="12" t="s">
        <v>112</v>
      </c>
      <c r="H509" s="12" t="s">
        <v>157</v>
      </c>
      <c r="I509" s="12" t="s">
        <v>127</v>
      </c>
      <c r="J509" s="31">
        <v>42577</v>
      </c>
      <c r="K509" s="12">
        <v>16</v>
      </c>
      <c r="L509" s="12">
        <v>19</v>
      </c>
      <c r="M509" s="12">
        <v>26</v>
      </c>
      <c r="N509" s="12">
        <v>26</v>
      </c>
      <c r="O509" s="12">
        <v>27</v>
      </c>
      <c r="P509" s="12">
        <v>27</v>
      </c>
      <c r="Q509" s="12">
        <v>1</v>
      </c>
      <c r="R509" s="12">
        <v>0</v>
      </c>
      <c r="S509" s="12">
        <v>1</v>
      </c>
      <c r="T509" s="12">
        <v>1</v>
      </c>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v>64.326920000000001</v>
      </c>
      <c r="AU509" s="12">
        <v>63.538460000000001</v>
      </c>
      <c r="AV509" s="12">
        <v>62.73077</v>
      </c>
      <c r="AW509" s="12">
        <v>62.25</v>
      </c>
      <c r="AX509" s="12">
        <v>61.307690000000001</v>
      </c>
      <c r="AY509" s="12">
        <v>60.903849999999998</v>
      </c>
      <c r="AZ509" s="12">
        <v>61.615380000000002</v>
      </c>
      <c r="BA509" s="12">
        <v>63.192309999999999</v>
      </c>
      <c r="BB509" s="12">
        <v>67.096149999999994</v>
      </c>
      <c r="BC509" s="12">
        <v>71.846149999999994</v>
      </c>
      <c r="BD509" s="12">
        <v>77.326920000000001</v>
      </c>
      <c r="BE509" s="12">
        <v>82.134609999999995</v>
      </c>
      <c r="BF509" s="12">
        <v>85.788460000000001</v>
      </c>
      <c r="BG509" s="12">
        <v>88.865390000000005</v>
      </c>
      <c r="BH509" s="12">
        <v>90.269229999999993</v>
      </c>
      <c r="BI509" s="12">
        <v>90.461539999999999</v>
      </c>
      <c r="BJ509" s="12">
        <v>90.365390000000005</v>
      </c>
      <c r="BK509" s="12">
        <v>89.615390000000005</v>
      </c>
      <c r="BL509" s="12">
        <v>87.730770000000007</v>
      </c>
      <c r="BM509" s="12">
        <v>83.75</v>
      </c>
      <c r="BN509" s="12">
        <v>78.865390000000005</v>
      </c>
      <c r="BO509" s="12">
        <v>75.057689999999994</v>
      </c>
      <c r="BP509" s="12">
        <v>72.365390000000005</v>
      </c>
      <c r="BQ509" s="12">
        <v>70.25</v>
      </c>
      <c r="BR509" s="12"/>
      <c r="BS509" s="12"/>
      <c r="BT509" s="12"/>
      <c r="BU509" s="12"/>
      <c r="BV509" s="12"/>
      <c r="BW509" s="12"/>
      <c r="BX509" s="12"/>
      <c r="BY509" s="12"/>
      <c r="BZ509" s="12"/>
      <c r="CA509" s="12"/>
      <c r="CB509" s="12"/>
      <c r="CC509" s="12"/>
      <c r="CD509" s="12"/>
      <c r="CE509" s="12"/>
      <c r="CF509" s="12"/>
      <c r="CG509" s="12"/>
      <c r="CH509" s="12"/>
      <c r="CI509" s="12"/>
      <c r="CJ509" s="12"/>
      <c r="CK509" s="12"/>
      <c r="CL509" s="12"/>
      <c r="CM509" s="12"/>
      <c r="CN509" s="12"/>
      <c r="CO509" s="12"/>
      <c r="CP509" s="12"/>
      <c r="CQ509" s="12"/>
      <c r="CR509" s="12"/>
      <c r="CS509" s="12"/>
      <c r="CT509" s="12"/>
      <c r="CU509" s="12"/>
      <c r="CV509" s="12"/>
      <c r="CW509" s="12"/>
      <c r="CX509" s="12"/>
      <c r="CY509" s="12"/>
      <c r="CZ509" s="12"/>
      <c r="DA509" s="12"/>
      <c r="DB509" s="12"/>
      <c r="DC509" s="12"/>
      <c r="DD509" s="12"/>
      <c r="DH509" s="12"/>
      <c r="DI509" s="12"/>
    </row>
    <row r="510" spans="1:119" x14ac:dyDescent="0.25">
      <c r="A510" s="12" t="s">
        <v>66</v>
      </c>
      <c r="B510" s="12" t="s">
        <v>65</v>
      </c>
      <c r="C510" s="12" t="s">
        <v>65</v>
      </c>
      <c r="D510" s="12" t="s">
        <v>65</v>
      </c>
      <c r="E510" s="12" t="s">
        <v>65</v>
      </c>
      <c r="F510" s="12" t="s">
        <v>65</v>
      </c>
      <c r="G510" s="12" t="s">
        <v>112</v>
      </c>
      <c r="H510" s="12" t="s">
        <v>157</v>
      </c>
      <c r="I510" s="12" t="s">
        <v>127</v>
      </c>
      <c r="J510" s="31">
        <v>42578</v>
      </c>
      <c r="K510" s="12">
        <v>16</v>
      </c>
      <c r="L510" s="12">
        <v>19</v>
      </c>
      <c r="M510" s="12">
        <v>26</v>
      </c>
      <c r="N510" s="12">
        <v>26</v>
      </c>
      <c r="O510" s="12">
        <v>27</v>
      </c>
      <c r="P510" s="12">
        <v>27</v>
      </c>
      <c r="Q510" s="12">
        <v>1</v>
      </c>
      <c r="R510" s="12">
        <v>0</v>
      </c>
      <c r="S510" s="12">
        <v>1</v>
      </c>
      <c r="T510" s="12">
        <v>1</v>
      </c>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v>68.923079999999999</v>
      </c>
      <c r="AU510" s="12">
        <v>67.711539999999999</v>
      </c>
      <c r="AV510" s="12">
        <v>66.25</v>
      </c>
      <c r="AW510" s="12">
        <v>65.269229999999993</v>
      </c>
      <c r="AX510" s="12">
        <v>64.461539999999999</v>
      </c>
      <c r="AY510" s="12">
        <v>63.961539999999999</v>
      </c>
      <c r="AZ510" s="12">
        <v>63.884619999999998</v>
      </c>
      <c r="BA510" s="12">
        <v>65.538460000000001</v>
      </c>
      <c r="BB510" s="12">
        <v>69.403850000000006</v>
      </c>
      <c r="BC510" s="12">
        <v>73.961539999999999</v>
      </c>
      <c r="BD510" s="12">
        <v>78.75</v>
      </c>
      <c r="BE510" s="12">
        <v>82.576920000000001</v>
      </c>
      <c r="BF510" s="12">
        <v>85.230770000000007</v>
      </c>
      <c r="BG510" s="12">
        <v>87.365390000000005</v>
      </c>
      <c r="BH510" s="12">
        <v>88.653850000000006</v>
      </c>
      <c r="BI510" s="12">
        <v>89.269229999999993</v>
      </c>
      <c r="BJ510" s="12">
        <v>88.596149999999994</v>
      </c>
      <c r="BK510" s="12">
        <v>86.826920000000001</v>
      </c>
      <c r="BL510" s="12">
        <v>82.384609999999995</v>
      </c>
      <c r="BM510" s="12">
        <v>77.75</v>
      </c>
      <c r="BN510" s="12">
        <v>72.961539999999999</v>
      </c>
      <c r="BO510" s="12">
        <v>70.326920000000001</v>
      </c>
      <c r="BP510" s="12">
        <v>67.923079999999999</v>
      </c>
      <c r="BQ510" s="12">
        <v>66.346149999999994</v>
      </c>
      <c r="BR510" s="12"/>
      <c r="BS510" s="12"/>
      <c r="BT510" s="12"/>
      <c r="BU510" s="12"/>
      <c r="BV510" s="12"/>
      <c r="BW510" s="12"/>
      <c r="BX510" s="12"/>
      <c r="BY510" s="12"/>
      <c r="BZ510" s="12"/>
      <c r="CA510" s="12"/>
      <c r="CB510" s="12"/>
      <c r="CC510" s="12"/>
      <c r="CD510" s="12"/>
      <c r="CE510" s="12"/>
      <c r="CF510" s="12"/>
      <c r="CG510" s="12"/>
      <c r="CH510" s="12"/>
      <c r="CI510" s="12"/>
      <c r="CJ510" s="12"/>
      <c r="CK510" s="12"/>
      <c r="CL510" s="12"/>
      <c r="CM510" s="12"/>
      <c r="CN510" s="12"/>
      <c r="CO510" s="12"/>
      <c r="CP510" s="12"/>
      <c r="CQ510" s="12"/>
      <c r="CR510" s="12"/>
      <c r="CS510" s="12"/>
      <c r="CT510" s="12"/>
      <c r="CU510" s="12"/>
      <c r="CV510" s="12"/>
      <c r="CW510" s="12"/>
      <c r="CX510" s="12"/>
      <c r="CY510" s="12"/>
      <c r="CZ510" s="12"/>
      <c r="DA510" s="12"/>
      <c r="DB510" s="12"/>
      <c r="DC510" s="12"/>
      <c r="DD510" s="12"/>
      <c r="DH510" s="12"/>
      <c r="DI510" s="12"/>
    </row>
    <row r="511" spans="1:119" x14ac:dyDescent="0.25">
      <c r="A511" s="12" t="s">
        <v>66</v>
      </c>
      <c r="B511" s="12" t="s">
        <v>65</v>
      </c>
      <c r="C511" s="12" t="s">
        <v>65</v>
      </c>
      <c r="D511" s="12" t="s">
        <v>65</v>
      </c>
      <c r="E511" s="12" t="s">
        <v>65</v>
      </c>
      <c r="F511" s="12" t="s">
        <v>65</v>
      </c>
      <c r="G511" s="12" t="s">
        <v>112</v>
      </c>
      <c r="H511" s="12" t="s">
        <v>157</v>
      </c>
      <c r="I511" s="12" t="s">
        <v>127</v>
      </c>
      <c r="J511" s="31">
        <v>42579</v>
      </c>
      <c r="K511" s="12">
        <v>14</v>
      </c>
      <c r="L511" s="12">
        <v>19</v>
      </c>
      <c r="M511" s="12">
        <v>24</v>
      </c>
      <c r="N511" s="12">
        <v>24</v>
      </c>
      <c r="O511" s="12">
        <v>27</v>
      </c>
      <c r="P511" s="12">
        <v>27</v>
      </c>
      <c r="Q511" s="12">
        <v>1</v>
      </c>
      <c r="R511" s="12">
        <v>0</v>
      </c>
      <c r="S511" s="12">
        <v>1</v>
      </c>
      <c r="T511" s="12">
        <v>1</v>
      </c>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v>64.708340000000007</v>
      </c>
      <c r="AU511" s="12">
        <v>63.6875</v>
      </c>
      <c r="AV511" s="12">
        <v>62.916670000000003</v>
      </c>
      <c r="AW511" s="12">
        <v>62.666670000000003</v>
      </c>
      <c r="AX511" s="12">
        <v>62.0625</v>
      </c>
      <c r="AY511" s="12">
        <v>61.3125</v>
      </c>
      <c r="AZ511" s="12">
        <v>60.875</v>
      </c>
      <c r="BA511" s="12">
        <v>61.9375</v>
      </c>
      <c r="BB511" s="12">
        <v>65.145840000000007</v>
      </c>
      <c r="BC511" s="12">
        <v>69.0625</v>
      </c>
      <c r="BD511" s="12">
        <v>72.958340000000007</v>
      </c>
      <c r="BE511" s="12">
        <v>77.083340000000007</v>
      </c>
      <c r="BF511" s="12">
        <v>80.645840000000007</v>
      </c>
      <c r="BG511" s="12">
        <v>83.229159999999993</v>
      </c>
      <c r="BH511" s="12">
        <v>84.854159999999993</v>
      </c>
      <c r="BI511" s="12">
        <v>85.020840000000007</v>
      </c>
      <c r="BJ511" s="12">
        <v>84.770840000000007</v>
      </c>
      <c r="BK511" s="12">
        <v>83.25</v>
      </c>
      <c r="BL511" s="12">
        <v>80.375</v>
      </c>
      <c r="BM511" s="12">
        <v>76.4375</v>
      </c>
      <c r="BN511" s="12">
        <v>72.0625</v>
      </c>
      <c r="BO511" s="12">
        <v>68.958340000000007</v>
      </c>
      <c r="BP511" s="12">
        <v>67.0625</v>
      </c>
      <c r="BQ511" s="12">
        <v>65.75</v>
      </c>
      <c r="BR511" s="12"/>
      <c r="BS511" s="12"/>
      <c r="BT511" s="12"/>
      <c r="BU511" s="12"/>
      <c r="BV511" s="12"/>
      <c r="BW511" s="12"/>
      <c r="BX511" s="12"/>
      <c r="BY511" s="12"/>
      <c r="BZ511" s="12"/>
      <c r="CA511" s="12"/>
      <c r="CB511" s="12"/>
      <c r="CC511" s="12"/>
      <c r="CD511" s="12"/>
      <c r="CE511" s="12"/>
      <c r="CF511" s="12"/>
      <c r="CG511" s="12"/>
      <c r="CH511" s="12"/>
      <c r="CI511" s="12"/>
      <c r="CJ511" s="12"/>
      <c r="CK511" s="12"/>
      <c r="CL511" s="12"/>
      <c r="CM511" s="12"/>
      <c r="CN511" s="12"/>
      <c r="CO511" s="12"/>
      <c r="CP511" s="12"/>
      <c r="CQ511" s="12"/>
      <c r="CR511" s="12"/>
      <c r="CS511" s="12"/>
      <c r="CT511" s="12"/>
      <c r="CU511" s="12"/>
      <c r="CV511" s="12"/>
      <c r="CW511" s="12"/>
      <c r="CX511" s="12"/>
      <c r="CY511" s="12"/>
      <c r="CZ511" s="12"/>
      <c r="DA511" s="12"/>
      <c r="DB511" s="12"/>
      <c r="DC511" s="12"/>
      <c r="DD511" s="12"/>
      <c r="DH511" s="12"/>
      <c r="DI511" s="12"/>
    </row>
    <row r="512" spans="1:119" x14ac:dyDescent="0.25">
      <c r="A512" s="12" t="s">
        <v>66</v>
      </c>
      <c r="B512" s="12" t="s">
        <v>65</v>
      </c>
      <c r="C512" s="12" t="s">
        <v>65</v>
      </c>
      <c r="D512" s="12" t="s">
        <v>65</v>
      </c>
      <c r="E512" s="12" t="s">
        <v>65</v>
      </c>
      <c r="F512" s="12" t="s">
        <v>65</v>
      </c>
      <c r="G512" s="12" t="s">
        <v>112</v>
      </c>
      <c r="H512" s="12" t="s">
        <v>157</v>
      </c>
      <c r="I512" s="12" t="s">
        <v>127</v>
      </c>
      <c r="J512" s="31">
        <v>42597</v>
      </c>
      <c r="K512" s="12">
        <v>15</v>
      </c>
      <c r="L512" s="12">
        <v>19</v>
      </c>
      <c r="M512" s="12">
        <v>23</v>
      </c>
      <c r="N512" s="12">
        <v>23</v>
      </c>
      <c r="O512" s="12">
        <v>27</v>
      </c>
      <c r="P512" s="12">
        <v>27</v>
      </c>
      <c r="Q512" s="12">
        <v>1</v>
      </c>
      <c r="R512" s="12">
        <v>0</v>
      </c>
      <c r="S512" s="12">
        <v>0</v>
      </c>
      <c r="T512" s="12">
        <v>1</v>
      </c>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v>60.717390000000002</v>
      </c>
      <c r="AU512" s="12">
        <v>59.847830000000002</v>
      </c>
      <c r="AV512" s="12">
        <v>59.456519999999998</v>
      </c>
      <c r="AW512" s="12">
        <v>59.065219999999997</v>
      </c>
      <c r="AX512" s="12">
        <v>58.782609999999998</v>
      </c>
      <c r="AY512" s="12">
        <v>58.717390000000002</v>
      </c>
      <c r="AZ512" s="12">
        <v>58.456519999999998</v>
      </c>
      <c r="BA512" s="12">
        <v>59</v>
      </c>
      <c r="BB512" s="12">
        <v>60.173909999999999</v>
      </c>
      <c r="BC512" s="12">
        <v>62.021740000000001</v>
      </c>
      <c r="BD512" s="12">
        <v>65.456519999999998</v>
      </c>
      <c r="BE512" s="12">
        <v>69.5</v>
      </c>
      <c r="BF512" s="12">
        <v>72.695660000000004</v>
      </c>
      <c r="BG512" s="12">
        <v>75.326089999999994</v>
      </c>
      <c r="BH512" s="12">
        <v>76.934780000000003</v>
      </c>
      <c r="BI512" s="12">
        <v>77.869569999999996</v>
      </c>
      <c r="BJ512" s="12">
        <v>77.869569999999996</v>
      </c>
      <c r="BK512" s="12">
        <v>76.630430000000004</v>
      </c>
      <c r="BL512" s="12">
        <v>74.326089999999994</v>
      </c>
      <c r="BM512" s="12">
        <v>70.347819999999999</v>
      </c>
      <c r="BN512" s="12">
        <v>66.152180000000001</v>
      </c>
      <c r="BO512" s="12">
        <v>63.956519999999998</v>
      </c>
      <c r="BP512" s="12">
        <v>62.456519999999998</v>
      </c>
      <c r="BQ512" s="12">
        <v>61.36956</v>
      </c>
      <c r="BR512" s="12"/>
      <c r="BS512" s="12"/>
      <c r="BT512" s="12"/>
      <c r="BU512" s="12"/>
      <c r="BV512" s="12"/>
      <c r="BW512" s="12"/>
      <c r="BX512" s="12"/>
      <c r="BY512" s="12"/>
      <c r="BZ512" s="12"/>
      <c r="CA512" s="12"/>
      <c r="CB512" s="12"/>
      <c r="CC512" s="12"/>
      <c r="CD512" s="12"/>
      <c r="CE512" s="12"/>
      <c r="CF512" s="12"/>
      <c r="CG512" s="12"/>
      <c r="CH512" s="12"/>
      <c r="CI512" s="12"/>
      <c r="CJ512" s="12"/>
      <c r="CK512" s="12"/>
      <c r="CL512" s="12"/>
      <c r="CM512" s="12"/>
      <c r="CN512" s="12"/>
      <c r="CO512" s="12"/>
      <c r="CP512" s="12"/>
      <c r="CQ512" s="12"/>
      <c r="CR512" s="12"/>
      <c r="CS512" s="12"/>
      <c r="CT512" s="12"/>
      <c r="CU512" s="12"/>
      <c r="CV512" s="12"/>
      <c r="CW512" s="12"/>
      <c r="CX512" s="12"/>
      <c r="CY512" s="12"/>
      <c r="CZ512" s="12"/>
      <c r="DA512" s="12"/>
      <c r="DB512" s="12"/>
      <c r="DC512" s="12"/>
      <c r="DD512" s="12"/>
      <c r="DH512" s="12"/>
      <c r="DI512" s="12"/>
    </row>
    <row r="513" spans="1:113" x14ac:dyDescent="0.25">
      <c r="A513" s="12" t="s">
        <v>66</v>
      </c>
      <c r="B513" s="12" t="s">
        <v>65</v>
      </c>
      <c r="C513" s="12" t="s">
        <v>65</v>
      </c>
      <c r="D513" s="12" t="s">
        <v>65</v>
      </c>
      <c r="E513" s="12" t="s">
        <v>65</v>
      </c>
      <c r="F513" s="12" t="s">
        <v>65</v>
      </c>
      <c r="G513" s="12" t="s">
        <v>112</v>
      </c>
      <c r="H513" s="12" t="s">
        <v>157</v>
      </c>
      <c r="I513" s="12" t="s">
        <v>127</v>
      </c>
      <c r="J513" s="31">
        <v>42598</v>
      </c>
      <c r="K513" s="12">
        <v>16</v>
      </c>
      <c r="L513" s="12">
        <v>19</v>
      </c>
      <c r="M513" s="12">
        <v>26</v>
      </c>
      <c r="N513" s="12">
        <v>26</v>
      </c>
      <c r="O513" s="12">
        <v>27</v>
      </c>
      <c r="P513" s="12">
        <v>27</v>
      </c>
      <c r="Q513" s="12">
        <v>1</v>
      </c>
      <c r="R513" s="12">
        <v>0</v>
      </c>
      <c r="S513" s="12">
        <v>1</v>
      </c>
      <c r="T513" s="12">
        <v>1</v>
      </c>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v>61.25</v>
      </c>
      <c r="AU513" s="12">
        <v>60.846150000000002</v>
      </c>
      <c r="AV513" s="12">
        <v>60.23077</v>
      </c>
      <c r="AW513" s="12">
        <v>59.846150000000002</v>
      </c>
      <c r="AX513" s="12">
        <v>59.326920000000001</v>
      </c>
      <c r="AY513" s="12">
        <v>58.903849999999998</v>
      </c>
      <c r="AZ513" s="12">
        <v>58.673079999999999</v>
      </c>
      <c r="BA513" s="12">
        <v>59.423079999999999</v>
      </c>
      <c r="BB513" s="12">
        <v>61.038460000000001</v>
      </c>
      <c r="BC513" s="12">
        <v>63.884619999999998</v>
      </c>
      <c r="BD513" s="12">
        <v>67.615390000000005</v>
      </c>
      <c r="BE513" s="12">
        <v>71.442310000000006</v>
      </c>
      <c r="BF513" s="12">
        <v>75.115390000000005</v>
      </c>
      <c r="BG513" s="12">
        <v>78.288460000000001</v>
      </c>
      <c r="BH513" s="12">
        <v>79.711539999999999</v>
      </c>
      <c r="BI513" s="12">
        <v>80.461539999999999</v>
      </c>
      <c r="BJ513" s="12">
        <v>80.634609999999995</v>
      </c>
      <c r="BK513" s="12">
        <v>79.788460000000001</v>
      </c>
      <c r="BL513" s="12">
        <v>76.730770000000007</v>
      </c>
      <c r="BM513" s="12">
        <v>71.923079999999999</v>
      </c>
      <c r="BN513" s="12">
        <v>68.019229999999993</v>
      </c>
      <c r="BO513" s="12">
        <v>65.673079999999999</v>
      </c>
      <c r="BP513" s="12">
        <v>64.384609999999995</v>
      </c>
      <c r="BQ513" s="12">
        <v>63.461539999999999</v>
      </c>
      <c r="BR513" s="12"/>
      <c r="BS513" s="12"/>
      <c r="BT513" s="12"/>
      <c r="BU513" s="12"/>
      <c r="BV513" s="12"/>
      <c r="BW513" s="12"/>
      <c r="BX513" s="12"/>
      <c r="BY513" s="12"/>
      <c r="BZ513" s="12"/>
      <c r="CA513" s="12"/>
      <c r="CB513" s="12"/>
      <c r="CC513" s="12"/>
      <c r="CD513" s="12"/>
      <c r="CE513" s="12"/>
      <c r="CF513" s="12"/>
      <c r="CG513" s="12"/>
      <c r="CH513" s="12"/>
      <c r="CI513" s="12"/>
      <c r="CJ513" s="12"/>
      <c r="CK513" s="12"/>
      <c r="CL513" s="12"/>
      <c r="CM513" s="12"/>
      <c r="CN513" s="12"/>
      <c r="CO513" s="12"/>
      <c r="CP513" s="12"/>
      <c r="CQ513" s="12"/>
      <c r="CR513" s="12"/>
      <c r="CS513" s="12"/>
      <c r="CT513" s="12"/>
      <c r="CU513" s="12"/>
      <c r="CV513" s="12"/>
      <c r="CW513" s="12"/>
      <c r="CX513" s="12"/>
      <c r="CY513" s="12"/>
      <c r="CZ513" s="12"/>
      <c r="DA513" s="12"/>
      <c r="DB513" s="12"/>
      <c r="DC513" s="12"/>
      <c r="DD513" s="12"/>
      <c r="DH513" s="12"/>
      <c r="DI513" s="12"/>
    </row>
    <row r="514" spans="1:113" x14ac:dyDescent="0.25">
      <c r="A514" s="12" t="s">
        <v>66</v>
      </c>
      <c r="B514" s="12" t="s">
        <v>65</v>
      </c>
      <c r="C514" s="12" t="s">
        <v>65</v>
      </c>
      <c r="D514" s="12" t="s">
        <v>65</v>
      </c>
      <c r="E514" s="12" t="s">
        <v>65</v>
      </c>
      <c r="F514" s="12" t="s">
        <v>65</v>
      </c>
      <c r="G514" s="12" t="s">
        <v>112</v>
      </c>
      <c r="H514" s="12" t="s">
        <v>157</v>
      </c>
      <c r="I514" s="12" t="s">
        <v>127</v>
      </c>
      <c r="J514" s="31">
        <v>42599</v>
      </c>
      <c r="K514" s="12">
        <v>16</v>
      </c>
      <c r="L514" s="12">
        <v>19</v>
      </c>
      <c r="M514" s="12">
        <v>26</v>
      </c>
      <c r="N514" s="12">
        <v>26</v>
      </c>
      <c r="O514" s="12">
        <v>27</v>
      </c>
      <c r="P514" s="12">
        <v>27</v>
      </c>
      <c r="Q514" s="12">
        <v>1</v>
      </c>
      <c r="R514" s="12">
        <v>0</v>
      </c>
      <c r="S514" s="12">
        <v>1</v>
      </c>
      <c r="T514" s="12">
        <v>1</v>
      </c>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v>62.846150000000002</v>
      </c>
      <c r="AU514" s="12">
        <v>62.01923</v>
      </c>
      <c r="AV514" s="12">
        <v>61.211539999999999</v>
      </c>
      <c r="AW514" s="12">
        <v>60.73077</v>
      </c>
      <c r="AX514" s="12">
        <v>60.346150000000002</v>
      </c>
      <c r="AY514" s="12">
        <v>60.076920000000001</v>
      </c>
      <c r="AZ514" s="12">
        <v>60.192309999999999</v>
      </c>
      <c r="BA514" s="12">
        <v>60.903849999999998</v>
      </c>
      <c r="BB514" s="12">
        <v>63.51923</v>
      </c>
      <c r="BC514" s="12">
        <v>66.634609999999995</v>
      </c>
      <c r="BD514" s="12">
        <v>71.153850000000006</v>
      </c>
      <c r="BE514" s="12">
        <v>74.942310000000006</v>
      </c>
      <c r="BF514" s="12">
        <v>77.923079999999999</v>
      </c>
      <c r="BG514" s="12">
        <v>79.884609999999995</v>
      </c>
      <c r="BH514" s="12">
        <v>81.057689999999994</v>
      </c>
      <c r="BI514" s="12">
        <v>81.942310000000006</v>
      </c>
      <c r="BJ514" s="12">
        <v>81.596149999999994</v>
      </c>
      <c r="BK514" s="12">
        <v>80.096149999999994</v>
      </c>
      <c r="BL514" s="12">
        <v>77.326920000000001</v>
      </c>
      <c r="BM514" s="12">
        <v>73.057689999999994</v>
      </c>
      <c r="BN514" s="12">
        <v>69.096149999999994</v>
      </c>
      <c r="BO514" s="12">
        <v>66.826920000000001</v>
      </c>
      <c r="BP514" s="12">
        <v>65.653850000000006</v>
      </c>
      <c r="BQ514" s="12">
        <v>64.288460000000001</v>
      </c>
      <c r="BR514" s="12"/>
      <c r="BS514" s="12"/>
      <c r="BT514" s="12"/>
      <c r="BU514" s="12"/>
      <c r="BV514" s="12"/>
      <c r="BW514" s="12"/>
      <c r="BX514" s="12"/>
      <c r="BY514" s="12"/>
      <c r="BZ514" s="12"/>
      <c r="CA514" s="12"/>
      <c r="CB514" s="12"/>
      <c r="CC514" s="12"/>
      <c r="CD514" s="12"/>
      <c r="CE514" s="12"/>
      <c r="CF514" s="12"/>
      <c r="CG514" s="12"/>
      <c r="CH514" s="12"/>
      <c r="CI514" s="12"/>
      <c r="CJ514" s="12"/>
      <c r="CK514" s="12"/>
      <c r="CL514" s="12"/>
      <c r="CM514" s="12"/>
      <c r="CN514" s="12"/>
      <c r="CO514" s="12"/>
      <c r="CP514" s="12"/>
      <c r="CQ514" s="12"/>
      <c r="CR514" s="12"/>
      <c r="CS514" s="12"/>
      <c r="CT514" s="12"/>
      <c r="CU514" s="12"/>
      <c r="CV514" s="12"/>
      <c r="CW514" s="12"/>
      <c r="CX514" s="12"/>
      <c r="CY514" s="12"/>
      <c r="CZ514" s="12"/>
      <c r="DA514" s="12"/>
      <c r="DB514" s="12"/>
      <c r="DC514" s="12"/>
      <c r="DD514" s="12"/>
      <c r="DH514" s="12"/>
      <c r="DI514" s="12"/>
    </row>
    <row r="515" spans="1:113" x14ac:dyDescent="0.25">
      <c r="A515" s="12" t="s">
        <v>66</v>
      </c>
      <c r="B515" s="12" t="s">
        <v>65</v>
      </c>
      <c r="C515" s="12" t="s">
        <v>65</v>
      </c>
      <c r="D515" s="12" t="s">
        <v>65</v>
      </c>
      <c r="E515" s="12" t="s">
        <v>65</v>
      </c>
      <c r="F515" s="12" t="s">
        <v>65</v>
      </c>
      <c r="G515" s="12" t="s">
        <v>112</v>
      </c>
      <c r="H515" s="12" t="s">
        <v>157</v>
      </c>
      <c r="I515" s="12" t="s">
        <v>127</v>
      </c>
      <c r="J515" s="31">
        <v>42632</v>
      </c>
      <c r="K515" s="12">
        <v>17</v>
      </c>
      <c r="L515" s="12">
        <v>19</v>
      </c>
      <c r="M515" s="12">
        <v>21</v>
      </c>
      <c r="N515" s="12">
        <v>21</v>
      </c>
      <c r="O515" s="12">
        <v>27</v>
      </c>
      <c r="P515" s="12">
        <v>27</v>
      </c>
      <c r="Q515" s="12">
        <v>1</v>
      </c>
      <c r="R515" s="12">
        <v>0</v>
      </c>
      <c r="S515" s="12">
        <v>0</v>
      </c>
      <c r="T515" s="12">
        <v>1</v>
      </c>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v>69.476190000000003</v>
      </c>
      <c r="AU515" s="12">
        <v>67.738100000000003</v>
      </c>
      <c r="AV515" s="12">
        <v>66.595240000000004</v>
      </c>
      <c r="AW515" s="12">
        <v>65.642859999999999</v>
      </c>
      <c r="AX515" s="12">
        <v>64.928569999999993</v>
      </c>
      <c r="AY515" s="12">
        <v>64</v>
      </c>
      <c r="AZ515" s="12">
        <v>63.547620000000002</v>
      </c>
      <c r="BA515" s="12">
        <v>64.309520000000006</v>
      </c>
      <c r="BB515" s="12">
        <v>68.952380000000005</v>
      </c>
      <c r="BC515" s="12">
        <v>74.285709999999995</v>
      </c>
      <c r="BD515" s="12">
        <v>79.857140000000001</v>
      </c>
      <c r="BE515" s="12">
        <v>84.5</v>
      </c>
      <c r="BF515" s="12">
        <v>87.380949999999999</v>
      </c>
      <c r="BG515" s="12">
        <v>89.523809999999997</v>
      </c>
      <c r="BH515" s="12">
        <v>90.547619999999995</v>
      </c>
      <c r="BI515" s="12">
        <v>91.023809999999997</v>
      </c>
      <c r="BJ515" s="12">
        <v>90.452380000000005</v>
      </c>
      <c r="BK515" s="12">
        <v>87.571430000000007</v>
      </c>
      <c r="BL515" s="12">
        <v>83.119050000000001</v>
      </c>
      <c r="BM515" s="12">
        <v>79.238100000000003</v>
      </c>
      <c r="BN515" s="12">
        <v>76.428569999999993</v>
      </c>
      <c r="BO515" s="12">
        <v>74</v>
      </c>
      <c r="BP515" s="12">
        <v>71.476190000000003</v>
      </c>
      <c r="BQ515" s="12">
        <v>69.714290000000005</v>
      </c>
      <c r="BR515" s="12"/>
      <c r="BS515" s="12"/>
      <c r="BT515" s="12"/>
      <c r="BU515" s="12"/>
      <c r="BV515" s="12"/>
      <c r="BW515" s="12"/>
      <c r="BX515" s="12"/>
      <c r="BY515" s="12"/>
      <c r="BZ515" s="12"/>
      <c r="CA515" s="12"/>
      <c r="CB515" s="12"/>
      <c r="CC515" s="12"/>
      <c r="CD515" s="12"/>
      <c r="CE515" s="12"/>
      <c r="CF515" s="12"/>
      <c r="CG515" s="12"/>
      <c r="CH515" s="12"/>
      <c r="CI515" s="12"/>
      <c r="CJ515" s="12"/>
      <c r="CK515" s="12"/>
      <c r="CL515" s="12"/>
      <c r="CM515" s="12"/>
      <c r="CN515" s="12"/>
      <c r="CO515" s="12"/>
      <c r="CP515" s="12"/>
      <c r="CQ515" s="12"/>
      <c r="CR515" s="12"/>
      <c r="CS515" s="12"/>
      <c r="CT515" s="12"/>
      <c r="CU515" s="12"/>
      <c r="CV515" s="12"/>
      <c r="CW515" s="12"/>
      <c r="CX515" s="12"/>
      <c r="CY515" s="12"/>
      <c r="CZ515" s="12"/>
      <c r="DA515" s="12"/>
      <c r="DB515" s="12"/>
      <c r="DC515" s="12"/>
      <c r="DD515" s="12"/>
      <c r="DH515" s="12"/>
      <c r="DI515" s="12"/>
    </row>
    <row r="516" spans="1:113" x14ac:dyDescent="0.25">
      <c r="A516" s="12" t="s">
        <v>66</v>
      </c>
      <c r="B516" s="12" t="s">
        <v>65</v>
      </c>
      <c r="C516" s="12" t="s">
        <v>65</v>
      </c>
      <c r="D516" s="12" t="s">
        <v>65</v>
      </c>
      <c r="E516" s="12" t="s">
        <v>65</v>
      </c>
      <c r="F516" s="12" t="s">
        <v>65</v>
      </c>
      <c r="G516" s="12" t="s">
        <v>112</v>
      </c>
      <c r="H516" s="12" t="s">
        <v>157</v>
      </c>
      <c r="I516" s="12" t="s">
        <v>127</v>
      </c>
      <c r="J516" s="31">
        <v>42639</v>
      </c>
      <c r="K516" s="12">
        <v>17</v>
      </c>
      <c r="L516" s="12">
        <v>19</v>
      </c>
      <c r="M516" s="12">
        <v>26</v>
      </c>
      <c r="N516" s="12">
        <v>26</v>
      </c>
      <c r="O516" s="12">
        <v>27</v>
      </c>
      <c r="P516" s="12">
        <v>27</v>
      </c>
      <c r="Q516" s="12">
        <v>1</v>
      </c>
      <c r="R516" s="12">
        <v>0</v>
      </c>
      <c r="S516" s="12">
        <v>0</v>
      </c>
      <c r="T516" s="12">
        <v>1</v>
      </c>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v>69.480770000000007</v>
      </c>
      <c r="AU516" s="12">
        <v>68.076920000000001</v>
      </c>
      <c r="AV516" s="12">
        <v>66.826920000000001</v>
      </c>
      <c r="AW516" s="12">
        <v>65.230770000000007</v>
      </c>
      <c r="AX516" s="12">
        <v>64.615390000000005</v>
      </c>
      <c r="AY516" s="12">
        <v>64.442310000000006</v>
      </c>
      <c r="AZ516" s="12">
        <v>64.038460000000001</v>
      </c>
      <c r="BA516" s="12">
        <v>64.788460000000001</v>
      </c>
      <c r="BB516" s="12">
        <v>71.038460000000001</v>
      </c>
      <c r="BC516" s="12">
        <v>77.942310000000006</v>
      </c>
      <c r="BD516" s="12">
        <v>83.307689999999994</v>
      </c>
      <c r="BE516" s="12">
        <v>87.865390000000005</v>
      </c>
      <c r="BF516" s="12">
        <v>91.365390000000005</v>
      </c>
      <c r="BG516" s="12">
        <v>94.057689999999994</v>
      </c>
      <c r="BH516" s="12">
        <v>96.019229999999993</v>
      </c>
      <c r="BI516" s="12">
        <v>95.653850000000006</v>
      </c>
      <c r="BJ516" s="12">
        <v>95.596149999999994</v>
      </c>
      <c r="BK516" s="12">
        <v>93.634609999999995</v>
      </c>
      <c r="BL516" s="12">
        <v>89.019229999999993</v>
      </c>
      <c r="BM516" s="12">
        <v>82.769229999999993</v>
      </c>
      <c r="BN516" s="12">
        <v>78.826920000000001</v>
      </c>
      <c r="BO516" s="12">
        <v>75.826920000000001</v>
      </c>
      <c r="BP516" s="12">
        <v>73.980770000000007</v>
      </c>
      <c r="BQ516" s="12">
        <v>71.403850000000006</v>
      </c>
      <c r="BR516" s="12"/>
      <c r="BS516" s="12"/>
      <c r="BT516" s="12"/>
      <c r="BU516" s="12"/>
      <c r="BV516" s="12"/>
      <c r="BW516" s="12"/>
      <c r="BX516" s="12"/>
      <c r="BY516" s="12"/>
      <c r="BZ516" s="12"/>
      <c r="CA516" s="12"/>
      <c r="CB516" s="12"/>
      <c r="CC516" s="12"/>
      <c r="CD516" s="12"/>
      <c r="CE516" s="12"/>
      <c r="CF516" s="12"/>
      <c r="CG516" s="12"/>
      <c r="CH516" s="12"/>
      <c r="CI516" s="12"/>
      <c r="CJ516" s="12"/>
      <c r="CK516" s="12"/>
      <c r="CL516" s="12"/>
      <c r="CM516" s="12"/>
      <c r="CN516" s="12"/>
      <c r="CO516" s="12"/>
      <c r="CP516" s="12"/>
      <c r="CQ516" s="12"/>
      <c r="CR516" s="12"/>
      <c r="CS516" s="12"/>
      <c r="CT516" s="12"/>
      <c r="CU516" s="12"/>
      <c r="CV516" s="12"/>
      <c r="CW516" s="12"/>
      <c r="CX516" s="12"/>
      <c r="CY516" s="12"/>
      <c r="CZ516" s="12"/>
      <c r="DA516" s="12"/>
      <c r="DB516" s="12"/>
      <c r="DC516" s="12"/>
      <c r="DD516" s="12"/>
      <c r="DH516" s="12"/>
      <c r="DI516" s="12"/>
    </row>
    <row r="517" spans="1:113" x14ac:dyDescent="0.25">
      <c r="A517" s="12" t="s">
        <v>66</v>
      </c>
      <c r="B517" s="12" t="s">
        <v>65</v>
      </c>
      <c r="C517" s="12" t="s">
        <v>65</v>
      </c>
      <c r="D517" s="12" t="s">
        <v>65</v>
      </c>
      <c r="E517" s="12" t="s">
        <v>65</v>
      </c>
      <c r="F517" s="12" t="s">
        <v>65</v>
      </c>
      <c r="G517" s="12" t="s">
        <v>112</v>
      </c>
      <c r="H517" s="12" t="s">
        <v>157</v>
      </c>
      <c r="I517" s="12" t="s">
        <v>127</v>
      </c>
      <c r="J517" s="31">
        <v>42640</v>
      </c>
      <c r="K517" s="12">
        <v>17</v>
      </c>
      <c r="L517" s="12">
        <v>19</v>
      </c>
      <c r="M517" s="12">
        <v>26</v>
      </c>
      <c r="N517" s="12">
        <v>26</v>
      </c>
      <c r="O517" s="12">
        <v>27</v>
      </c>
      <c r="P517" s="12">
        <v>27</v>
      </c>
      <c r="Q517" s="12">
        <v>1</v>
      </c>
      <c r="R517" s="12">
        <v>0</v>
      </c>
      <c r="S517" s="12">
        <v>0</v>
      </c>
      <c r="T517" s="12">
        <v>1</v>
      </c>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v>69.365390000000005</v>
      </c>
      <c r="AU517" s="12">
        <v>68.019229999999993</v>
      </c>
      <c r="AV517" s="12">
        <v>66.826920000000001</v>
      </c>
      <c r="AW517" s="12">
        <v>65.942310000000006</v>
      </c>
      <c r="AX517" s="12">
        <v>64.942310000000006</v>
      </c>
      <c r="AY517" s="12">
        <v>64.211539999999999</v>
      </c>
      <c r="AZ517" s="12">
        <v>63</v>
      </c>
      <c r="BA517" s="12">
        <v>63.73077</v>
      </c>
      <c r="BB517" s="12">
        <v>69.288460000000001</v>
      </c>
      <c r="BC517" s="12">
        <v>75.346149999999994</v>
      </c>
      <c r="BD517" s="12">
        <v>81.384609999999995</v>
      </c>
      <c r="BE517" s="12">
        <v>86.134609999999995</v>
      </c>
      <c r="BF517" s="12">
        <v>88.846149999999994</v>
      </c>
      <c r="BG517" s="12">
        <v>90.865390000000005</v>
      </c>
      <c r="BH517" s="12">
        <v>90.884609999999995</v>
      </c>
      <c r="BI517" s="12">
        <v>90.288460000000001</v>
      </c>
      <c r="BJ517" s="12">
        <v>89.942310000000006</v>
      </c>
      <c r="BK517" s="12">
        <v>87.115390000000005</v>
      </c>
      <c r="BL517" s="12">
        <v>81.826920000000001</v>
      </c>
      <c r="BM517" s="12">
        <v>75.557689999999994</v>
      </c>
      <c r="BN517" s="12">
        <v>72</v>
      </c>
      <c r="BO517" s="12">
        <v>69.75</v>
      </c>
      <c r="BP517" s="12">
        <v>68.038460000000001</v>
      </c>
      <c r="BQ517" s="12">
        <v>66.211539999999999</v>
      </c>
      <c r="BR517" s="12"/>
      <c r="BS517" s="12"/>
      <c r="BT517" s="12"/>
      <c r="BU517" s="12"/>
      <c r="BV517" s="12"/>
      <c r="BW517" s="12"/>
      <c r="BX517" s="12"/>
      <c r="BY517" s="12"/>
      <c r="BZ517" s="12"/>
      <c r="CA517" s="12"/>
      <c r="CB517" s="12"/>
      <c r="CC517" s="12"/>
      <c r="CD517" s="12"/>
      <c r="CE517" s="12"/>
      <c r="CF517" s="12"/>
      <c r="CG517" s="12"/>
      <c r="CH517" s="12"/>
      <c r="CI517" s="12"/>
      <c r="CJ517" s="12"/>
      <c r="CK517" s="12"/>
      <c r="CL517" s="12"/>
      <c r="CM517" s="12"/>
      <c r="CN517" s="12"/>
      <c r="CO517" s="12"/>
      <c r="CP517" s="12"/>
      <c r="CQ517" s="12"/>
      <c r="CR517" s="12"/>
      <c r="CS517" s="12"/>
      <c r="CT517" s="12"/>
      <c r="CU517" s="12"/>
      <c r="CV517" s="12"/>
      <c r="CW517" s="12"/>
      <c r="CX517" s="12"/>
      <c r="CY517" s="12"/>
      <c r="CZ517" s="12"/>
      <c r="DA517" s="12"/>
      <c r="DB517" s="12"/>
      <c r="DC517" s="12"/>
      <c r="DD517" s="12"/>
      <c r="DH517" s="12"/>
      <c r="DI517" s="12"/>
    </row>
    <row r="518" spans="1:113" x14ac:dyDescent="0.25">
      <c r="A518" s="12" t="s">
        <v>66</v>
      </c>
      <c r="B518" s="12" t="s">
        <v>65</v>
      </c>
      <c r="C518" s="12" t="s">
        <v>65</v>
      </c>
      <c r="D518" s="12" t="s">
        <v>65</v>
      </c>
      <c r="E518" s="12" t="s">
        <v>65</v>
      </c>
      <c r="F518" s="12" t="s">
        <v>65</v>
      </c>
      <c r="G518" s="12" t="s">
        <v>112</v>
      </c>
      <c r="H518" s="12" t="s">
        <v>157</v>
      </c>
      <c r="I518" s="12" t="s">
        <v>127</v>
      </c>
      <c r="K518" s="12">
        <v>16</v>
      </c>
      <c r="L518" s="12">
        <v>19</v>
      </c>
      <c r="M518" s="12">
        <v>25</v>
      </c>
      <c r="N518" s="12">
        <v>25</v>
      </c>
      <c r="O518" s="12">
        <v>27</v>
      </c>
      <c r="P518" s="12">
        <v>27</v>
      </c>
      <c r="Q518" s="12">
        <v>1</v>
      </c>
      <c r="R518" s="12">
        <v>0</v>
      </c>
      <c r="S518" s="12">
        <v>1</v>
      </c>
      <c r="T518" s="12">
        <v>1</v>
      </c>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v>64.177689999999998</v>
      </c>
      <c r="AU518" s="12">
        <v>63.222560000000001</v>
      </c>
      <c r="AV518" s="12">
        <v>62.233849999999997</v>
      </c>
      <c r="AW518" s="12">
        <v>61.532690000000002</v>
      </c>
      <c r="AX518" s="12">
        <v>60.857050000000001</v>
      </c>
      <c r="AY518" s="12">
        <v>60.32103</v>
      </c>
      <c r="AZ518" s="12">
        <v>60.614229999999999</v>
      </c>
      <c r="BA518" s="12">
        <v>62.77628</v>
      </c>
      <c r="BB518" s="12">
        <v>66.409610000000001</v>
      </c>
      <c r="BC518" s="12">
        <v>70.577820000000003</v>
      </c>
      <c r="BD518" s="12">
        <v>75.027690000000007</v>
      </c>
      <c r="BE518" s="12">
        <v>78.902690000000007</v>
      </c>
      <c r="BF518" s="12">
        <v>82.019620000000003</v>
      </c>
      <c r="BG518" s="12">
        <v>84.530640000000005</v>
      </c>
      <c r="BH518" s="12">
        <v>85.798720000000003</v>
      </c>
      <c r="BI518" s="12">
        <v>86.42577</v>
      </c>
      <c r="BJ518" s="12">
        <v>86.295389999999998</v>
      </c>
      <c r="BK518" s="12">
        <v>85.097819999999999</v>
      </c>
      <c r="BL518" s="12">
        <v>82.148840000000007</v>
      </c>
      <c r="BM518" s="12">
        <v>77.713459999999998</v>
      </c>
      <c r="BN518" s="12">
        <v>73.07705</v>
      </c>
      <c r="BO518" s="12">
        <v>70.020769999999999</v>
      </c>
      <c r="BP518" s="12">
        <v>67.981160000000003</v>
      </c>
      <c r="BQ518" s="12">
        <v>66.397689999999997</v>
      </c>
      <c r="BR518" s="12"/>
      <c r="BS518" s="12"/>
      <c r="BT518" s="12"/>
      <c r="BU518" s="12"/>
      <c r="BV518" s="12"/>
      <c r="BW518" s="12"/>
      <c r="BX518" s="12"/>
      <c r="BY518" s="12"/>
      <c r="BZ518" s="12"/>
      <c r="CA518" s="12"/>
      <c r="CB518" s="12"/>
      <c r="CC518" s="12"/>
      <c r="CD518" s="12"/>
      <c r="CE518" s="12"/>
      <c r="CF518" s="12"/>
      <c r="CG518" s="12"/>
      <c r="CH518" s="12"/>
      <c r="CI518" s="12"/>
      <c r="CJ518" s="12"/>
      <c r="CK518" s="12"/>
      <c r="CL518" s="12"/>
      <c r="CM518" s="12"/>
      <c r="CN518" s="12"/>
      <c r="CO518" s="12"/>
      <c r="CP518" s="12"/>
      <c r="CQ518" s="12"/>
      <c r="CR518" s="12"/>
      <c r="CS518" s="12"/>
      <c r="CT518" s="12"/>
      <c r="CU518" s="12"/>
      <c r="CV518" s="12"/>
      <c r="CW518" s="12"/>
      <c r="CX518" s="12"/>
      <c r="CY518" s="12"/>
      <c r="CZ518" s="12"/>
      <c r="DA518" s="12"/>
      <c r="DB518" s="12"/>
      <c r="DC518" s="12"/>
      <c r="DD518" s="12"/>
      <c r="DH518" s="12"/>
      <c r="DI518" s="12"/>
    </row>
    <row r="519" spans="1:113" x14ac:dyDescent="0.25">
      <c r="A519" s="12" t="s">
        <v>66</v>
      </c>
      <c r="B519" s="12" t="s">
        <v>65</v>
      </c>
      <c r="C519" s="12" t="s">
        <v>65</v>
      </c>
      <c r="D519" s="12" t="s">
        <v>65</v>
      </c>
      <c r="E519" s="12" t="s">
        <v>65</v>
      </c>
      <c r="F519" s="12" t="s">
        <v>65</v>
      </c>
      <c r="G519" s="12" t="s">
        <v>113</v>
      </c>
      <c r="H519" s="12" t="s">
        <v>156</v>
      </c>
      <c r="I519" s="12" t="s">
        <v>126</v>
      </c>
      <c r="J519" s="31">
        <v>42541</v>
      </c>
      <c r="K519" s="12">
        <v>16</v>
      </c>
      <c r="L519" s="12">
        <v>19</v>
      </c>
      <c r="M519" s="12">
        <v>38</v>
      </c>
      <c r="N519" s="12">
        <v>38</v>
      </c>
      <c r="O519" s="12">
        <v>41</v>
      </c>
      <c r="P519" s="12">
        <v>40</v>
      </c>
      <c r="Q519" s="12">
        <v>1</v>
      </c>
      <c r="R519" s="12">
        <v>0</v>
      </c>
      <c r="S519" s="12">
        <v>1</v>
      </c>
      <c r="T519" s="12">
        <v>0</v>
      </c>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v>67.486840000000001</v>
      </c>
      <c r="AU519" s="12">
        <v>65.789469999999994</v>
      </c>
      <c r="AV519" s="12">
        <v>64.25</v>
      </c>
      <c r="AW519" s="12">
        <v>63.157890000000002</v>
      </c>
      <c r="AX519" s="12">
        <v>62.157890000000002</v>
      </c>
      <c r="AY519" s="12">
        <v>61.171050000000001</v>
      </c>
      <c r="AZ519" s="12">
        <v>61.947369999999999</v>
      </c>
      <c r="BA519" s="12">
        <v>65.75</v>
      </c>
      <c r="BB519" s="12">
        <v>69.88158</v>
      </c>
      <c r="BC519" s="12">
        <v>73.789469999999994</v>
      </c>
      <c r="BD519" s="12">
        <v>77.657899999999998</v>
      </c>
      <c r="BE519" s="12">
        <v>81.039469999999994</v>
      </c>
      <c r="BF519" s="12">
        <v>83.763159999999999</v>
      </c>
      <c r="BG519" s="12">
        <v>86.13158</v>
      </c>
      <c r="BH519" s="12">
        <v>87.789469999999994</v>
      </c>
      <c r="BI519" s="12">
        <v>88.407899999999998</v>
      </c>
      <c r="BJ519" s="12">
        <v>88.473690000000005</v>
      </c>
      <c r="BK519" s="12">
        <v>87.61842</v>
      </c>
      <c r="BL519" s="12">
        <v>85.5</v>
      </c>
      <c r="BM519" s="12">
        <v>81.684209999999993</v>
      </c>
      <c r="BN519" s="12">
        <v>78.144739999999999</v>
      </c>
      <c r="BO519" s="12">
        <v>75.289469999999994</v>
      </c>
      <c r="BP519" s="12">
        <v>72.684209999999993</v>
      </c>
      <c r="BQ519" s="12">
        <v>70.355260000000001</v>
      </c>
      <c r="BR519" s="12"/>
      <c r="BS519" s="12"/>
      <c r="BT519" s="12"/>
      <c r="BU519" s="12"/>
      <c r="BV519" s="12"/>
      <c r="BW519" s="12"/>
      <c r="BX519" s="12"/>
      <c r="BY519" s="12"/>
      <c r="BZ519" s="12"/>
      <c r="CA519" s="12"/>
      <c r="CB519" s="12"/>
      <c r="CC519" s="12"/>
      <c r="CD519" s="12"/>
      <c r="CE519" s="12"/>
      <c r="CF519" s="12"/>
      <c r="CG519" s="12"/>
      <c r="CH519" s="12"/>
      <c r="CI519" s="12"/>
      <c r="CJ519" s="12"/>
      <c r="CK519" s="12"/>
      <c r="CL519" s="12"/>
      <c r="CM519" s="12"/>
      <c r="CN519" s="12"/>
      <c r="CO519" s="12"/>
      <c r="CP519" s="12"/>
      <c r="CQ519" s="12"/>
      <c r="CR519" s="12"/>
      <c r="CS519" s="12"/>
      <c r="CT519" s="12"/>
      <c r="CU519" s="12"/>
      <c r="CV519" s="12"/>
      <c r="CW519" s="12"/>
      <c r="CX519" s="12"/>
      <c r="CY519" s="12"/>
      <c r="CZ519" s="12"/>
      <c r="DA519" s="12"/>
      <c r="DB519" s="12"/>
      <c r="DC519" s="12"/>
      <c r="DD519" s="12"/>
      <c r="DH519" s="12"/>
      <c r="DI519" s="12"/>
    </row>
    <row r="520" spans="1:113" x14ac:dyDescent="0.25">
      <c r="A520" s="12" t="s">
        <v>66</v>
      </c>
      <c r="B520" s="12" t="s">
        <v>65</v>
      </c>
      <c r="C520" s="12" t="s">
        <v>65</v>
      </c>
      <c r="D520" s="12" t="s">
        <v>65</v>
      </c>
      <c r="E520" s="12" t="s">
        <v>65</v>
      </c>
      <c r="F520" s="12" t="s">
        <v>65</v>
      </c>
      <c r="G520" s="12" t="s">
        <v>113</v>
      </c>
      <c r="H520" s="12" t="s">
        <v>156</v>
      </c>
      <c r="I520" s="12" t="s">
        <v>126</v>
      </c>
      <c r="J520" s="31">
        <v>42542</v>
      </c>
      <c r="K520" s="12">
        <v>18</v>
      </c>
      <c r="L520" s="12">
        <v>19</v>
      </c>
      <c r="M520" s="12">
        <v>38</v>
      </c>
      <c r="N520" s="12">
        <v>38</v>
      </c>
      <c r="O520" s="12">
        <v>41</v>
      </c>
      <c r="P520" s="12">
        <v>40</v>
      </c>
      <c r="Q520" s="12">
        <v>1</v>
      </c>
      <c r="R520" s="12">
        <v>0</v>
      </c>
      <c r="S520" s="12">
        <v>1</v>
      </c>
      <c r="T520" s="12">
        <v>0</v>
      </c>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v>69.013159999999999</v>
      </c>
      <c r="AU520" s="12">
        <v>67.513159999999999</v>
      </c>
      <c r="AV520" s="12">
        <v>65.88158</v>
      </c>
      <c r="AW520" s="12">
        <v>64.578950000000006</v>
      </c>
      <c r="AX520" s="12">
        <v>63.092109999999998</v>
      </c>
      <c r="AY520" s="12">
        <v>62.394739999999999</v>
      </c>
      <c r="AZ520" s="12">
        <v>63.473680000000002</v>
      </c>
      <c r="BA520" s="12">
        <v>67.86842</v>
      </c>
      <c r="BB520" s="12">
        <v>71.934209999999993</v>
      </c>
      <c r="BC520" s="12">
        <v>76.013159999999999</v>
      </c>
      <c r="BD520" s="12">
        <v>80.355260000000001</v>
      </c>
      <c r="BE520" s="12">
        <v>84.039469999999994</v>
      </c>
      <c r="BF520" s="12">
        <v>86.934209999999993</v>
      </c>
      <c r="BG520" s="12">
        <v>89.157899999999998</v>
      </c>
      <c r="BH520" s="12">
        <v>91.013159999999999</v>
      </c>
      <c r="BI520" s="12">
        <v>91.828950000000006</v>
      </c>
      <c r="BJ520" s="12">
        <v>91.236840000000001</v>
      </c>
      <c r="BK520" s="12">
        <v>90.25</v>
      </c>
      <c r="BL520" s="12">
        <v>88.197360000000003</v>
      </c>
      <c r="BM520" s="12">
        <v>84.486840000000001</v>
      </c>
      <c r="BN520" s="12">
        <v>79.434209999999993</v>
      </c>
      <c r="BO520" s="12">
        <v>75.776309999999995</v>
      </c>
      <c r="BP520" s="12">
        <v>73.276309999999995</v>
      </c>
      <c r="BQ520" s="12">
        <v>70.828950000000006</v>
      </c>
      <c r="BR520" s="12"/>
      <c r="BS520" s="12"/>
      <c r="BT520" s="12"/>
      <c r="BU520" s="12"/>
      <c r="BV520" s="12"/>
      <c r="BW520" s="12"/>
      <c r="BX520" s="12"/>
      <c r="BY520" s="12"/>
      <c r="BZ520" s="12"/>
      <c r="CA520" s="12"/>
      <c r="CB520" s="12"/>
      <c r="CC520" s="12"/>
      <c r="CD520" s="12"/>
      <c r="CE520" s="12"/>
      <c r="CF520" s="12"/>
      <c r="CG520" s="12"/>
      <c r="CH520" s="12"/>
      <c r="CI520" s="12"/>
      <c r="CJ520" s="12"/>
      <c r="CK520" s="12"/>
      <c r="CL520" s="12"/>
      <c r="CM520" s="12"/>
      <c r="CN520" s="12"/>
      <c r="CO520" s="12"/>
      <c r="CP520" s="12"/>
      <c r="CQ520" s="12"/>
      <c r="CR520" s="12"/>
      <c r="CS520" s="12"/>
      <c r="CT520" s="12"/>
      <c r="CU520" s="12"/>
      <c r="CV520" s="12"/>
      <c r="CW520" s="12"/>
      <c r="CX520" s="12"/>
      <c r="CY520" s="12"/>
      <c r="CZ520" s="12"/>
      <c r="DA520" s="12"/>
      <c r="DB520" s="12"/>
      <c r="DC520" s="12"/>
      <c r="DD520" s="12"/>
      <c r="DH520" s="12"/>
      <c r="DI520" s="12"/>
    </row>
    <row r="521" spans="1:113" x14ac:dyDescent="0.25">
      <c r="A521" s="12" t="s">
        <v>66</v>
      </c>
      <c r="B521" s="12" t="s">
        <v>65</v>
      </c>
      <c r="C521" s="12" t="s">
        <v>65</v>
      </c>
      <c r="D521" s="12" t="s">
        <v>65</v>
      </c>
      <c r="E521" s="12" t="s">
        <v>65</v>
      </c>
      <c r="F521" s="12" t="s">
        <v>65</v>
      </c>
      <c r="G521" s="12" t="s">
        <v>113</v>
      </c>
      <c r="H521" s="12" t="s">
        <v>156</v>
      </c>
      <c r="I521" s="12" t="s">
        <v>126</v>
      </c>
      <c r="J521" s="31">
        <v>42543</v>
      </c>
      <c r="K521" s="12">
        <v>18</v>
      </c>
      <c r="L521" s="12">
        <v>19</v>
      </c>
      <c r="M521" s="12">
        <v>37</v>
      </c>
      <c r="N521" s="12">
        <v>37</v>
      </c>
      <c r="O521" s="12">
        <v>41</v>
      </c>
      <c r="P521" s="12">
        <v>40</v>
      </c>
      <c r="Q521" s="12">
        <v>1</v>
      </c>
      <c r="R521" s="12">
        <v>0</v>
      </c>
      <c r="S521" s="12">
        <v>1</v>
      </c>
      <c r="T521" s="12">
        <v>0</v>
      </c>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v>68.851349999999996</v>
      </c>
      <c r="AU521" s="12">
        <v>67.175669999999997</v>
      </c>
      <c r="AV521" s="12">
        <v>66.229730000000004</v>
      </c>
      <c r="AW521" s="12">
        <v>64.4054</v>
      </c>
      <c r="AX521" s="12">
        <v>63</v>
      </c>
      <c r="AY521" s="12">
        <v>61.83784</v>
      </c>
      <c r="AZ521" s="12">
        <v>62.986490000000003</v>
      </c>
      <c r="BA521" s="12">
        <v>66.054050000000004</v>
      </c>
      <c r="BB521" s="12">
        <v>69.297290000000004</v>
      </c>
      <c r="BC521" s="12">
        <v>72.729730000000004</v>
      </c>
      <c r="BD521" s="12">
        <v>75.716220000000007</v>
      </c>
      <c r="BE521" s="12">
        <v>78.486490000000003</v>
      </c>
      <c r="BF521" s="12">
        <v>81</v>
      </c>
      <c r="BG521" s="12">
        <v>83.148650000000004</v>
      </c>
      <c r="BH521" s="12">
        <v>84.621619999999993</v>
      </c>
      <c r="BI521" s="12">
        <v>85.013509999999997</v>
      </c>
      <c r="BJ521" s="12">
        <v>84.878380000000007</v>
      </c>
      <c r="BK521" s="12">
        <v>83.9054</v>
      </c>
      <c r="BL521" s="12">
        <v>81.66216</v>
      </c>
      <c r="BM521" s="12">
        <v>78.527019999999993</v>
      </c>
      <c r="BN521" s="12">
        <v>74.445949999999996</v>
      </c>
      <c r="BO521" s="12">
        <v>71.324330000000003</v>
      </c>
      <c r="BP521" s="12">
        <v>68.864869999999996</v>
      </c>
      <c r="BQ521" s="12">
        <v>66.851349999999996</v>
      </c>
      <c r="BR521" s="12"/>
      <c r="BS521" s="12"/>
      <c r="BT521" s="12"/>
      <c r="BU521" s="12"/>
      <c r="BV521" s="12"/>
      <c r="BW521" s="12"/>
      <c r="BX521" s="12"/>
      <c r="BY521" s="12"/>
      <c r="BZ521" s="12"/>
      <c r="CA521" s="12"/>
      <c r="CB521" s="12"/>
      <c r="CC521" s="12"/>
      <c r="CD521" s="12"/>
      <c r="CE521" s="12"/>
      <c r="CF521" s="12"/>
      <c r="CG521" s="12"/>
      <c r="CH521" s="12"/>
      <c r="CI521" s="12"/>
      <c r="CJ521" s="12"/>
      <c r="CK521" s="12"/>
      <c r="CL521" s="12"/>
      <c r="CM521" s="12"/>
      <c r="CN521" s="12"/>
      <c r="CO521" s="12"/>
      <c r="CP521" s="12"/>
      <c r="CQ521" s="12"/>
      <c r="CR521" s="12"/>
      <c r="CS521" s="12"/>
      <c r="CT521" s="12"/>
      <c r="CU521" s="12"/>
      <c r="CV521" s="12"/>
      <c r="CW521" s="12"/>
      <c r="CX521" s="12"/>
      <c r="CY521" s="12"/>
      <c r="CZ521" s="12"/>
      <c r="DA521" s="12"/>
      <c r="DB521" s="12"/>
      <c r="DC521" s="12"/>
      <c r="DD521" s="12"/>
      <c r="DH521" s="12"/>
      <c r="DI521" s="12"/>
    </row>
    <row r="522" spans="1:113" x14ac:dyDescent="0.25">
      <c r="A522" s="12" t="s">
        <v>66</v>
      </c>
      <c r="B522" s="12" t="s">
        <v>65</v>
      </c>
      <c r="C522" s="12" t="s">
        <v>65</v>
      </c>
      <c r="D522" s="12" t="s">
        <v>65</v>
      </c>
      <c r="E522" s="12" t="s">
        <v>65</v>
      </c>
      <c r="F522" s="12" t="s">
        <v>65</v>
      </c>
      <c r="G522" s="12" t="s">
        <v>113</v>
      </c>
      <c r="H522" s="12" t="s">
        <v>156</v>
      </c>
      <c r="I522" s="12" t="s">
        <v>126</v>
      </c>
      <c r="J522" s="31">
        <v>42548</v>
      </c>
      <c r="K522" s="12">
        <v>16</v>
      </c>
      <c r="L522" s="12">
        <v>19</v>
      </c>
      <c r="M522" s="12">
        <v>38</v>
      </c>
      <c r="N522" s="12">
        <v>38</v>
      </c>
      <c r="O522" s="12">
        <v>41</v>
      </c>
      <c r="P522" s="12">
        <v>40</v>
      </c>
      <c r="Q522" s="12">
        <v>1</v>
      </c>
      <c r="R522" s="12">
        <v>0</v>
      </c>
      <c r="S522" s="12">
        <v>1</v>
      </c>
      <c r="T522" s="12">
        <v>0</v>
      </c>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v>70.921049999999994</v>
      </c>
      <c r="AU522" s="12">
        <v>69.092100000000002</v>
      </c>
      <c r="AV522" s="12">
        <v>67.460530000000006</v>
      </c>
      <c r="AW522" s="12">
        <v>66.157899999999998</v>
      </c>
      <c r="AX522" s="12">
        <v>65</v>
      </c>
      <c r="AY522" s="12">
        <v>64.039469999999994</v>
      </c>
      <c r="AZ522" s="12">
        <v>64.973690000000005</v>
      </c>
      <c r="BA522" s="12">
        <v>68.88158</v>
      </c>
      <c r="BB522" s="12">
        <v>72.894739999999999</v>
      </c>
      <c r="BC522" s="12">
        <v>76.842100000000002</v>
      </c>
      <c r="BD522" s="12">
        <v>80.986840000000001</v>
      </c>
      <c r="BE522" s="12">
        <v>84.802639999999997</v>
      </c>
      <c r="BF522" s="12">
        <v>88.078950000000006</v>
      </c>
      <c r="BG522" s="12">
        <v>90.75</v>
      </c>
      <c r="BH522" s="12">
        <v>92.5</v>
      </c>
      <c r="BI522" s="12">
        <v>93.552639999999997</v>
      </c>
      <c r="BJ522" s="12">
        <v>92.921049999999994</v>
      </c>
      <c r="BK522" s="12">
        <v>92.526309999999995</v>
      </c>
      <c r="BL522" s="12">
        <v>90.802639999999997</v>
      </c>
      <c r="BM522" s="12">
        <v>87.539469999999994</v>
      </c>
      <c r="BN522" s="12">
        <v>83.039469999999994</v>
      </c>
      <c r="BO522" s="12">
        <v>79.592100000000002</v>
      </c>
      <c r="BP522" s="12">
        <v>76.907899999999998</v>
      </c>
      <c r="BQ522" s="12">
        <v>74.736840000000001</v>
      </c>
      <c r="BR522" s="12"/>
      <c r="BS522" s="12"/>
      <c r="BT522" s="12"/>
      <c r="BU522" s="12"/>
      <c r="BV522" s="12"/>
      <c r="BW522" s="12"/>
      <c r="BX522" s="12"/>
      <c r="BY522" s="12"/>
      <c r="BZ522" s="12"/>
      <c r="CA522" s="12"/>
      <c r="CB522" s="12"/>
      <c r="CC522" s="12"/>
      <c r="CD522" s="12"/>
      <c r="CE522" s="12"/>
      <c r="CF522" s="12"/>
      <c r="CG522" s="12"/>
      <c r="CH522" s="12"/>
      <c r="CI522" s="12"/>
      <c r="CJ522" s="12"/>
      <c r="CK522" s="12"/>
      <c r="CL522" s="12"/>
      <c r="CM522" s="12"/>
      <c r="CN522" s="12"/>
      <c r="CO522" s="12"/>
      <c r="CP522" s="12"/>
      <c r="CQ522" s="12"/>
      <c r="CR522" s="12"/>
      <c r="CS522" s="12"/>
      <c r="CT522" s="12"/>
      <c r="CU522" s="12"/>
      <c r="CV522" s="12"/>
      <c r="CW522" s="12"/>
      <c r="CX522" s="12"/>
      <c r="CY522" s="12"/>
      <c r="CZ522" s="12"/>
      <c r="DA522" s="12"/>
      <c r="DB522" s="12"/>
      <c r="DC522" s="12"/>
      <c r="DD522" s="12"/>
      <c r="DH522" s="12"/>
      <c r="DI522" s="12"/>
    </row>
    <row r="523" spans="1:113" x14ac:dyDescent="0.25">
      <c r="A523" s="12" t="s">
        <v>66</v>
      </c>
      <c r="B523" s="12" t="s">
        <v>65</v>
      </c>
      <c r="C523" s="12" t="s">
        <v>65</v>
      </c>
      <c r="D523" s="12" t="s">
        <v>65</v>
      </c>
      <c r="E523" s="12" t="s">
        <v>65</v>
      </c>
      <c r="F523" s="12" t="s">
        <v>65</v>
      </c>
      <c r="G523" s="12" t="s">
        <v>113</v>
      </c>
      <c r="H523" s="12" t="s">
        <v>156</v>
      </c>
      <c r="I523" s="12" t="s">
        <v>126</v>
      </c>
      <c r="J523" s="31">
        <v>42549</v>
      </c>
      <c r="K523" s="12">
        <v>16</v>
      </c>
      <c r="L523" s="12">
        <v>19</v>
      </c>
      <c r="M523" s="12">
        <v>38</v>
      </c>
      <c r="N523" s="12">
        <v>38</v>
      </c>
      <c r="O523" s="12">
        <v>41</v>
      </c>
      <c r="P523" s="12">
        <v>40</v>
      </c>
      <c r="Q523" s="12">
        <v>1</v>
      </c>
      <c r="R523" s="12">
        <v>0</v>
      </c>
      <c r="S523" s="12">
        <v>1</v>
      </c>
      <c r="T523" s="12">
        <v>0</v>
      </c>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v>73.065790000000007</v>
      </c>
      <c r="AU523" s="12">
        <v>71.36842</v>
      </c>
      <c r="AV523" s="12">
        <v>70.13158</v>
      </c>
      <c r="AW523" s="12">
        <v>68.539469999999994</v>
      </c>
      <c r="AX523" s="12">
        <v>67.171049999999994</v>
      </c>
      <c r="AY523" s="12">
        <v>65.934209999999993</v>
      </c>
      <c r="AZ523" s="12">
        <v>66.236840000000001</v>
      </c>
      <c r="BA523" s="12">
        <v>69.447360000000003</v>
      </c>
      <c r="BB523" s="12">
        <v>73.513159999999999</v>
      </c>
      <c r="BC523" s="12">
        <v>77.644739999999999</v>
      </c>
      <c r="BD523" s="12">
        <v>80.960530000000006</v>
      </c>
      <c r="BE523" s="12">
        <v>84.171049999999994</v>
      </c>
      <c r="BF523" s="12">
        <v>87.394739999999999</v>
      </c>
      <c r="BG523" s="12">
        <v>89.934209999999993</v>
      </c>
      <c r="BH523" s="12">
        <v>91.407899999999998</v>
      </c>
      <c r="BI523" s="12">
        <v>91.828950000000006</v>
      </c>
      <c r="BJ523" s="12">
        <v>91.342100000000002</v>
      </c>
      <c r="BK523" s="12">
        <v>89.828950000000006</v>
      </c>
      <c r="BL523" s="12">
        <v>87.86842</v>
      </c>
      <c r="BM523" s="12">
        <v>84.565790000000007</v>
      </c>
      <c r="BN523" s="12">
        <v>80.052639999999997</v>
      </c>
      <c r="BO523" s="12">
        <v>76.684209999999993</v>
      </c>
      <c r="BP523" s="12">
        <v>74.184209999999993</v>
      </c>
      <c r="BQ523" s="12">
        <v>72.092100000000002</v>
      </c>
      <c r="BR523" s="12"/>
      <c r="BS523" s="12"/>
      <c r="BT523" s="12"/>
      <c r="BU523" s="12"/>
      <c r="BV523" s="12"/>
      <c r="BW523" s="12"/>
      <c r="BX523" s="12"/>
      <c r="BY523" s="12"/>
      <c r="BZ523" s="12"/>
      <c r="CA523" s="12"/>
      <c r="CB523" s="12"/>
      <c r="CC523" s="12"/>
      <c r="CD523" s="12"/>
      <c r="CE523" s="12"/>
      <c r="CF523" s="12"/>
      <c r="CG523" s="12"/>
      <c r="CH523" s="12"/>
      <c r="CI523" s="12"/>
      <c r="CJ523" s="12"/>
      <c r="CK523" s="12"/>
      <c r="CL523" s="12"/>
      <c r="CM523" s="12"/>
      <c r="CN523" s="12"/>
      <c r="CO523" s="12"/>
      <c r="CP523" s="12"/>
      <c r="CQ523" s="12"/>
      <c r="CR523" s="12"/>
      <c r="CS523" s="12"/>
      <c r="CT523" s="12"/>
      <c r="CU523" s="12"/>
      <c r="CV523" s="12"/>
      <c r="CW523" s="12"/>
      <c r="CX523" s="12"/>
      <c r="CY523" s="12"/>
      <c r="CZ523" s="12"/>
      <c r="DA523" s="12"/>
      <c r="DB523" s="12"/>
      <c r="DC523" s="12"/>
      <c r="DD523" s="12"/>
      <c r="DH523" s="12"/>
      <c r="DI523" s="12"/>
    </row>
    <row r="524" spans="1:113" x14ac:dyDescent="0.25">
      <c r="A524" s="12" t="s">
        <v>66</v>
      </c>
      <c r="B524" s="12" t="s">
        <v>65</v>
      </c>
      <c r="C524" s="12" t="s">
        <v>65</v>
      </c>
      <c r="D524" s="12" t="s">
        <v>65</v>
      </c>
      <c r="E524" s="12" t="s">
        <v>65</v>
      </c>
      <c r="F524" s="12" t="s">
        <v>65</v>
      </c>
      <c r="G524" s="12" t="s">
        <v>113</v>
      </c>
      <c r="H524" s="12" t="s">
        <v>156</v>
      </c>
      <c r="I524" s="12" t="s">
        <v>126</v>
      </c>
      <c r="J524" s="31">
        <v>42551</v>
      </c>
      <c r="K524" s="12">
        <v>17</v>
      </c>
      <c r="L524" s="12">
        <v>19</v>
      </c>
      <c r="M524" s="12">
        <v>38</v>
      </c>
      <c r="N524" s="12">
        <v>38</v>
      </c>
      <c r="O524" s="12">
        <v>41</v>
      </c>
      <c r="P524" s="12">
        <v>40</v>
      </c>
      <c r="Q524" s="12">
        <v>1</v>
      </c>
      <c r="R524" s="12">
        <v>0</v>
      </c>
      <c r="S524" s="12">
        <v>1</v>
      </c>
      <c r="T524" s="12">
        <v>0</v>
      </c>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v>66.039469999999994</v>
      </c>
      <c r="AU524" s="12">
        <v>64.947360000000003</v>
      </c>
      <c r="AV524" s="12">
        <v>63.86842</v>
      </c>
      <c r="AW524" s="12">
        <v>62.947369999999999</v>
      </c>
      <c r="AX524" s="12">
        <v>61.947369999999999</v>
      </c>
      <c r="AY524" s="12">
        <v>61.25</v>
      </c>
      <c r="AZ524" s="12">
        <v>61.473680000000002</v>
      </c>
      <c r="BA524" s="12">
        <v>64.026309999999995</v>
      </c>
      <c r="BB524" s="12">
        <v>68.013159999999999</v>
      </c>
      <c r="BC524" s="12">
        <v>72.421049999999994</v>
      </c>
      <c r="BD524" s="12">
        <v>76.276309999999995</v>
      </c>
      <c r="BE524" s="12">
        <v>80.289469999999994</v>
      </c>
      <c r="BF524" s="12">
        <v>83.894739999999999</v>
      </c>
      <c r="BG524" s="12">
        <v>86.289469999999994</v>
      </c>
      <c r="BH524" s="12">
        <v>88.197360000000003</v>
      </c>
      <c r="BI524" s="12">
        <v>88.973690000000005</v>
      </c>
      <c r="BJ524" s="12">
        <v>89.421049999999994</v>
      </c>
      <c r="BK524" s="12">
        <v>88.63158</v>
      </c>
      <c r="BL524" s="12">
        <v>86.61842</v>
      </c>
      <c r="BM524" s="12">
        <v>83.342100000000002</v>
      </c>
      <c r="BN524" s="12">
        <v>78.934209999999993</v>
      </c>
      <c r="BO524" s="12">
        <v>75.157899999999998</v>
      </c>
      <c r="BP524" s="12">
        <v>72.684209999999993</v>
      </c>
      <c r="BQ524" s="12">
        <v>70.605260000000001</v>
      </c>
      <c r="BR524" s="12"/>
      <c r="BS524" s="12"/>
      <c r="BT524" s="12"/>
      <c r="BU524" s="12"/>
      <c r="BV524" s="12"/>
      <c r="BW524" s="12"/>
      <c r="BX524" s="12"/>
      <c r="BY524" s="12"/>
      <c r="BZ524" s="12"/>
      <c r="CA524" s="12"/>
      <c r="CB524" s="12"/>
      <c r="CC524" s="12"/>
      <c r="CD524" s="12"/>
      <c r="CE524" s="12"/>
      <c r="CF524" s="12"/>
      <c r="CG524" s="12"/>
      <c r="CH524" s="12"/>
      <c r="CI524" s="12"/>
      <c r="CJ524" s="12"/>
      <c r="CK524" s="12"/>
      <c r="CL524" s="12"/>
      <c r="CM524" s="12"/>
      <c r="CN524" s="12"/>
      <c r="CO524" s="12"/>
      <c r="CP524" s="12"/>
      <c r="CQ524" s="12"/>
      <c r="CR524" s="12"/>
      <c r="CS524" s="12"/>
      <c r="CT524" s="12"/>
      <c r="CU524" s="12"/>
      <c r="CV524" s="12"/>
      <c r="CW524" s="12"/>
      <c r="CX524" s="12"/>
      <c r="CY524" s="12"/>
      <c r="CZ524" s="12"/>
      <c r="DA524" s="12"/>
      <c r="DB524" s="12"/>
      <c r="DC524" s="12"/>
      <c r="DD524" s="12"/>
      <c r="DH524" s="12"/>
      <c r="DI524" s="12"/>
    </row>
    <row r="525" spans="1:113" x14ac:dyDescent="0.25">
      <c r="A525" s="12" t="s">
        <v>66</v>
      </c>
      <c r="B525" s="12" t="s">
        <v>65</v>
      </c>
      <c r="C525" s="12" t="s">
        <v>65</v>
      </c>
      <c r="D525" s="12" t="s">
        <v>65</v>
      </c>
      <c r="E525" s="12" t="s">
        <v>65</v>
      </c>
      <c r="F525" s="12" t="s">
        <v>65</v>
      </c>
      <c r="G525" s="12" t="s">
        <v>113</v>
      </c>
      <c r="H525" s="12" t="s">
        <v>156</v>
      </c>
      <c r="I525" s="12" t="s">
        <v>126</v>
      </c>
      <c r="J525" s="31">
        <v>42565</v>
      </c>
      <c r="K525" s="12">
        <v>18</v>
      </c>
      <c r="L525" s="12">
        <v>19</v>
      </c>
      <c r="M525" s="12">
        <v>39</v>
      </c>
      <c r="N525" s="12">
        <v>39</v>
      </c>
      <c r="O525" s="12">
        <v>42</v>
      </c>
      <c r="P525" s="12">
        <v>41</v>
      </c>
      <c r="Q525" s="12">
        <v>1</v>
      </c>
      <c r="R525" s="12">
        <v>0</v>
      </c>
      <c r="S525" s="12">
        <v>1</v>
      </c>
      <c r="T525" s="12">
        <v>0</v>
      </c>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v>69.871799999999993</v>
      </c>
      <c r="AU525" s="12">
        <v>68.602559999999997</v>
      </c>
      <c r="AV525" s="12">
        <v>67.038460000000001</v>
      </c>
      <c r="AW525" s="12">
        <v>65.961539999999999</v>
      </c>
      <c r="AX525" s="12">
        <v>64.730770000000007</v>
      </c>
      <c r="AY525" s="12">
        <v>63.641030000000001</v>
      </c>
      <c r="AZ525" s="12">
        <v>64.205129999999997</v>
      </c>
      <c r="BA525" s="12">
        <v>67.884609999999995</v>
      </c>
      <c r="BB525" s="12">
        <v>72.205129999999997</v>
      </c>
      <c r="BC525" s="12">
        <v>76.461539999999999</v>
      </c>
      <c r="BD525" s="12">
        <v>80.769229999999993</v>
      </c>
      <c r="BE525" s="12">
        <v>84.064099999999996</v>
      </c>
      <c r="BF525" s="12">
        <v>86.512820000000005</v>
      </c>
      <c r="BG525" s="12">
        <v>88.256410000000002</v>
      </c>
      <c r="BH525" s="12">
        <v>89.346149999999994</v>
      </c>
      <c r="BI525" s="12">
        <v>90.358969999999999</v>
      </c>
      <c r="BJ525" s="12">
        <v>90.461539999999999</v>
      </c>
      <c r="BK525" s="12">
        <v>89.923079999999999</v>
      </c>
      <c r="BL525" s="12">
        <v>87.628200000000007</v>
      </c>
      <c r="BM525" s="12">
        <v>83.628200000000007</v>
      </c>
      <c r="BN525" s="12">
        <v>78.589740000000006</v>
      </c>
      <c r="BO525" s="12">
        <v>74.448719999999994</v>
      </c>
      <c r="BP525" s="12">
        <v>71.743589999999998</v>
      </c>
      <c r="BQ525" s="12">
        <v>69.730770000000007</v>
      </c>
      <c r="BR525" s="12"/>
      <c r="BS525" s="12"/>
      <c r="BT525" s="12"/>
      <c r="BU525" s="12"/>
      <c r="BV525" s="12"/>
      <c r="BW525" s="12"/>
      <c r="BX525" s="12"/>
      <c r="BY525" s="12"/>
      <c r="BZ525" s="12"/>
      <c r="CA525" s="12"/>
      <c r="CB525" s="12"/>
      <c r="CC525" s="12"/>
      <c r="CD525" s="12"/>
      <c r="CE525" s="12"/>
      <c r="CF525" s="12"/>
      <c r="CG525" s="12"/>
      <c r="CH525" s="12"/>
      <c r="CI525" s="12"/>
      <c r="CJ525" s="12"/>
      <c r="CK525" s="12"/>
      <c r="CL525" s="12"/>
      <c r="CM525" s="12"/>
      <c r="CN525" s="12"/>
      <c r="CO525" s="12"/>
      <c r="CP525" s="12"/>
      <c r="CQ525" s="12"/>
      <c r="CR525" s="12"/>
      <c r="CS525" s="12"/>
      <c r="CT525" s="12"/>
      <c r="CU525" s="12"/>
      <c r="CV525" s="12"/>
      <c r="CW525" s="12"/>
      <c r="CX525" s="12"/>
      <c r="CY525" s="12"/>
      <c r="CZ525" s="12"/>
      <c r="DA525" s="12"/>
      <c r="DB525" s="12"/>
      <c r="DC525" s="12"/>
      <c r="DD525" s="12"/>
      <c r="DH525" s="12"/>
      <c r="DI525" s="12"/>
    </row>
    <row r="526" spans="1:113" x14ac:dyDescent="0.25">
      <c r="A526" s="12" t="s">
        <v>66</v>
      </c>
      <c r="B526" s="12" t="s">
        <v>65</v>
      </c>
      <c r="C526" s="12" t="s">
        <v>65</v>
      </c>
      <c r="D526" s="12" t="s">
        <v>65</v>
      </c>
      <c r="E526" s="12" t="s">
        <v>65</v>
      </c>
      <c r="F526" s="12" t="s">
        <v>65</v>
      </c>
      <c r="G526" s="12" t="s">
        <v>113</v>
      </c>
      <c r="H526" s="12" t="s">
        <v>156</v>
      </c>
      <c r="I526" s="12" t="s">
        <v>126</v>
      </c>
      <c r="J526" s="31">
        <v>42576</v>
      </c>
      <c r="K526" s="12">
        <v>16</v>
      </c>
      <c r="L526" s="12">
        <v>19</v>
      </c>
      <c r="M526" s="12">
        <v>39</v>
      </c>
      <c r="N526" s="12">
        <v>39</v>
      </c>
      <c r="O526" s="12">
        <v>42</v>
      </c>
      <c r="P526" s="12">
        <v>41</v>
      </c>
      <c r="Q526" s="12">
        <v>1</v>
      </c>
      <c r="R526" s="12">
        <v>0</v>
      </c>
      <c r="S526" s="12">
        <v>1</v>
      </c>
      <c r="T526" s="12">
        <v>0</v>
      </c>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v>69.384609999999995</v>
      </c>
      <c r="AU526" s="12">
        <v>67.807689999999994</v>
      </c>
      <c r="AV526" s="12">
        <v>66.666659999999993</v>
      </c>
      <c r="AW526" s="12">
        <v>65.102559999999997</v>
      </c>
      <c r="AX526" s="12">
        <v>63.974359999999997</v>
      </c>
      <c r="AY526" s="12">
        <v>62.8718</v>
      </c>
      <c r="AZ526" s="12">
        <v>63.192309999999999</v>
      </c>
      <c r="BA526" s="12">
        <v>65.871799999999993</v>
      </c>
      <c r="BB526" s="12">
        <v>69.384609999999995</v>
      </c>
      <c r="BC526" s="12">
        <v>73.730770000000007</v>
      </c>
      <c r="BD526" s="12">
        <v>77.923079999999999</v>
      </c>
      <c r="BE526" s="12">
        <v>81.756410000000002</v>
      </c>
      <c r="BF526" s="12">
        <v>84.564099999999996</v>
      </c>
      <c r="BG526" s="12">
        <v>86.948719999999994</v>
      </c>
      <c r="BH526" s="12">
        <v>88.756410000000002</v>
      </c>
      <c r="BI526" s="12">
        <v>89.961539999999999</v>
      </c>
      <c r="BJ526" s="12">
        <v>90.282049999999998</v>
      </c>
      <c r="BK526" s="12">
        <v>89.320509999999999</v>
      </c>
      <c r="BL526" s="12">
        <v>87.807689999999994</v>
      </c>
      <c r="BM526" s="12">
        <v>84.512820000000005</v>
      </c>
      <c r="BN526" s="12">
        <v>79.910259999999994</v>
      </c>
      <c r="BO526" s="12">
        <v>76.961539999999999</v>
      </c>
      <c r="BP526" s="12">
        <v>73.987179999999995</v>
      </c>
      <c r="BQ526" s="12">
        <v>71.076920000000001</v>
      </c>
      <c r="BR526" s="12"/>
      <c r="BS526" s="12"/>
      <c r="BT526" s="12"/>
      <c r="BU526" s="12"/>
      <c r="BV526" s="12"/>
      <c r="BW526" s="12"/>
      <c r="BX526" s="12"/>
      <c r="BY526" s="12"/>
      <c r="BZ526" s="12"/>
      <c r="CA526" s="12"/>
      <c r="CB526" s="12"/>
      <c r="CC526" s="12"/>
      <c r="CD526" s="12"/>
      <c r="CE526" s="12"/>
      <c r="CF526" s="12"/>
      <c r="CG526" s="12"/>
      <c r="CH526" s="12"/>
      <c r="CI526" s="12"/>
      <c r="CJ526" s="12"/>
      <c r="CK526" s="12"/>
      <c r="CL526" s="12"/>
      <c r="CM526" s="12"/>
      <c r="CN526" s="12"/>
      <c r="CO526" s="12"/>
      <c r="CP526" s="12"/>
      <c r="CQ526" s="12"/>
      <c r="CR526" s="12"/>
      <c r="CS526" s="12"/>
      <c r="CT526" s="12"/>
      <c r="CU526" s="12"/>
      <c r="CV526" s="12"/>
      <c r="CW526" s="12"/>
      <c r="CX526" s="12"/>
      <c r="CY526" s="12"/>
      <c r="CZ526" s="12"/>
      <c r="DA526" s="12"/>
      <c r="DB526" s="12"/>
      <c r="DC526" s="12"/>
      <c r="DD526" s="12"/>
      <c r="DH526" s="12"/>
      <c r="DI526" s="12"/>
    </row>
    <row r="527" spans="1:113" x14ac:dyDescent="0.25">
      <c r="A527" s="12" t="s">
        <v>66</v>
      </c>
      <c r="B527" s="12" t="s">
        <v>65</v>
      </c>
      <c r="C527" s="12" t="s">
        <v>65</v>
      </c>
      <c r="D527" s="12" t="s">
        <v>65</v>
      </c>
      <c r="E527" s="12" t="s">
        <v>65</v>
      </c>
      <c r="F527" s="12" t="s">
        <v>65</v>
      </c>
      <c r="G527" s="12" t="s">
        <v>113</v>
      </c>
      <c r="H527" s="12" t="s">
        <v>156</v>
      </c>
      <c r="I527" s="12" t="s">
        <v>126</v>
      </c>
      <c r="J527" s="31">
        <v>42578</v>
      </c>
      <c r="K527" s="12">
        <v>16</v>
      </c>
      <c r="L527" s="12">
        <v>19</v>
      </c>
      <c r="M527" s="12">
        <v>39</v>
      </c>
      <c r="N527" s="12">
        <v>39</v>
      </c>
      <c r="O527" s="12">
        <v>42</v>
      </c>
      <c r="P527" s="12">
        <v>41</v>
      </c>
      <c r="Q527" s="12">
        <v>1</v>
      </c>
      <c r="R527" s="12">
        <v>0</v>
      </c>
      <c r="S527" s="12">
        <v>1</v>
      </c>
      <c r="T527" s="12">
        <v>0</v>
      </c>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v>73.461539999999999</v>
      </c>
      <c r="AU527" s="12">
        <v>72.358969999999999</v>
      </c>
      <c r="AV527" s="12">
        <v>70.730770000000007</v>
      </c>
      <c r="AW527" s="12">
        <v>69.076920000000001</v>
      </c>
      <c r="AX527" s="12">
        <v>68.012820000000005</v>
      </c>
      <c r="AY527" s="12">
        <v>67.179490000000001</v>
      </c>
      <c r="AZ527" s="12">
        <v>67.269229999999993</v>
      </c>
      <c r="BA527" s="12">
        <v>69.961539999999999</v>
      </c>
      <c r="BB527" s="12">
        <v>74.551280000000006</v>
      </c>
      <c r="BC527" s="12">
        <v>78.884609999999995</v>
      </c>
      <c r="BD527" s="12">
        <v>83.115390000000005</v>
      </c>
      <c r="BE527" s="12">
        <v>86.910259999999994</v>
      </c>
      <c r="BF527" s="12">
        <v>90.269229999999993</v>
      </c>
      <c r="BG527" s="12">
        <v>92.512820000000005</v>
      </c>
      <c r="BH527" s="12">
        <v>93.923079999999999</v>
      </c>
      <c r="BI527" s="12">
        <v>94.525639999999996</v>
      </c>
      <c r="BJ527" s="12">
        <v>93.961539999999999</v>
      </c>
      <c r="BK527" s="12">
        <v>92.474360000000004</v>
      </c>
      <c r="BL527" s="12">
        <v>90.5</v>
      </c>
      <c r="BM527" s="12">
        <v>86.653850000000006</v>
      </c>
      <c r="BN527" s="12">
        <v>81.653850000000006</v>
      </c>
      <c r="BO527" s="12">
        <v>78.576920000000001</v>
      </c>
      <c r="BP527" s="12">
        <v>75.820509999999999</v>
      </c>
      <c r="BQ527" s="12">
        <v>74</v>
      </c>
      <c r="BR527" s="12"/>
      <c r="BS527" s="12"/>
      <c r="BT527" s="12"/>
      <c r="BU527" s="12"/>
      <c r="BV527" s="12"/>
      <c r="BW527" s="12"/>
      <c r="BX527" s="12"/>
      <c r="BY527" s="12"/>
      <c r="BZ527" s="12"/>
      <c r="CA527" s="12"/>
      <c r="CB527" s="12"/>
      <c r="CC527" s="12"/>
      <c r="CD527" s="12"/>
      <c r="CE527" s="12"/>
      <c r="CF527" s="12"/>
      <c r="CG527" s="12"/>
      <c r="CH527" s="12"/>
      <c r="CI527" s="12"/>
      <c r="CJ527" s="12"/>
      <c r="CK527" s="12"/>
      <c r="CL527" s="12"/>
      <c r="CM527" s="12"/>
      <c r="CN527" s="12"/>
      <c r="CO527" s="12"/>
      <c r="CP527" s="12"/>
      <c r="CQ527" s="12"/>
      <c r="CR527" s="12"/>
      <c r="CS527" s="12"/>
      <c r="CT527" s="12"/>
      <c r="CU527" s="12"/>
      <c r="CV527" s="12"/>
      <c r="CW527" s="12"/>
      <c r="CX527" s="12"/>
      <c r="CY527" s="12"/>
      <c r="CZ527" s="12"/>
      <c r="DA527" s="12"/>
      <c r="DB527" s="12"/>
      <c r="DC527" s="12"/>
      <c r="DD527" s="12"/>
      <c r="DH527" s="12"/>
      <c r="DI527" s="12"/>
    </row>
    <row r="528" spans="1:113" x14ac:dyDescent="0.25">
      <c r="A528" s="12" t="s">
        <v>66</v>
      </c>
      <c r="B528" s="12" t="s">
        <v>65</v>
      </c>
      <c r="C528" s="12" t="s">
        <v>65</v>
      </c>
      <c r="D528" s="12" t="s">
        <v>65</v>
      </c>
      <c r="E528" s="12" t="s">
        <v>65</v>
      </c>
      <c r="F528" s="12" t="s">
        <v>65</v>
      </c>
      <c r="G528" s="12" t="s">
        <v>113</v>
      </c>
      <c r="H528" s="12" t="s">
        <v>156</v>
      </c>
      <c r="I528" s="12" t="s">
        <v>126</v>
      </c>
      <c r="J528" s="31">
        <v>42579</v>
      </c>
      <c r="K528" s="12">
        <v>16</v>
      </c>
      <c r="L528" s="12">
        <v>19</v>
      </c>
      <c r="M528" s="12">
        <v>39</v>
      </c>
      <c r="N528" s="12">
        <v>39</v>
      </c>
      <c r="O528" s="12">
        <v>42</v>
      </c>
      <c r="P528" s="12">
        <v>41</v>
      </c>
      <c r="Q528" s="12">
        <v>1</v>
      </c>
      <c r="R528" s="12">
        <v>0</v>
      </c>
      <c r="S528" s="12">
        <v>1</v>
      </c>
      <c r="T528" s="12">
        <v>0</v>
      </c>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v>72.294870000000003</v>
      </c>
      <c r="AU528" s="12">
        <v>70.461539999999999</v>
      </c>
      <c r="AV528" s="12">
        <v>69.410259999999994</v>
      </c>
      <c r="AW528" s="12">
        <v>68.410259999999994</v>
      </c>
      <c r="AX528" s="12">
        <v>67.282049999999998</v>
      </c>
      <c r="AY528" s="12">
        <v>65.987179999999995</v>
      </c>
      <c r="AZ528" s="12">
        <v>65.602559999999997</v>
      </c>
      <c r="BA528" s="12">
        <v>67.564099999999996</v>
      </c>
      <c r="BB528" s="12">
        <v>71.256410000000002</v>
      </c>
      <c r="BC528" s="12">
        <v>75.320509999999999</v>
      </c>
      <c r="BD528" s="12">
        <v>79.435900000000004</v>
      </c>
      <c r="BE528" s="12">
        <v>83.461539999999999</v>
      </c>
      <c r="BF528" s="12">
        <v>87.025639999999996</v>
      </c>
      <c r="BG528" s="12">
        <v>90.179490000000001</v>
      </c>
      <c r="BH528" s="12">
        <v>91.769229999999993</v>
      </c>
      <c r="BI528" s="12">
        <v>92.448719999999994</v>
      </c>
      <c r="BJ528" s="12">
        <v>92.974360000000004</v>
      </c>
      <c r="BK528" s="12">
        <v>92</v>
      </c>
      <c r="BL528" s="12">
        <v>89.987179999999995</v>
      </c>
      <c r="BM528" s="12">
        <v>85.833340000000007</v>
      </c>
      <c r="BN528" s="12">
        <v>81.128200000000007</v>
      </c>
      <c r="BO528" s="12">
        <v>77.794870000000003</v>
      </c>
      <c r="BP528" s="12">
        <v>75.410259999999994</v>
      </c>
      <c r="BQ528" s="12">
        <v>73.5</v>
      </c>
      <c r="BR528" s="12"/>
      <c r="BS528" s="12"/>
      <c r="BT528" s="12"/>
      <c r="BU528" s="12"/>
      <c r="BV528" s="12"/>
      <c r="BW528" s="12"/>
      <c r="BX528" s="12"/>
      <c r="BY528" s="12"/>
      <c r="BZ528" s="12"/>
      <c r="CA528" s="12"/>
      <c r="CB528" s="12"/>
      <c r="CC528" s="12"/>
      <c r="CD528" s="12"/>
      <c r="CE528" s="12"/>
      <c r="CF528" s="12"/>
      <c r="CG528" s="12"/>
      <c r="CH528" s="12"/>
      <c r="CI528" s="12"/>
      <c r="CJ528" s="12"/>
      <c r="CK528" s="12"/>
      <c r="CL528" s="12"/>
      <c r="CM528" s="12"/>
      <c r="CN528" s="12"/>
      <c r="CO528" s="12"/>
      <c r="CP528" s="12"/>
      <c r="CQ528" s="12"/>
      <c r="CR528" s="12"/>
      <c r="CS528" s="12"/>
      <c r="CT528" s="12"/>
      <c r="CU528" s="12"/>
      <c r="CV528" s="12"/>
      <c r="CW528" s="12"/>
      <c r="CX528" s="12"/>
      <c r="CY528" s="12"/>
      <c r="CZ528" s="12"/>
      <c r="DA528" s="12"/>
      <c r="DB528" s="12"/>
      <c r="DC528" s="12"/>
      <c r="DD528" s="12"/>
      <c r="DH528" s="12"/>
      <c r="DI528" s="12"/>
    </row>
    <row r="529" spans="1:119" x14ac:dyDescent="0.25">
      <c r="A529" s="12" t="s">
        <v>66</v>
      </c>
      <c r="B529" s="12" t="s">
        <v>65</v>
      </c>
      <c r="C529" s="12" t="s">
        <v>65</v>
      </c>
      <c r="D529" s="12" t="s">
        <v>65</v>
      </c>
      <c r="E529" s="12" t="s">
        <v>65</v>
      </c>
      <c r="F529" s="12" t="s">
        <v>65</v>
      </c>
      <c r="G529" s="12" t="s">
        <v>113</v>
      </c>
      <c r="H529" s="12" t="s">
        <v>156</v>
      </c>
      <c r="I529" s="12" t="s">
        <v>126</v>
      </c>
      <c r="J529" s="31">
        <v>42580</v>
      </c>
      <c r="K529" s="12">
        <v>16</v>
      </c>
      <c r="L529" s="12">
        <v>19</v>
      </c>
      <c r="M529" s="12">
        <v>39</v>
      </c>
      <c r="N529" s="12">
        <v>39</v>
      </c>
      <c r="O529" s="12">
        <v>42</v>
      </c>
      <c r="P529" s="12">
        <v>41</v>
      </c>
      <c r="Q529" s="12">
        <v>1</v>
      </c>
      <c r="R529" s="12">
        <v>0</v>
      </c>
      <c r="S529" s="12">
        <v>1</v>
      </c>
      <c r="T529" s="12">
        <v>0</v>
      </c>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v>72.076920000000001</v>
      </c>
      <c r="AU529" s="12">
        <v>70.820509999999999</v>
      </c>
      <c r="AV529" s="12">
        <v>69.064099999999996</v>
      </c>
      <c r="AW529" s="12">
        <v>67.820509999999999</v>
      </c>
      <c r="AX529" s="12">
        <v>66.807689999999994</v>
      </c>
      <c r="AY529" s="12">
        <v>66.025639999999996</v>
      </c>
      <c r="AZ529" s="12">
        <v>65.705129999999997</v>
      </c>
      <c r="BA529" s="12">
        <v>68.358969999999999</v>
      </c>
      <c r="BB529" s="12">
        <v>72.102559999999997</v>
      </c>
      <c r="BC529" s="12">
        <v>76.423079999999999</v>
      </c>
      <c r="BD529" s="12">
        <v>80.538460000000001</v>
      </c>
      <c r="BE529" s="12">
        <v>84</v>
      </c>
      <c r="BF529" s="12">
        <v>87.538460000000001</v>
      </c>
      <c r="BG529" s="12">
        <v>90.269229999999993</v>
      </c>
      <c r="BH529" s="12">
        <v>92.256410000000002</v>
      </c>
      <c r="BI529" s="12">
        <v>93.692310000000006</v>
      </c>
      <c r="BJ529" s="12">
        <v>93.589740000000006</v>
      </c>
      <c r="BK529" s="12">
        <v>92.358969999999999</v>
      </c>
      <c r="BL529" s="12">
        <v>90.051280000000006</v>
      </c>
      <c r="BM529" s="12">
        <v>85.884609999999995</v>
      </c>
      <c r="BN529" s="12">
        <v>81.435900000000004</v>
      </c>
      <c r="BO529" s="12">
        <v>78.474360000000004</v>
      </c>
      <c r="BP529" s="12">
        <v>76.025639999999996</v>
      </c>
      <c r="BQ529" s="12">
        <v>73.987179999999995</v>
      </c>
      <c r="BR529" s="12"/>
      <c r="BS529" s="12"/>
      <c r="BT529" s="12"/>
      <c r="BU529" s="12"/>
      <c r="BV529" s="12"/>
      <c r="BW529" s="12"/>
      <c r="BX529" s="12"/>
      <c r="BY529" s="12"/>
      <c r="BZ529" s="12"/>
      <c r="CA529" s="12"/>
      <c r="CB529" s="12"/>
      <c r="CC529" s="12"/>
      <c r="CD529" s="12"/>
      <c r="CE529" s="12"/>
      <c r="CF529" s="12"/>
      <c r="CG529" s="12"/>
      <c r="CH529" s="12"/>
      <c r="CI529" s="12"/>
      <c r="CJ529" s="12"/>
      <c r="CK529" s="12"/>
      <c r="CL529" s="12"/>
      <c r="CM529" s="12"/>
      <c r="CN529" s="12"/>
      <c r="CO529" s="12"/>
      <c r="CP529" s="12"/>
      <c r="CQ529" s="12"/>
      <c r="CR529" s="12"/>
      <c r="CS529" s="12"/>
      <c r="CT529" s="12"/>
      <c r="CU529" s="12"/>
      <c r="CV529" s="12"/>
      <c r="CW529" s="12"/>
      <c r="CX529" s="12"/>
      <c r="CY529" s="12"/>
      <c r="CZ529" s="12"/>
      <c r="DA529" s="12"/>
      <c r="DB529" s="12"/>
      <c r="DC529" s="12"/>
      <c r="DD529" s="12"/>
      <c r="DH529" s="12"/>
      <c r="DI529" s="12"/>
    </row>
    <row r="530" spans="1:119" x14ac:dyDescent="0.25">
      <c r="A530" s="12" t="s">
        <v>66</v>
      </c>
      <c r="B530" s="12" t="s">
        <v>65</v>
      </c>
      <c r="C530" s="12" t="s">
        <v>65</v>
      </c>
      <c r="D530" s="12" t="s">
        <v>65</v>
      </c>
      <c r="E530" s="12" t="s">
        <v>65</v>
      </c>
      <c r="F530" s="12" t="s">
        <v>65</v>
      </c>
      <c r="G530" s="12" t="s">
        <v>113</v>
      </c>
      <c r="H530" s="12" t="s">
        <v>156</v>
      </c>
      <c r="I530" s="12" t="s">
        <v>126</v>
      </c>
      <c r="J530" s="31">
        <v>42597</v>
      </c>
      <c r="K530" s="12">
        <v>16</v>
      </c>
      <c r="L530" s="12">
        <v>19</v>
      </c>
      <c r="M530" s="12">
        <v>31</v>
      </c>
      <c r="N530" s="12">
        <v>31</v>
      </c>
      <c r="O530" s="12">
        <v>38</v>
      </c>
      <c r="P530" s="12">
        <v>37</v>
      </c>
      <c r="Q530" s="12">
        <v>1</v>
      </c>
      <c r="R530" s="12">
        <v>0</v>
      </c>
      <c r="S530" s="12">
        <v>1</v>
      </c>
      <c r="T530" s="12">
        <v>0</v>
      </c>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v>69.112899999999996</v>
      </c>
      <c r="AU530" s="12">
        <v>67.338710000000006</v>
      </c>
      <c r="AV530" s="12">
        <v>65.935490000000001</v>
      </c>
      <c r="AW530" s="12">
        <v>64.806449999999998</v>
      </c>
      <c r="AX530" s="12">
        <v>63.532260000000001</v>
      </c>
      <c r="AY530" s="12">
        <v>62.725810000000003</v>
      </c>
      <c r="AZ530" s="12">
        <v>62.096780000000003</v>
      </c>
      <c r="BA530" s="12">
        <v>63.790320000000001</v>
      </c>
      <c r="BB530" s="12">
        <v>66.822580000000002</v>
      </c>
      <c r="BC530" s="12">
        <v>70.016130000000004</v>
      </c>
      <c r="BD530" s="12">
        <v>73.74194</v>
      </c>
      <c r="BE530" s="12">
        <v>77.983869999999996</v>
      </c>
      <c r="BF530" s="12">
        <v>81.354839999999996</v>
      </c>
      <c r="BG530" s="12">
        <v>83.903229999999994</v>
      </c>
      <c r="BH530" s="12">
        <v>85.790319999999994</v>
      </c>
      <c r="BI530" s="12">
        <v>87.274190000000004</v>
      </c>
      <c r="BJ530" s="12">
        <v>87.790319999999994</v>
      </c>
      <c r="BK530" s="12">
        <v>87</v>
      </c>
      <c r="BL530" s="12">
        <v>84.935490000000001</v>
      </c>
      <c r="BM530" s="12">
        <v>81</v>
      </c>
      <c r="BN530" s="12">
        <v>76.822580000000002</v>
      </c>
      <c r="BO530" s="12">
        <v>73.580640000000002</v>
      </c>
      <c r="BP530" s="12">
        <v>71.145160000000004</v>
      </c>
      <c r="BQ530" s="12">
        <v>69.306449999999998</v>
      </c>
      <c r="BR530" s="12"/>
      <c r="BS530" s="12"/>
      <c r="BT530" s="12"/>
      <c r="BU530" s="12"/>
      <c r="BV530" s="12"/>
      <c r="BW530" s="12"/>
      <c r="BX530" s="12"/>
      <c r="BY530" s="12"/>
      <c r="BZ530" s="12"/>
      <c r="CA530" s="12"/>
      <c r="CB530" s="12"/>
      <c r="CC530" s="12"/>
      <c r="CD530" s="12"/>
      <c r="CE530" s="12"/>
      <c r="CF530" s="12"/>
      <c r="CG530" s="12"/>
      <c r="CH530" s="12"/>
      <c r="CI530" s="12"/>
      <c r="CJ530" s="12"/>
      <c r="CK530" s="12"/>
      <c r="CL530" s="12"/>
      <c r="CM530" s="12"/>
      <c r="CN530" s="12"/>
      <c r="CO530" s="12"/>
      <c r="CP530" s="12"/>
      <c r="CQ530" s="12"/>
      <c r="CR530" s="12"/>
      <c r="CS530" s="12"/>
      <c r="CT530" s="12"/>
      <c r="CU530" s="12"/>
      <c r="CV530" s="12"/>
      <c r="CW530" s="12"/>
      <c r="CX530" s="12"/>
      <c r="CY530" s="12"/>
      <c r="CZ530" s="12"/>
      <c r="DA530" s="12"/>
      <c r="DB530" s="12"/>
      <c r="DC530" s="12"/>
      <c r="DD530" s="12"/>
      <c r="DH530" s="12"/>
      <c r="DI530" s="12"/>
    </row>
    <row r="531" spans="1:119" x14ac:dyDescent="0.25">
      <c r="A531" s="12" t="s">
        <v>66</v>
      </c>
      <c r="B531" s="12" t="s">
        <v>65</v>
      </c>
      <c r="C531" s="12" t="s">
        <v>65</v>
      </c>
      <c r="D531" s="12" t="s">
        <v>65</v>
      </c>
      <c r="E531" s="12" t="s">
        <v>65</v>
      </c>
      <c r="F531" s="12" t="s">
        <v>65</v>
      </c>
      <c r="G531" s="12" t="s">
        <v>113</v>
      </c>
      <c r="H531" s="12" t="s">
        <v>156</v>
      </c>
      <c r="I531" s="12" t="s">
        <v>126</v>
      </c>
      <c r="J531" s="31">
        <v>42598</v>
      </c>
      <c r="K531" s="12">
        <v>16</v>
      </c>
      <c r="L531" s="12">
        <v>19</v>
      </c>
      <c r="M531" s="12">
        <v>31</v>
      </c>
      <c r="N531" s="12">
        <v>31</v>
      </c>
      <c r="O531" s="12">
        <v>38</v>
      </c>
      <c r="P531" s="12">
        <v>37</v>
      </c>
      <c r="Q531" s="12">
        <v>1</v>
      </c>
      <c r="R531" s="12">
        <v>0</v>
      </c>
      <c r="S531" s="12">
        <v>1</v>
      </c>
      <c r="T531" s="12">
        <v>0</v>
      </c>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v>67.516130000000004</v>
      </c>
      <c r="AU531" s="12">
        <v>66.24194</v>
      </c>
      <c r="AV531" s="12">
        <v>64.903229999999994</v>
      </c>
      <c r="AW531" s="12">
        <v>63.725810000000003</v>
      </c>
      <c r="AX531" s="12">
        <v>62.774189999999997</v>
      </c>
      <c r="AY531" s="12">
        <v>62</v>
      </c>
      <c r="AZ531" s="12">
        <v>61.596780000000003</v>
      </c>
      <c r="BA531" s="12">
        <v>63.693550000000002</v>
      </c>
      <c r="BB531" s="12">
        <v>66.935490000000001</v>
      </c>
      <c r="BC531" s="12">
        <v>70.516130000000004</v>
      </c>
      <c r="BD531" s="12">
        <v>74.193550000000002</v>
      </c>
      <c r="BE531" s="12">
        <v>78.129040000000003</v>
      </c>
      <c r="BF531" s="12">
        <v>81.112899999999996</v>
      </c>
      <c r="BG531" s="12">
        <v>84.290319999999994</v>
      </c>
      <c r="BH531" s="12">
        <v>86.387100000000004</v>
      </c>
      <c r="BI531" s="12">
        <v>88.225809999999996</v>
      </c>
      <c r="BJ531" s="12">
        <v>88.419359999999998</v>
      </c>
      <c r="BK531" s="12">
        <v>87.887100000000004</v>
      </c>
      <c r="BL531" s="12">
        <v>86.145160000000004</v>
      </c>
      <c r="BM531" s="12">
        <v>81.822580000000002</v>
      </c>
      <c r="BN531" s="12">
        <v>77.564509999999999</v>
      </c>
      <c r="BO531" s="12">
        <v>74.822580000000002</v>
      </c>
      <c r="BP531" s="12">
        <v>72.370959999999997</v>
      </c>
      <c r="BQ531" s="12">
        <v>70.983869999999996</v>
      </c>
      <c r="BR531" s="12"/>
      <c r="BS531" s="12"/>
      <c r="BT531" s="12"/>
      <c r="BU531" s="12"/>
      <c r="BV531" s="12"/>
      <c r="BW531" s="12"/>
      <c r="BX531" s="12"/>
      <c r="BY531" s="12"/>
      <c r="BZ531" s="12"/>
      <c r="CA531" s="12"/>
      <c r="CB531" s="12"/>
      <c r="CC531" s="12"/>
      <c r="CD531" s="12"/>
      <c r="CE531" s="12"/>
      <c r="CF531" s="12"/>
      <c r="CG531" s="12"/>
      <c r="CH531" s="12"/>
      <c r="CI531" s="12"/>
      <c r="CJ531" s="12"/>
      <c r="CK531" s="12"/>
      <c r="CL531" s="12"/>
      <c r="CM531" s="12"/>
      <c r="CN531" s="12"/>
      <c r="CO531" s="12"/>
      <c r="CP531" s="12"/>
      <c r="CQ531" s="12"/>
      <c r="CR531" s="12"/>
      <c r="CS531" s="12"/>
      <c r="CT531" s="12"/>
      <c r="CU531" s="12"/>
      <c r="CV531" s="12"/>
      <c r="CW531" s="12"/>
      <c r="CX531" s="12"/>
      <c r="CY531" s="12"/>
      <c r="CZ531" s="12"/>
      <c r="DA531" s="12"/>
      <c r="DB531" s="12"/>
      <c r="DC531" s="12"/>
      <c r="DD531" s="12"/>
      <c r="DH531" s="12"/>
      <c r="DI531" s="12"/>
    </row>
    <row r="532" spans="1:119" x14ac:dyDescent="0.25">
      <c r="A532" s="12" t="s">
        <v>66</v>
      </c>
      <c r="B532" s="12" t="s">
        <v>65</v>
      </c>
      <c r="C532" s="12" t="s">
        <v>65</v>
      </c>
      <c r="D532" s="12" t="s">
        <v>65</v>
      </c>
      <c r="E532" s="12" t="s">
        <v>65</v>
      </c>
      <c r="F532" s="12" t="s">
        <v>65</v>
      </c>
      <c r="G532" s="12" t="s">
        <v>113</v>
      </c>
      <c r="H532" s="12" t="s">
        <v>156</v>
      </c>
      <c r="I532" s="12" t="s">
        <v>126</v>
      </c>
      <c r="J532" s="31">
        <v>42599</v>
      </c>
      <c r="K532" s="12">
        <v>16</v>
      </c>
      <c r="L532" s="12">
        <v>19</v>
      </c>
      <c r="M532" s="12">
        <v>31</v>
      </c>
      <c r="N532" s="12">
        <v>31</v>
      </c>
      <c r="O532" s="12">
        <v>38</v>
      </c>
      <c r="P532" s="12">
        <v>37</v>
      </c>
      <c r="Q532" s="12">
        <v>1</v>
      </c>
      <c r="R532" s="12">
        <v>0</v>
      </c>
      <c r="S532" s="12">
        <v>1</v>
      </c>
      <c r="T532" s="12">
        <v>0</v>
      </c>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v>69.838710000000006</v>
      </c>
      <c r="AU532" s="12">
        <v>68.290319999999994</v>
      </c>
      <c r="AV532" s="12">
        <v>66.612899999999996</v>
      </c>
      <c r="AW532" s="12">
        <v>64.903229999999994</v>
      </c>
      <c r="AX532" s="12">
        <v>63.709679999999999</v>
      </c>
      <c r="AY532" s="12">
        <v>63.161290000000001</v>
      </c>
      <c r="AZ532" s="12">
        <v>62.903219999999997</v>
      </c>
      <c r="BA532" s="12">
        <v>65.032259999999994</v>
      </c>
      <c r="BB532" s="12">
        <v>68.74194</v>
      </c>
      <c r="BC532" s="12">
        <v>72.661289999999994</v>
      </c>
      <c r="BD532" s="12">
        <v>76.838710000000006</v>
      </c>
      <c r="BE532" s="12">
        <v>81.145160000000004</v>
      </c>
      <c r="BF532" s="12">
        <v>84</v>
      </c>
      <c r="BG532" s="12">
        <v>86.322580000000002</v>
      </c>
      <c r="BH532" s="12">
        <v>88.354839999999996</v>
      </c>
      <c r="BI532" s="12">
        <v>89.725809999999996</v>
      </c>
      <c r="BJ532" s="12">
        <v>90.145160000000004</v>
      </c>
      <c r="BK532" s="12">
        <v>89.25806</v>
      </c>
      <c r="BL532" s="12">
        <v>86.580640000000002</v>
      </c>
      <c r="BM532" s="12">
        <v>82.725809999999996</v>
      </c>
      <c r="BN532" s="12">
        <v>78.596770000000006</v>
      </c>
      <c r="BO532" s="12">
        <v>75.387100000000004</v>
      </c>
      <c r="BP532" s="12">
        <v>73.225809999999996</v>
      </c>
      <c r="BQ532" s="12">
        <v>71.112899999999996</v>
      </c>
      <c r="BR532" s="12"/>
      <c r="BS532" s="12"/>
      <c r="BT532" s="12"/>
      <c r="BU532" s="12"/>
      <c r="BV532" s="12"/>
      <c r="BW532" s="12"/>
      <c r="BX532" s="12"/>
      <c r="BY532" s="12"/>
      <c r="BZ532" s="12"/>
      <c r="CA532" s="12"/>
      <c r="CB532" s="12"/>
      <c r="CC532" s="12"/>
      <c r="CD532" s="12"/>
      <c r="CE532" s="12"/>
      <c r="CF532" s="12"/>
      <c r="CG532" s="12"/>
      <c r="CH532" s="12"/>
      <c r="CI532" s="12"/>
      <c r="CJ532" s="12"/>
      <c r="CK532" s="12"/>
      <c r="CL532" s="12"/>
      <c r="CM532" s="12"/>
      <c r="CN532" s="12"/>
      <c r="CO532" s="12"/>
      <c r="CP532" s="12"/>
      <c r="CQ532" s="12"/>
      <c r="CR532" s="12"/>
      <c r="CS532" s="12"/>
      <c r="CT532" s="12"/>
      <c r="CU532" s="12"/>
      <c r="CV532" s="12"/>
      <c r="CW532" s="12"/>
      <c r="CX532" s="12"/>
      <c r="CY532" s="12"/>
      <c r="CZ532" s="12"/>
      <c r="DA532" s="12"/>
      <c r="DB532" s="12"/>
      <c r="DC532" s="12"/>
      <c r="DD532" s="12"/>
      <c r="DH532" s="12"/>
      <c r="DI532" s="12"/>
    </row>
    <row r="533" spans="1:119" x14ac:dyDescent="0.25">
      <c r="A533" s="12" t="s">
        <v>66</v>
      </c>
      <c r="B533" s="12" t="s">
        <v>65</v>
      </c>
      <c r="C533" s="12" t="s">
        <v>65</v>
      </c>
      <c r="D533" s="12" t="s">
        <v>65</v>
      </c>
      <c r="E533" s="12" t="s">
        <v>65</v>
      </c>
      <c r="F533" s="12" t="s">
        <v>65</v>
      </c>
      <c r="G533" s="12" t="s">
        <v>113</v>
      </c>
      <c r="H533" s="12" t="s">
        <v>156</v>
      </c>
      <c r="I533" s="12" t="s">
        <v>126</v>
      </c>
      <c r="J533" s="31">
        <v>42639</v>
      </c>
      <c r="K533" s="12">
        <v>17</v>
      </c>
      <c r="L533" s="12">
        <v>19</v>
      </c>
      <c r="M533" s="12">
        <v>25</v>
      </c>
      <c r="N533" s="12">
        <v>25</v>
      </c>
      <c r="O533" s="12">
        <v>28</v>
      </c>
      <c r="P533" s="12">
        <v>28</v>
      </c>
      <c r="Q533" s="12">
        <v>1</v>
      </c>
      <c r="R533" s="12">
        <v>0</v>
      </c>
      <c r="S533" s="12">
        <v>1</v>
      </c>
      <c r="T533" s="12">
        <v>0</v>
      </c>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v>70.34</v>
      </c>
      <c r="AU533" s="12">
        <v>68.62</v>
      </c>
      <c r="AV533" s="12">
        <v>66.48</v>
      </c>
      <c r="AW533" s="12">
        <v>65.459999999999994</v>
      </c>
      <c r="AX533" s="12">
        <v>64.58</v>
      </c>
      <c r="AY533" s="12">
        <v>63.68</v>
      </c>
      <c r="AZ533" s="12">
        <v>63.2</v>
      </c>
      <c r="BA533" s="12">
        <v>64.599999999999994</v>
      </c>
      <c r="BB533" s="12">
        <v>69.540000000000006</v>
      </c>
      <c r="BC533" s="12">
        <v>75.52</v>
      </c>
      <c r="BD533" s="12">
        <v>81.52</v>
      </c>
      <c r="BE533" s="12">
        <v>85.9</v>
      </c>
      <c r="BF533" s="12">
        <v>89.1</v>
      </c>
      <c r="BG533" s="12">
        <v>91.88</v>
      </c>
      <c r="BH533" s="12">
        <v>93.58</v>
      </c>
      <c r="BI533" s="12">
        <v>94.44</v>
      </c>
      <c r="BJ533" s="12">
        <v>94.5</v>
      </c>
      <c r="BK533" s="12">
        <v>92.7</v>
      </c>
      <c r="BL533" s="12">
        <v>88.84</v>
      </c>
      <c r="BM533" s="12">
        <v>83.24</v>
      </c>
      <c r="BN533" s="12">
        <v>79.099999999999994</v>
      </c>
      <c r="BO533" s="12">
        <v>76.099999999999994</v>
      </c>
      <c r="BP533" s="12">
        <v>74.62</v>
      </c>
      <c r="BQ533" s="12">
        <v>72.36</v>
      </c>
      <c r="BR533" s="12"/>
      <c r="BS533" s="12"/>
      <c r="BT533" s="12"/>
      <c r="BU533" s="12"/>
      <c r="BV533" s="12"/>
      <c r="BW533" s="12"/>
      <c r="BX533" s="12"/>
      <c r="BY533" s="12"/>
      <c r="BZ533" s="12"/>
      <c r="CA533" s="12"/>
      <c r="CB533" s="12"/>
      <c r="CC533" s="12"/>
      <c r="CD533" s="12"/>
      <c r="CE533" s="12"/>
      <c r="CF533" s="12"/>
      <c r="CG533" s="12"/>
      <c r="CH533" s="12"/>
      <c r="CI533" s="12"/>
      <c r="CJ533" s="12"/>
      <c r="CK533" s="12"/>
      <c r="CL533" s="12"/>
      <c r="CM533" s="12"/>
      <c r="CN533" s="12"/>
      <c r="CO533" s="12"/>
      <c r="CP533" s="12"/>
      <c r="CQ533" s="12"/>
      <c r="CR533" s="12"/>
      <c r="CS533" s="12"/>
      <c r="CT533" s="12"/>
      <c r="CU533" s="12"/>
      <c r="CV533" s="12"/>
      <c r="CW533" s="12"/>
      <c r="CX533" s="12"/>
      <c r="CY533" s="12"/>
      <c r="CZ533" s="12"/>
      <c r="DA533" s="12"/>
      <c r="DB533" s="12"/>
      <c r="DC533" s="12"/>
      <c r="DD533" s="12"/>
      <c r="DH533" s="12"/>
      <c r="DI533" s="12"/>
    </row>
    <row r="534" spans="1:119" x14ac:dyDescent="0.25">
      <c r="A534" s="12" t="s">
        <v>66</v>
      </c>
      <c r="B534" s="12" t="s">
        <v>65</v>
      </c>
      <c r="C534" s="12" t="s">
        <v>65</v>
      </c>
      <c r="D534" s="12" t="s">
        <v>65</v>
      </c>
      <c r="E534" s="12" t="s">
        <v>65</v>
      </c>
      <c r="F534" s="12" t="s">
        <v>65</v>
      </c>
      <c r="G534" s="12" t="s">
        <v>113</v>
      </c>
      <c r="H534" s="12" t="s">
        <v>156</v>
      </c>
      <c r="I534" s="12" t="s">
        <v>126</v>
      </c>
      <c r="J534" s="31">
        <v>42640</v>
      </c>
      <c r="K534" s="12">
        <v>17</v>
      </c>
      <c r="L534" s="12">
        <v>19</v>
      </c>
      <c r="M534" s="12">
        <v>25</v>
      </c>
      <c r="N534" s="12">
        <v>25</v>
      </c>
      <c r="O534" s="12">
        <v>28</v>
      </c>
      <c r="P534" s="12">
        <v>28</v>
      </c>
      <c r="Q534" s="12">
        <v>1</v>
      </c>
      <c r="R534" s="12">
        <v>0</v>
      </c>
      <c r="S534" s="12">
        <v>1</v>
      </c>
      <c r="T534" s="12">
        <v>0</v>
      </c>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v>69.959999999999994</v>
      </c>
      <c r="AU534" s="12">
        <v>68.38</v>
      </c>
      <c r="AV534" s="12">
        <v>66.7</v>
      </c>
      <c r="AW534" s="12">
        <v>65.400000000000006</v>
      </c>
      <c r="AX534" s="12">
        <v>63.94</v>
      </c>
      <c r="AY534" s="12">
        <v>62.84</v>
      </c>
      <c r="AZ534" s="12">
        <v>62.42</v>
      </c>
      <c r="BA534" s="12">
        <v>63.92</v>
      </c>
      <c r="BB534" s="12">
        <v>68.72</v>
      </c>
      <c r="BC534" s="12">
        <v>73.56</v>
      </c>
      <c r="BD534" s="12">
        <v>78.48</v>
      </c>
      <c r="BE534" s="12">
        <v>82.34</v>
      </c>
      <c r="BF534" s="12">
        <v>84.88</v>
      </c>
      <c r="BG534" s="12">
        <v>87.7</v>
      </c>
      <c r="BH534" s="12">
        <v>89.52</v>
      </c>
      <c r="BI534" s="12">
        <v>89.58</v>
      </c>
      <c r="BJ534" s="12">
        <v>88.9</v>
      </c>
      <c r="BK534" s="12">
        <v>86.98</v>
      </c>
      <c r="BL534" s="12">
        <v>83.14</v>
      </c>
      <c r="BM534" s="12">
        <v>77.8</v>
      </c>
      <c r="BN534" s="12">
        <v>74.760000000000005</v>
      </c>
      <c r="BO534" s="12">
        <v>72.36</v>
      </c>
      <c r="BP534" s="12">
        <v>70.66</v>
      </c>
      <c r="BQ534" s="12">
        <v>69.14</v>
      </c>
      <c r="BR534" s="12"/>
      <c r="BS534" s="12"/>
      <c r="BT534" s="12"/>
      <c r="BU534" s="12"/>
      <c r="BV534" s="12"/>
      <c r="BW534" s="12"/>
      <c r="BX534" s="12"/>
      <c r="BY534" s="12"/>
      <c r="BZ534" s="12"/>
      <c r="CA534" s="12"/>
      <c r="CB534" s="12"/>
      <c r="CC534" s="12"/>
      <c r="CD534" s="12"/>
      <c r="CE534" s="12"/>
      <c r="CF534" s="12"/>
      <c r="CG534" s="12"/>
      <c r="CH534" s="12"/>
      <c r="CI534" s="12"/>
      <c r="CJ534" s="12"/>
      <c r="CK534" s="12"/>
      <c r="CL534" s="12"/>
      <c r="CM534" s="12"/>
      <c r="CN534" s="12"/>
      <c r="CO534" s="12"/>
      <c r="CP534" s="12"/>
      <c r="CQ534" s="12"/>
      <c r="CR534" s="12"/>
      <c r="CS534" s="12"/>
      <c r="CT534" s="12"/>
      <c r="CU534" s="12"/>
      <c r="CV534" s="12"/>
      <c r="CW534" s="12"/>
      <c r="CX534" s="12"/>
      <c r="CY534" s="12"/>
      <c r="CZ534" s="12"/>
      <c r="DA534" s="12"/>
      <c r="DB534" s="12"/>
      <c r="DC534" s="12"/>
      <c r="DD534" s="12"/>
      <c r="DH534" s="12"/>
      <c r="DI534" s="12"/>
    </row>
    <row r="535" spans="1:119" x14ac:dyDescent="0.25">
      <c r="A535" s="12" t="s">
        <v>66</v>
      </c>
      <c r="B535" s="12" t="s">
        <v>65</v>
      </c>
      <c r="C535" s="12" t="s">
        <v>65</v>
      </c>
      <c r="D535" s="12" t="s">
        <v>65</v>
      </c>
      <c r="E535" s="12" t="s">
        <v>65</v>
      </c>
      <c r="F535" s="12" t="s">
        <v>65</v>
      </c>
      <c r="G535" s="12" t="s">
        <v>113</v>
      </c>
      <c r="H535" s="12" t="s">
        <v>156</v>
      </c>
      <c r="I535" s="12" t="s">
        <v>126</v>
      </c>
      <c r="K535" s="12">
        <v>16</v>
      </c>
      <c r="L535" s="12">
        <v>19</v>
      </c>
      <c r="M535" s="12">
        <v>36</v>
      </c>
      <c r="N535" s="12">
        <v>36</v>
      </c>
      <c r="O535" s="12">
        <v>40</v>
      </c>
      <c r="P535" s="12">
        <v>39</v>
      </c>
      <c r="Q535" s="12">
        <v>1</v>
      </c>
      <c r="R535" s="12">
        <v>0</v>
      </c>
      <c r="S535" s="12">
        <v>1</v>
      </c>
      <c r="T535" s="12">
        <v>0</v>
      </c>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v>70.515940000000001</v>
      </c>
      <c r="AU535" s="12">
        <v>68.956969999999998</v>
      </c>
      <c r="AV535" s="12">
        <v>67.516549999999995</v>
      </c>
      <c r="AW535" s="12">
        <v>66.170100000000005</v>
      </c>
      <c r="AX535" s="12">
        <v>65.042199999999994</v>
      </c>
      <c r="AY535" s="12">
        <v>64.1096</v>
      </c>
      <c r="AZ535" s="12">
        <v>64.152389999999997</v>
      </c>
      <c r="BA535" s="12">
        <v>66.835139999999996</v>
      </c>
      <c r="BB535" s="12">
        <v>70.608440000000002</v>
      </c>
      <c r="BC535" s="12">
        <v>74.582890000000006</v>
      </c>
      <c r="BD535" s="12">
        <v>78.539230000000003</v>
      </c>
      <c r="BE535" s="12">
        <v>82.339939999999999</v>
      </c>
      <c r="BF535" s="12">
        <v>85.510199999999998</v>
      </c>
      <c r="BG535" s="12">
        <v>88.124210000000005</v>
      </c>
      <c r="BH535" s="12">
        <v>89.893479999999997</v>
      </c>
      <c r="BI535" s="12">
        <v>90.964349999999996</v>
      </c>
      <c r="BJ535" s="12">
        <v>90.989940000000004</v>
      </c>
      <c r="BK535" s="12">
        <v>90.027270000000001</v>
      </c>
      <c r="BL535" s="12">
        <v>88.017849999999996</v>
      </c>
      <c r="BM535" s="12">
        <v>84.222239999999999</v>
      </c>
      <c r="BN535" s="12">
        <v>79.834890000000001</v>
      </c>
      <c r="BO535" s="12">
        <v>76.716380000000001</v>
      </c>
      <c r="BP535" s="12">
        <v>74.176190000000005</v>
      </c>
      <c r="BQ535" s="12">
        <v>72.11515</v>
      </c>
      <c r="BR535" s="12"/>
      <c r="BS535" s="12"/>
      <c r="BT535" s="12"/>
      <c r="BU535" s="12"/>
      <c r="BV535" s="12"/>
      <c r="BW535" s="12"/>
      <c r="BX535" s="12"/>
      <c r="BY535" s="12"/>
      <c r="BZ535" s="12"/>
      <c r="CA535" s="12"/>
      <c r="CB535" s="12"/>
      <c r="CC535" s="12"/>
      <c r="CD535" s="12"/>
      <c r="CE535" s="12"/>
      <c r="CF535" s="12"/>
      <c r="CG535" s="12"/>
      <c r="CH535" s="12"/>
      <c r="CI535" s="12"/>
      <c r="CJ535" s="12"/>
      <c r="CK535" s="12"/>
      <c r="CL535" s="12"/>
      <c r="CM535" s="12"/>
      <c r="CN535" s="12"/>
      <c r="CO535" s="12"/>
      <c r="CP535" s="12"/>
      <c r="CQ535" s="12"/>
      <c r="CR535" s="12"/>
      <c r="CS535" s="12"/>
      <c r="CT535" s="12"/>
      <c r="CU535" s="12"/>
      <c r="CV535" s="12"/>
      <c r="CW535" s="12"/>
      <c r="CX535" s="12"/>
      <c r="CY535" s="12"/>
      <c r="CZ535" s="12"/>
      <c r="DA535" s="12"/>
      <c r="DB535" s="12"/>
      <c r="DC535" s="12"/>
      <c r="DD535" s="12"/>
      <c r="DH535" s="12"/>
      <c r="DI535" s="12"/>
    </row>
    <row r="536" spans="1:119" x14ac:dyDescent="0.25">
      <c r="A536" s="12" t="s">
        <v>66</v>
      </c>
      <c r="B536" s="12" t="s">
        <v>65</v>
      </c>
      <c r="C536" s="12" t="s">
        <v>65</v>
      </c>
      <c r="D536" s="12" t="s">
        <v>65</v>
      </c>
      <c r="E536" s="12" t="s">
        <v>65</v>
      </c>
      <c r="F536" s="12" t="s">
        <v>65</v>
      </c>
      <c r="G536" s="12" t="s">
        <v>113</v>
      </c>
      <c r="H536" s="12" t="s">
        <v>157</v>
      </c>
      <c r="I536" s="12" t="s">
        <v>65</v>
      </c>
      <c r="J536" s="31">
        <v>42523</v>
      </c>
      <c r="K536" s="12">
        <v>19</v>
      </c>
      <c r="L536" s="12">
        <v>19</v>
      </c>
      <c r="M536" s="12">
        <v>102</v>
      </c>
      <c r="N536" s="12">
        <v>102</v>
      </c>
      <c r="O536" s="12">
        <v>103</v>
      </c>
      <c r="P536" s="12">
        <v>103</v>
      </c>
      <c r="Q536" s="12">
        <v>1</v>
      </c>
      <c r="R536" s="12">
        <v>0</v>
      </c>
      <c r="S536" s="12">
        <v>1</v>
      </c>
      <c r="T536" s="12">
        <v>0</v>
      </c>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v>64.117649999999998</v>
      </c>
      <c r="AU536" s="12">
        <v>62.877450000000003</v>
      </c>
      <c r="AV536" s="12">
        <v>61.990200000000002</v>
      </c>
      <c r="AW536" s="12">
        <v>61.068629999999999</v>
      </c>
      <c r="AX536" s="12">
        <v>60.387259999999998</v>
      </c>
      <c r="AY536" s="12">
        <v>60.024509999999999</v>
      </c>
      <c r="AZ536" s="12">
        <v>60.397060000000003</v>
      </c>
      <c r="BA536" s="12">
        <v>62.534309999999998</v>
      </c>
      <c r="BB536" s="12">
        <v>65.955879999999993</v>
      </c>
      <c r="BC536" s="12">
        <v>70.102940000000004</v>
      </c>
      <c r="BD536" s="12">
        <v>74.215680000000006</v>
      </c>
      <c r="BE536" s="12">
        <v>77.700980000000001</v>
      </c>
      <c r="BF536" s="12">
        <v>80.651960000000003</v>
      </c>
      <c r="BG536" s="12">
        <v>83.338229999999996</v>
      </c>
      <c r="BH536" s="12">
        <v>85.573530000000005</v>
      </c>
      <c r="BI536" s="12">
        <v>86.96078</v>
      </c>
      <c r="BJ536" s="12">
        <v>87.416659999999993</v>
      </c>
      <c r="BK536" s="12">
        <v>87.294120000000007</v>
      </c>
      <c r="BL536" s="12">
        <v>85.549019999999999</v>
      </c>
      <c r="BM536" s="12">
        <v>81.51961</v>
      </c>
      <c r="BN536" s="12">
        <v>76.78922</v>
      </c>
      <c r="BO536" s="12">
        <v>73.450980000000001</v>
      </c>
      <c r="BP536" s="12">
        <v>70.578429999999997</v>
      </c>
      <c r="BQ536" s="12">
        <v>68.323530000000005</v>
      </c>
      <c r="BR536" s="12"/>
      <c r="BS536" s="12"/>
      <c r="BT536" s="12"/>
      <c r="BU536" s="12"/>
      <c r="BV536" s="12"/>
      <c r="BW536" s="12"/>
      <c r="BX536" s="12"/>
      <c r="BY536" s="12"/>
      <c r="BZ536" s="12"/>
      <c r="CA536" s="12"/>
      <c r="CB536" s="12"/>
      <c r="CC536" s="12"/>
      <c r="CD536" s="12"/>
      <c r="CE536" s="12"/>
      <c r="CF536" s="12"/>
      <c r="CG536" s="12"/>
      <c r="CH536" s="12"/>
      <c r="CI536" s="12"/>
      <c r="CJ536" s="12"/>
      <c r="CK536" s="12"/>
      <c r="CL536" s="12"/>
      <c r="CM536" s="12"/>
      <c r="CN536" s="12"/>
      <c r="CO536" s="12"/>
      <c r="CP536" s="12"/>
      <c r="CQ536" s="12"/>
      <c r="CR536" s="12"/>
      <c r="CS536" s="12"/>
      <c r="CT536" s="12"/>
      <c r="CU536" s="12"/>
      <c r="CV536" s="12"/>
      <c r="CW536" s="12"/>
      <c r="CX536" s="12"/>
      <c r="CY536" s="12"/>
      <c r="CZ536" s="12"/>
      <c r="DA536" s="12"/>
      <c r="DB536" s="12"/>
      <c r="DC536" s="12"/>
      <c r="DD536" s="12"/>
      <c r="DH536" s="12"/>
      <c r="DI536" s="12"/>
    </row>
    <row r="537" spans="1:119" x14ac:dyDescent="0.25">
      <c r="A537" s="12" t="s">
        <v>66</v>
      </c>
      <c r="B537" s="12" t="s">
        <v>65</v>
      </c>
      <c r="C537" s="12" t="s">
        <v>65</v>
      </c>
      <c r="D537" s="12" t="s">
        <v>65</v>
      </c>
      <c r="E537" s="12" t="s">
        <v>65</v>
      </c>
      <c r="F537" s="12" t="s">
        <v>65</v>
      </c>
      <c r="G537" s="12" t="s">
        <v>113</v>
      </c>
      <c r="H537" s="12" t="s">
        <v>157</v>
      </c>
      <c r="I537" s="12" t="s">
        <v>65</v>
      </c>
      <c r="J537" s="31">
        <v>42524</v>
      </c>
      <c r="K537" s="12">
        <v>16</v>
      </c>
      <c r="L537" s="12">
        <v>19</v>
      </c>
      <c r="M537" s="12">
        <v>168</v>
      </c>
      <c r="N537" s="12">
        <v>167</v>
      </c>
      <c r="O537" s="12">
        <v>173</v>
      </c>
      <c r="P537" s="12">
        <v>173</v>
      </c>
      <c r="Q537" s="12">
        <v>1</v>
      </c>
      <c r="R537" s="12">
        <v>0</v>
      </c>
      <c r="S537" s="12">
        <v>1</v>
      </c>
      <c r="T537" s="12">
        <v>0</v>
      </c>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v>67.28443</v>
      </c>
      <c r="AU537" s="12">
        <v>65.958079999999995</v>
      </c>
      <c r="AV537" s="12">
        <v>64.87724</v>
      </c>
      <c r="AW537" s="12">
        <v>63.491019999999999</v>
      </c>
      <c r="AX537" s="12">
        <v>62.769460000000002</v>
      </c>
      <c r="AY537" s="12">
        <v>61.7515</v>
      </c>
      <c r="AZ537" s="12">
        <v>62.763469999999998</v>
      </c>
      <c r="BA537" s="12">
        <v>67.224549999999994</v>
      </c>
      <c r="BB537" s="12">
        <v>72.143709999999999</v>
      </c>
      <c r="BC537" s="12">
        <v>77.140720000000002</v>
      </c>
      <c r="BD537" s="12">
        <v>81.856290000000001</v>
      </c>
      <c r="BE537" s="12">
        <v>86.134730000000005</v>
      </c>
      <c r="BF537" s="12">
        <v>89.502989999999997</v>
      </c>
      <c r="BG537" s="12">
        <v>92.440119999999993</v>
      </c>
      <c r="BH537" s="12">
        <v>94.194609999999997</v>
      </c>
      <c r="BI537" s="12">
        <v>95.320359999999994</v>
      </c>
      <c r="BJ537" s="12">
        <v>95.574849999999998</v>
      </c>
      <c r="BK537" s="12">
        <v>94.350300000000004</v>
      </c>
      <c r="BL537" s="12">
        <v>91.62276</v>
      </c>
      <c r="BM537" s="12">
        <v>87.020960000000002</v>
      </c>
      <c r="BN537" s="12">
        <v>81.571849999999998</v>
      </c>
      <c r="BO537" s="12">
        <v>77.814369999999997</v>
      </c>
      <c r="BP537" s="12">
        <v>74.874250000000004</v>
      </c>
      <c r="BQ537" s="12">
        <v>72.616770000000002</v>
      </c>
      <c r="BR537" s="12"/>
      <c r="BS537" s="12"/>
      <c r="BT537" s="12"/>
      <c r="BU537" s="12"/>
      <c r="BV537" s="12"/>
      <c r="BW537" s="12"/>
      <c r="BX537" s="12"/>
      <c r="BY537" s="12"/>
      <c r="BZ537" s="12"/>
      <c r="CA537" s="12"/>
      <c r="CB537" s="12"/>
      <c r="CC537" s="12"/>
      <c r="CD537" s="12"/>
      <c r="CE537" s="12"/>
      <c r="CF537" s="12"/>
      <c r="CG537" s="12"/>
      <c r="CH537" s="12"/>
      <c r="CI537" s="12"/>
      <c r="CJ537" s="12"/>
      <c r="CK537" s="12"/>
      <c r="CL537" s="12"/>
      <c r="CM537" s="12"/>
      <c r="CN537" s="12"/>
      <c r="CO537" s="12"/>
      <c r="CP537" s="12"/>
      <c r="CQ537" s="12"/>
      <c r="CR537" s="12"/>
      <c r="CS537" s="12"/>
      <c r="CT537" s="12"/>
      <c r="CU537" s="12"/>
      <c r="CV537" s="12"/>
      <c r="CW537" s="12"/>
      <c r="CX537" s="12"/>
      <c r="CY537" s="12"/>
      <c r="CZ537" s="12"/>
      <c r="DA537" s="12"/>
      <c r="DB537" s="12"/>
      <c r="DC537" s="12"/>
      <c r="DD537" s="12"/>
      <c r="DH537" s="12"/>
      <c r="DI537" s="12"/>
    </row>
    <row r="538" spans="1:119" x14ac:dyDescent="0.25">
      <c r="A538" s="12" t="s">
        <v>66</v>
      </c>
      <c r="B538" s="12" t="s">
        <v>65</v>
      </c>
      <c r="C538" s="12" t="s">
        <v>65</v>
      </c>
      <c r="D538" s="12" t="s">
        <v>65</v>
      </c>
      <c r="E538" s="12" t="s">
        <v>65</v>
      </c>
      <c r="F538" s="12" t="s">
        <v>65</v>
      </c>
      <c r="G538" s="12" t="s">
        <v>113</v>
      </c>
      <c r="H538" s="12" t="s">
        <v>157</v>
      </c>
      <c r="I538" s="12" t="s">
        <v>65</v>
      </c>
      <c r="J538" s="31">
        <v>42541</v>
      </c>
      <c r="K538" s="12">
        <v>16</v>
      </c>
      <c r="L538" s="12">
        <v>19</v>
      </c>
      <c r="M538" s="12">
        <v>170</v>
      </c>
      <c r="N538" s="12">
        <v>169</v>
      </c>
      <c r="O538" s="12">
        <v>173</v>
      </c>
      <c r="P538" s="12">
        <v>173</v>
      </c>
      <c r="Q538" s="12">
        <v>1</v>
      </c>
      <c r="R538" s="12">
        <v>0</v>
      </c>
      <c r="S538" s="12">
        <v>1</v>
      </c>
      <c r="T538" s="12">
        <v>0</v>
      </c>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v>66.420119999999997</v>
      </c>
      <c r="AU538" s="12">
        <v>64.730770000000007</v>
      </c>
      <c r="AV538" s="12">
        <v>63.227809999999998</v>
      </c>
      <c r="AW538" s="12">
        <v>62.136090000000003</v>
      </c>
      <c r="AX538" s="12">
        <v>61.05621</v>
      </c>
      <c r="AY538" s="12">
        <v>60.017749999999999</v>
      </c>
      <c r="AZ538" s="12">
        <v>60.754440000000002</v>
      </c>
      <c r="BA538" s="12">
        <v>64.494079999999997</v>
      </c>
      <c r="BB538" s="12">
        <v>68.322490000000002</v>
      </c>
      <c r="BC538" s="12">
        <v>72.491129999999998</v>
      </c>
      <c r="BD538" s="12">
        <v>76.491129999999998</v>
      </c>
      <c r="BE538" s="12">
        <v>79.840239999999994</v>
      </c>
      <c r="BF538" s="12">
        <v>82.784030000000001</v>
      </c>
      <c r="BG538" s="12">
        <v>85.162719999999993</v>
      </c>
      <c r="BH538" s="12">
        <v>86.387569999999997</v>
      </c>
      <c r="BI538" s="12">
        <v>86.715969999999999</v>
      </c>
      <c r="BJ538" s="12">
        <v>86.272189999999995</v>
      </c>
      <c r="BK538" s="12">
        <v>85.204139999999995</v>
      </c>
      <c r="BL538" s="12">
        <v>82.840239999999994</v>
      </c>
      <c r="BM538" s="12">
        <v>78.982249999999993</v>
      </c>
      <c r="BN538" s="12">
        <v>75.431950000000001</v>
      </c>
      <c r="BO538" s="12">
        <v>72.653850000000006</v>
      </c>
      <c r="BP538" s="12">
        <v>70.378699999999995</v>
      </c>
      <c r="BQ538" s="12">
        <v>68.458579999999998</v>
      </c>
      <c r="BR538" s="12"/>
      <c r="BS538" s="12"/>
      <c r="BT538" s="12"/>
      <c r="BU538" s="12"/>
      <c r="BV538" s="12"/>
      <c r="BW538" s="12"/>
      <c r="BX538" s="12"/>
      <c r="BY538" s="12"/>
      <c r="BZ538" s="12"/>
      <c r="CA538" s="12"/>
      <c r="CB538" s="12"/>
      <c r="CC538" s="12"/>
      <c r="CD538" s="12"/>
      <c r="CE538" s="12"/>
      <c r="CF538" s="12"/>
      <c r="CG538" s="12"/>
      <c r="CH538" s="12"/>
      <c r="CI538" s="12"/>
      <c r="CJ538" s="12"/>
      <c r="CK538" s="12"/>
      <c r="CL538" s="12"/>
      <c r="CM538" s="12"/>
      <c r="CN538" s="12"/>
      <c r="CO538" s="12"/>
      <c r="CP538" s="12"/>
      <c r="CQ538" s="12"/>
      <c r="CR538" s="12"/>
      <c r="CS538" s="12"/>
      <c r="CT538" s="12"/>
      <c r="CU538" s="12"/>
      <c r="CV538" s="12"/>
      <c r="CW538" s="12"/>
      <c r="CX538" s="12"/>
      <c r="CY538" s="12"/>
      <c r="CZ538" s="12"/>
      <c r="DA538" s="12"/>
      <c r="DB538" s="12"/>
      <c r="DC538" s="12"/>
      <c r="DD538" s="12"/>
      <c r="DH538" s="12"/>
      <c r="DI538" s="12"/>
    </row>
    <row r="539" spans="1:119" x14ac:dyDescent="0.25">
      <c r="A539" s="12" t="s">
        <v>66</v>
      </c>
      <c r="B539" s="12" t="s">
        <v>65</v>
      </c>
      <c r="C539" s="12" t="s">
        <v>65</v>
      </c>
      <c r="D539" s="12" t="s">
        <v>65</v>
      </c>
      <c r="E539" s="12" t="s">
        <v>65</v>
      </c>
      <c r="F539" s="12" t="s">
        <v>65</v>
      </c>
      <c r="G539" s="12" t="s">
        <v>113</v>
      </c>
      <c r="H539" s="12" t="s">
        <v>157</v>
      </c>
      <c r="I539" s="12" t="s">
        <v>65</v>
      </c>
      <c r="J539" s="31">
        <v>42542</v>
      </c>
      <c r="K539" s="12">
        <v>18</v>
      </c>
      <c r="L539" s="12">
        <v>19</v>
      </c>
      <c r="M539" s="12">
        <v>170</v>
      </c>
      <c r="N539" s="12">
        <v>169</v>
      </c>
      <c r="O539" s="12">
        <v>173</v>
      </c>
      <c r="P539" s="12">
        <v>173</v>
      </c>
      <c r="Q539" s="12">
        <v>1</v>
      </c>
      <c r="R539" s="12">
        <v>0</v>
      </c>
      <c r="S539" s="12">
        <v>1</v>
      </c>
      <c r="T539" s="12">
        <v>0</v>
      </c>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v>67.198229999999995</v>
      </c>
      <c r="AU539" s="12">
        <v>65.863910000000004</v>
      </c>
      <c r="AV539" s="12">
        <v>64.639049999999997</v>
      </c>
      <c r="AW539" s="12">
        <v>63.437869999999997</v>
      </c>
      <c r="AX539" s="12">
        <v>62.284019999999998</v>
      </c>
      <c r="AY539" s="12">
        <v>61.399410000000003</v>
      </c>
      <c r="AZ539" s="12">
        <v>62.44379</v>
      </c>
      <c r="BA539" s="12">
        <v>66.461539999999999</v>
      </c>
      <c r="BB539" s="12">
        <v>70.230770000000007</v>
      </c>
      <c r="BC539" s="12">
        <v>74.372780000000006</v>
      </c>
      <c r="BD539" s="12">
        <v>78.813609999999997</v>
      </c>
      <c r="BE539" s="12">
        <v>82.795860000000005</v>
      </c>
      <c r="BF539" s="12">
        <v>86.449709999999996</v>
      </c>
      <c r="BG539" s="12">
        <v>88.754440000000002</v>
      </c>
      <c r="BH539" s="12">
        <v>90.239649999999997</v>
      </c>
      <c r="BI539" s="12">
        <v>90.535499999999999</v>
      </c>
      <c r="BJ539" s="12">
        <v>89.618340000000003</v>
      </c>
      <c r="BK539" s="12">
        <v>88.133129999999994</v>
      </c>
      <c r="BL539" s="12">
        <v>85.260350000000003</v>
      </c>
      <c r="BM539" s="12">
        <v>81.210059999999999</v>
      </c>
      <c r="BN539" s="12">
        <v>76.201189999999997</v>
      </c>
      <c r="BO539" s="12">
        <v>72.556209999999993</v>
      </c>
      <c r="BP539" s="12">
        <v>69.952659999999995</v>
      </c>
      <c r="BQ539" s="12">
        <v>67.615390000000005</v>
      </c>
      <c r="BR539" s="12"/>
      <c r="BS539" s="12"/>
      <c r="BT539" s="12"/>
      <c r="BU539" s="12"/>
      <c r="BV539" s="12"/>
      <c r="BW539" s="12"/>
      <c r="BX539" s="12"/>
      <c r="BY539" s="12"/>
      <c r="BZ539" s="12"/>
      <c r="CA539" s="12"/>
      <c r="CB539" s="12"/>
      <c r="CC539" s="12"/>
      <c r="CD539" s="12"/>
      <c r="CE539" s="12"/>
      <c r="CF539" s="12"/>
      <c r="CG539" s="12"/>
      <c r="CH539" s="12"/>
      <c r="CI539" s="12"/>
      <c r="CJ539" s="12"/>
      <c r="CK539" s="12"/>
      <c r="CL539" s="12"/>
      <c r="CM539" s="12"/>
      <c r="CN539" s="12"/>
      <c r="CO539" s="12"/>
      <c r="CP539" s="12"/>
      <c r="CQ539" s="12"/>
      <c r="CR539" s="12"/>
      <c r="CS539" s="12"/>
      <c r="CT539" s="12"/>
      <c r="CU539" s="12"/>
      <c r="CV539" s="12"/>
      <c r="CW539" s="12"/>
      <c r="CX539" s="12"/>
      <c r="CY539" s="12"/>
      <c r="CZ539" s="12"/>
      <c r="DA539" s="12"/>
      <c r="DB539" s="12"/>
      <c r="DC539" s="12"/>
      <c r="DD539" s="12"/>
      <c r="DH539" s="12"/>
      <c r="DI539" s="12"/>
    </row>
    <row r="540" spans="1:119" x14ac:dyDescent="0.25">
      <c r="A540" s="12" t="s">
        <v>66</v>
      </c>
      <c r="B540" s="12" t="s">
        <v>65</v>
      </c>
      <c r="C540" s="12" t="s">
        <v>65</v>
      </c>
      <c r="D540" s="12" t="s">
        <v>65</v>
      </c>
      <c r="E540" s="12" t="s">
        <v>65</v>
      </c>
      <c r="F540" s="12" t="s">
        <v>65</v>
      </c>
      <c r="G540" s="12" t="s">
        <v>113</v>
      </c>
      <c r="H540" s="12" t="s">
        <v>157</v>
      </c>
      <c r="I540" s="12" t="s">
        <v>65</v>
      </c>
      <c r="J540" s="31">
        <v>42543</v>
      </c>
      <c r="K540" s="12">
        <v>18</v>
      </c>
      <c r="L540" s="12">
        <v>19</v>
      </c>
      <c r="M540" s="12">
        <v>169</v>
      </c>
      <c r="N540" s="12">
        <v>168</v>
      </c>
      <c r="O540" s="12">
        <v>173</v>
      </c>
      <c r="P540" s="12">
        <v>173</v>
      </c>
      <c r="Q540" s="12">
        <v>1</v>
      </c>
      <c r="R540" s="12">
        <v>0</v>
      </c>
      <c r="S540" s="12">
        <v>1</v>
      </c>
      <c r="T540" s="12">
        <v>0</v>
      </c>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v>66.038690000000003</v>
      </c>
      <c r="AU540" s="12">
        <v>64.607140000000001</v>
      </c>
      <c r="AV540" s="12">
        <v>63.586309999999997</v>
      </c>
      <c r="AW540" s="12">
        <v>62.366070000000001</v>
      </c>
      <c r="AX540" s="12">
        <v>61.309519999999999</v>
      </c>
      <c r="AY540" s="12">
        <v>60.318449999999999</v>
      </c>
      <c r="AZ540" s="12">
        <v>61.032739999999997</v>
      </c>
      <c r="BA540" s="12">
        <v>63.744050000000001</v>
      </c>
      <c r="BB540" s="12">
        <v>67.005949999999999</v>
      </c>
      <c r="BC540" s="12">
        <v>70.473209999999995</v>
      </c>
      <c r="BD540" s="12">
        <v>73.273809999999997</v>
      </c>
      <c r="BE540" s="12">
        <v>75.395840000000007</v>
      </c>
      <c r="BF540" s="12">
        <v>77.666659999999993</v>
      </c>
      <c r="BG540" s="12">
        <v>79.315479999999994</v>
      </c>
      <c r="BH540" s="12">
        <v>80.416659999999993</v>
      </c>
      <c r="BI540" s="12">
        <v>80.854159999999993</v>
      </c>
      <c r="BJ540" s="12">
        <v>80.5625</v>
      </c>
      <c r="BK540" s="12">
        <v>79.598209999999995</v>
      </c>
      <c r="BL540" s="12">
        <v>77.440479999999994</v>
      </c>
      <c r="BM540" s="12">
        <v>74.425600000000003</v>
      </c>
      <c r="BN540" s="12">
        <v>70.497020000000006</v>
      </c>
      <c r="BO540" s="12">
        <v>67.761899999999997</v>
      </c>
      <c r="BP540" s="12">
        <v>65.854159999999993</v>
      </c>
      <c r="BQ540" s="12">
        <v>64.098209999999995</v>
      </c>
      <c r="BR540" s="12"/>
      <c r="BS540" s="12"/>
      <c r="BT540" s="12"/>
      <c r="BU540" s="12"/>
      <c r="BV540" s="12"/>
      <c r="BW540" s="12"/>
      <c r="BX540" s="12"/>
      <c r="BY540" s="12"/>
      <c r="BZ540" s="12"/>
      <c r="CA540" s="12"/>
      <c r="CB540" s="12"/>
      <c r="CC540" s="12"/>
      <c r="CD540" s="12"/>
      <c r="CE540" s="12"/>
      <c r="CF540" s="12"/>
      <c r="CG540" s="12"/>
      <c r="CH540" s="12"/>
      <c r="CI540" s="12"/>
      <c r="CJ540" s="12"/>
      <c r="CK540" s="12"/>
      <c r="CL540" s="12"/>
      <c r="CM540" s="12"/>
      <c r="CN540" s="12"/>
      <c r="CO540" s="12"/>
      <c r="CP540" s="12"/>
      <c r="CQ540" s="12"/>
      <c r="CR540" s="12"/>
      <c r="CS540" s="12"/>
      <c r="CT540" s="12"/>
      <c r="CU540" s="12"/>
      <c r="CV540" s="12"/>
      <c r="CW540" s="12"/>
      <c r="CX540" s="12"/>
      <c r="CY540" s="12"/>
      <c r="CZ540" s="12"/>
      <c r="DA540" s="12"/>
      <c r="DB540" s="12"/>
      <c r="DC540" s="12"/>
      <c r="DD540" s="12"/>
      <c r="DH540" s="12"/>
      <c r="DI540" s="12"/>
    </row>
    <row r="541" spans="1:119" x14ac:dyDescent="0.25">
      <c r="A541" s="12" t="s">
        <v>66</v>
      </c>
      <c r="B541" s="12" t="s">
        <v>65</v>
      </c>
      <c r="C541" s="12" t="s">
        <v>65</v>
      </c>
      <c r="D541" s="12" t="s">
        <v>65</v>
      </c>
      <c r="E541" s="12" t="s">
        <v>65</v>
      </c>
      <c r="F541" s="12" t="s">
        <v>65</v>
      </c>
      <c r="G541" s="12" t="s">
        <v>113</v>
      </c>
      <c r="H541" s="12" t="s">
        <v>157</v>
      </c>
      <c r="I541" s="12" t="s">
        <v>65</v>
      </c>
      <c r="J541" s="31">
        <v>42548</v>
      </c>
      <c r="K541" s="12">
        <v>15</v>
      </c>
      <c r="L541" s="12">
        <v>19</v>
      </c>
      <c r="M541" s="12">
        <v>68</v>
      </c>
      <c r="N541" s="12">
        <v>67</v>
      </c>
      <c r="O541" s="12">
        <v>70</v>
      </c>
      <c r="P541" s="12">
        <v>70</v>
      </c>
      <c r="Q541" s="12">
        <v>1</v>
      </c>
      <c r="R541" s="12">
        <v>0</v>
      </c>
      <c r="S541" s="12">
        <v>0</v>
      </c>
      <c r="T541" s="12">
        <v>1</v>
      </c>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v>69.656720000000007</v>
      </c>
      <c r="AU541" s="12">
        <v>67.940299999999993</v>
      </c>
      <c r="AV541" s="12">
        <v>66.485079999999996</v>
      </c>
      <c r="AW541" s="12">
        <v>65.283580000000001</v>
      </c>
      <c r="AX541" s="12">
        <v>64.007459999999995</v>
      </c>
      <c r="AY541" s="12">
        <v>62.992539999999998</v>
      </c>
      <c r="AZ541" s="12">
        <v>63.477609999999999</v>
      </c>
      <c r="BA541" s="12">
        <v>66.813429999999997</v>
      </c>
      <c r="BB541" s="12">
        <v>70.701490000000007</v>
      </c>
      <c r="BC541" s="12">
        <v>74.940299999999993</v>
      </c>
      <c r="BD541" s="12">
        <v>79.365669999999994</v>
      </c>
      <c r="BE541" s="12">
        <v>83.671639999999996</v>
      </c>
      <c r="BF541" s="12">
        <v>87.537319999999994</v>
      </c>
      <c r="BG541" s="12">
        <v>90.649249999999995</v>
      </c>
      <c r="BH541" s="12">
        <v>92.425380000000004</v>
      </c>
      <c r="BI541" s="12">
        <v>93.208950000000002</v>
      </c>
      <c r="BJ541" s="12">
        <v>92.559700000000007</v>
      </c>
      <c r="BK541" s="12">
        <v>91.402979999999999</v>
      </c>
      <c r="BL541" s="12">
        <v>89.455219999999997</v>
      </c>
      <c r="BM541" s="12">
        <v>85.835819999999998</v>
      </c>
      <c r="BN541" s="12">
        <v>80.925380000000004</v>
      </c>
      <c r="BO541" s="12">
        <v>77.656720000000007</v>
      </c>
      <c r="BP541" s="12">
        <v>75.820890000000006</v>
      </c>
      <c r="BQ541" s="12">
        <v>73.828360000000004</v>
      </c>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H541" s="12"/>
      <c r="DI541" s="12"/>
    </row>
    <row r="542" spans="1:119" x14ac:dyDescent="0.25">
      <c r="A542" s="12" t="s">
        <v>66</v>
      </c>
      <c r="B542" s="12" t="s">
        <v>65</v>
      </c>
      <c r="C542" s="12" t="s">
        <v>65</v>
      </c>
      <c r="D542" s="12" t="s">
        <v>65</v>
      </c>
      <c r="E542" s="12" t="s">
        <v>65</v>
      </c>
      <c r="F542" s="12" t="s">
        <v>65</v>
      </c>
      <c r="G542" s="12" t="s">
        <v>113</v>
      </c>
      <c r="H542" s="12" t="s">
        <v>157</v>
      </c>
      <c r="I542" s="12" t="s">
        <v>65</v>
      </c>
      <c r="J542" s="31">
        <v>42548</v>
      </c>
      <c r="K542" s="12">
        <v>16</v>
      </c>
      <c r="L542" s="12">
        <v>19</v>
      </c>
      <c r="M542" s="12">
        <v>102</v>
      </c>
      <c r="N542" s="12">
        <v>102</v>
      </c>
      <c r="O542" s="12">
        <v>103</v>
      </c>
      <c r="P542" s="12">
        <v>103</v>
      </c>
      <c r="Q542" s="12">
        <v>1</v>
      </c>
      <c r="R542" s="12">
        <v>0</v>
      </c>
      <c r="S542" s="12">
        <v>1</v>
      </c>
      <c r="T542" s="12">
        <v>0</v>
      </c>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v>68.245090000000005</v>
      </c>
      <c r="AU542" s="12">
        <v>66.686269999999993</v>
      </c>
      <c r="AV542" s="12">
        <v>65.318629999999999</v>
      </c>
      <c r="AW542" s="12">
        <v>64.171570000000003</v>
      </c>
      <c r="AX542" s="12">
        <v>62.946080000000002</v>
      </c>
      <c r="AY542" s="12">
        <v>61.921570000000003</v>
      </c>
      <c r="AZ542" s="12">
        <v>62.441180000000003</v>
      </c>
      <c r="BA542" s="12">
        <v>65.715680000000006</v>
      </c>
      <c r="BB542" s="12">
        <v>69.352940000000004</v>
      </c>
      <c r="BC542" s="12">
        <v>73.352940000000004</v>
      </c>
      <c r="BD542" s="12">
        <v>77.78922</v>
      </c>
      <c r="BE542" s="12">
        <v>82.063730000000007</v>
      </c>
      <c r="BF542" s="12">
        <v>85.568629999999999</v>
      </c>
      <c r="BG542" s="12">
        <v>88.274510000000006</v>
      </c>
      <c r="BH542" s="12">
        <v>89.705879999999993</v>
      </c>
      <c r="BI542" s="12">
        <v>90.426469999999995</v>
      </c>
      <c r="BJ542" s="12">
        <v>89.53922</v>
      </c>
      <c r="BK542" s="12">
        <v>88.862750000000005</v>
      </c>
      <c r="BL542" s="12">
        <v>87.191180000000003</v>
      </c>
      <c r="BM542" s="12">
        <v>84.034319999999994</v>
      </c>
      <c r="BN542" s="12">
        <v>79.568629999999999</v>
      </c>
      <c r="BO542" s="12">
        <v>75.833340000000007</v>
      </c>
      <c r="BP542" s="12">
        <v>73.573530000000005</v>
      </c>
      <c r="BQ542" s="12">
        <v>71.794120000000007</v>
      </c>
      <c r="BR542" s="12"/>
      <c r="BS542" s="12"/>
      <c r="BT542" s="12"/>
      <c r="BU542" s="12"/>
      <c r="BV542" s="12"/>
      <c r="BW542" s="12"/>
      <c r="BX542" s="12"/>
      <c r="BY542" s="12"/>
      <c r="BZ542" s="12"/>
      <c r="CA542" s="12"/>
      <c r="CB542" s="12"/>
      <c r="CC542" s="12"/>
      <c r="CD542" s="12"/>
      <c r="CE542" s="12"/>
      <c r="CF542" s="12"/>
      <c r="CG542" s="12"/>
      <c r="CH542" s="12"/>
      <c r="CI542" s="12"/>
      <c r="CJ542" s="12"/>
      <c r="CK542" s="12"/>
      <c r="CL542" s="12"/>
      <c r="CM542" s="12"/>
      <c r="CN542" s="12"/>
      <c r="CO542" s="12"/>
      <c r="CP542" s="12"/>
      <c r="CQ542" s="12"/>
      <c r="CR542" s="12"/>
      <c r="CS542" s="12"/>
      <c r="CT542" s="12"/>
      <c r="CU542" s="12"/>
      <c r="CV542" s="12"/>
      <c r="CW542" s="12"/>
      <c r="CX542" s="12"/>
      <c r="CY542" s="12"/>
      <c r="CZ542" s="12"/>
      <c r="DA542" s="12"/>
      <c r="DB542" s="12"/>
      <c r="DC542" s="12"/>
      <c r="DD542" s="12"/>
      <c r="DH542" s="12"/>
      <c r="DI542" s="12"/>
    </row>
    <row r="543" spans="1:119" x14ac:dyDescent="0.25">
      <c r="A543" s="12" t="s">
        <v>66</v>
      </c>
      <c r="B543" s="12" t="s">
        <v>65</v>
      </c>
      <c r="C543" s="12" t="s">
        <v>65</v>
      </c>
      <c r="D543" s="12" t="s">
        <v>65</v>
      </c>
      <c r="E543" s="12" t="s">
        <v>65</v>
      </c>
      <c r="F543" s="12" t="s">
        <v>65</v>
      </c>
      <c r="G543" s="12" t="s">
        <v>113</v>
      </c>
      <c r="H543" s="12" t="s">
        <v>157</v>
      </c>
      <c r="I543" s="12" t="s">
        <v>65</v>
      </c>
      <c r="J543" s="31">
        <v>42549</v>
      </c>
      <c r="K543" s="12">
        <v>14</v>
      </c>
      <c r="L543" s="12">
        <v>19</v>
      </c>
      <c r="M543" s="12">
        <v>64</v>
      </c>
      <c r="N543" s="12">
        <v>63</v>
      </c>
      <c r="O543" s="12">
        <v>70</v>
      </c>
      <c r="P543" s="12">
        <v>70</v>
      </c>
      <c r="Q543" s="12">
        <v>1</v>
      </c>
      <c r="R543" s="12">
        <v>0</v>
      </c>
      <c r="S543" s="12">
        <v>0</v>
      </c>
      <c r="T543" s="12">
        <v>1</v>
      </c>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v>72.119050000000001</v>
      </c>
      <c r="AU543" s="12">
        <v>70.515879999999996</v>
      </c>
      <c r="AV543" s="12">
        <v>69.436509999999998</v>
      </c>
      <c r="AW543" s="12">
        <v>67.674610000000001</v>
      </c>
      <c r="AX543" s="12">
        <v>66.238100000000003</v>
      </c>
      <c r="AY543" s="12">
        <v>65.063490000000002</v>
      </c>
      <c r="AZ543" s="12">
        <v>65.103170000000006</v>
      </c>
      <c r="BA543" s="12">
        <v>67.547619999999995</v>
      </c>
      <c r="BB543" s="12">
        <v>71.047619999999995</v>
      </c>
      <c r="BC543" s="12">
        <v>75.087299999999999</v>
      </c>
      <c r="BD543" s="12">
        <v>78.849209999999999</v>
      </c>
      <c r="BE543" s="12">
        <v>81.976190000000003</v>
      </c>
      <c r="BF543" s="12">
        <v>85.396829999999994</v>
      </c>
      <c r="BG543" s="12">
        <v>88.007930000000002</v>
      </c>
      <c r="BH543" s="12">
        <v>89.682540000000003</v>
      </c>
      <c r="BI543" s="12">
        <v>90.603170000000006</v>
      </c>
      <c r="BJ543" s="12">
        <v>89.928569999999993</v>
      </c>
      <c r="BK543" s="12">
        <v>87.746030000000005</v>
      </c>
      <c r="BL543" s="12">
        <v>85.063490000000002</v>
      </c>
      <c r="BM543" s="12">
        <v>81.460319999999996</v>
      </c>
      <c r="BN543" s="12">
        <v>76.70635</v>
      </c>
      <c r="BO543" s="12">
        <v>73.087299999999999</v>
      </c>
      <c r="BP543" s="12">
        <v>71.166659999999993</v>
      </c>
      <c r="BQ543" s="12">
        <v>69.571430000000007</v>
      </c>
      <c r="BR543" s="12"/>
      <c r="BS543" s="12"/>
      <c r="BT543" s="12"/>
      <c r="BU543" s="12"/>
      <c r="BV543" s="12"/>
      <c r="BW543" s="12"/>
      <c r="BX543" s="12"/>
      <c r="BY543" s="12"/>
      <c r="BZ543" s="12"/>
      <c r="CA543" s="12"/>
      <c r="CB543" s="12"/>
      <c r="CC543" s="12"/>
      <c r="CD543" s="12"/>
      <c r="CE543" s="12"/>
      <c r="CF543" s="12"/>
      <c r="CG543" s="12"/>
      <c r="CH543" s="12"/>
      <c r="CI543" s="12"/>
      <c r="CJ543" s="12"/>
      <c r="CK543" s="12"/>
      <c r="CL543" s="12"/>
      <c r="CM543" s="12"/>
      <c r="CN543" s="12"/>
      <c r="CO543" s="12"/>
      <c r="CP543" s="12"/>
      <c r="CQ543" s="12"/>
      <c r="CR543" s="12"/>
      <c r="CS543" s="12"/>
      <c r="CT543" s="12"/>
      <c r="CU543" s="12"/>
      <c r="CV543" s="12"/>
      <c r="CW543" s="12"/>
      <c r="CX543" s="12"/>
      <c r="CY543" s="12"/>
      <c r="CZ543" s="12"/>
      <c r="DA543" s="12"/>
      <c r="DB543" s="12"/>
      <c r="DC543" s="12"/>
      <c r="DD543" s="12"/>
      <c r="DH543" s="12"/>
      <c r="DI543" s="12"/>
    </row>
    <row r="544" spans="1:119" x14ac:dyDescent="0.25">
      <c r="A544" s="12" t="s">
        <v>66</v>
      </c>
      <c r="B544" s="12" t="s">
        <v>65</v>
      </c>
      <c r="C544" s="12" t="s">
        <v>65</v>
      </c>
      <c r="D544" s="12" t="s">
        <v>65</v>
      </c>
      <c r="E544" s="12" t="s">
        <v>65</v>
      </c>
      <c r="F544" s="12" t="s">
        <v>65</v>
      </c>
      <c r="G544" s="12" t="s">
        <v>113</v>
      </c>
      <c r="H544" s="12" t="s">
        <v>157</v>
      </c>
      <c r="I544" s="12" t="s">
        <v>65</v>
      </c>
      <c r="J544" s="31">
        <v>42549</v>
      </c>
      <c r="K544" s="12">
        <v>16</v>
      </c>
      <c r="L544" s="12">
        <v>19</v>
      </c>
      <c r="M544" s="12">
        <v>100</v>
      </c>
      <c r="N544" s="12">
        <v>100</v>
      </c>
      <c r="O544" s="12">
        <v>103</v>
      </c>
      <c r="P544" s="12">
        <v>103</v>
      </c>
      <c r="Q544" s="12">
        <v>0</v>
      </c>
      <c r="R544" s="12">
        <v>0</v>
      </c>
      <c r="S544" s="12">
        <v>0</v>
      </c>
      <c r="T544" s="12">
        <v>0</v>
      </c>
      <c r="U544" s="12">
        <v>17910.14</v>
      </c>
      <c r="V544" s="12">
        <v>17175.759999999998</v>
      </c>
      <c r="W544" s="12">
        <v>16555.12</v>
      </c>
      <c r="X544" s="12">
        <v>16335.74</v>
      </c>
      <c r="Y544" s="12">
        <v>17666.580000000002</v>
      </c>
      <c r="Z544" s="12">
        <v>18866.57</v>
      </c>
      <c r="AA544" s="12">
        <v>21691.8</v>
      </c>
      <c r="AB544" s="12">
        <v>24562.58</v>
      </c>
      <c r="AC544" s="12">
        <v>29115.98</v>
      </c>
      <c r="AD544" s="12">
        <v>31816.73</v>
      </c>
      <c r="AE544" s="12">
        <v>34523.410000000003</v>
      </c>
      <c r="AF544" s="12">
        <v>35835.07</v>
      </c>
      <c r="AG544" s="12">
        <v>35367.83</v>
      </c>
      <c r="AH544" s="12">
        <v>36179.69</v>
      </c>
      <c r="AI544" s="12">
        <v>35431.160000000003</v>
      </c>
      <c r="AJ544" s="12">
        <v>32153.3</v>
      </c>
      <c r="AK544" s="12">
        <v>32664.01</v>
      </c>
      <c r="AL544" s="12">
        <v>32138.6</v>
      </c>
      <c r="AM544" s="12">
        <v>31202.77</v>
      </c>
      <c r="AN544" s="12">
        <v>32887.06</v>
      </c>
      <c r="AO544" s="12">
        <v>29602.55</v>
      </c>
      <c r="AP544" s="12">
        <v>25279.22</v>
      </c>
      <c r="AQ544" s="12">
        <v>20441.509999999998</v>
      </c>
      <c r="AR544" s="12">
        <v>18464.13</v>
      </c>
      <c r="AS544" s="12">
        <v>32039.67</v>
      </c>
      <c r="AT544" s="12">
        <v>69.989999999999995</v>
      </c>
      <c r="AU544" s="12">
        <v>68.715000000000003</v>
      </c>
      <c r="AV544" s="12">
        <v>67.569999999999993</v>
      </c>
      <c r="AW544" s="12">
        <v>66.19</v>
      </c>
      <c r="AX544" s="12">
        <v>64.905000000000001</v>
      </c>
      <c r="AY544" s="12">
        <v>63.625</v>
      </c>
      <c r="AZ544" s="12">
        <v>63.73</v>
      </c>
      <c r="BA544" s="12">
        <v>66.224999999999994</v>
      </c>
      <c r="BB544" s="12">
        <v>69.515000000000001</v>
      </c>
      <c r="BC544" s="12">
        <v>73.5</v>
      </c>
      <c r="BD544" s="12">
        <v>76.97</v>
      </c>
      <c r="BE544" s="12">
        <v>80.515000000000001</v>
      </c>
      <c r="BF544" s="12">
        <v>83.69</v>
      </c>
      <c r="BG544" s="12">
        <v>85.944999999999993</v>
      </c>
      <c r="BH544" s="12">
        <v>87.435000000000002</v>
      </c>
      <c r="BI544" s="12">
        <v>87.694999999999993</v>
      </c>
      <c r="BJ544" s="12">
        <v>86.79</v>
      </c>
      <c r="BK544" s="12">
        <v>84.4</v>
      </c>
      <c r="BL544" s="12">
        <v>81.974999999999994</v>
      </c>
      <c r="BM544" s="12">
        <v>78.680000000000007</v>
      </c>
      <c r="BN544" s="12">
        <v>74.75</v>
      </c>
      <c r="BO544" s="12">
        <v>71.715000000000003</v>
      </c>
      <c r="BP544" s="12">
        <v>69.594999999999999</v>
      </c>
      <c r="BQ544" s="12">
        <v>67.864999999999995</v>
      </c>
      <c r="BR544" s="12">
        <v>28.882020000000001</v>
      </c>
      <c r="BS544" s="12">
        <v>133.5547</v>
      </c>
      <c r="BT544" s="12">
        <v>51.009509999999999</v>
      </c>
      <c r="BU544" s="12">
        <v>287.8014</v>
      </c>
      <c r="BV544" s="12">
        <v>197.46449999999999</v>
      </c>
      <c r="BW544" s="12">
        <v>194.79159999999999</v>
      </c>
      <c r="BX544" s="12">
        <v>192.02510000000001</v>
      </c>
      <c r="BY544" s="12">
        <v>31.44004</v>
      </c>
      <c r="BZ544" s="12">
        <v>-292.13690000000003</v>
      </c>
      <c r="CA544" s="12">
        <v>-320.83760000000001</v>
      </c>
      <c r="CB544" s="12">
        <v>-481.2004</v>
      </c>
      <c r="CC544" s="12">
        <v>-483.02249999999998</v>
      </c>
      <c r="CD544" s="12">
        <v>-346.68119999999999</v>
      </c>
      <c r="CE544" s="12">
        <v>1.139292</v>
      </c>
      <c r="CF544" s="12">
        <v>740.22490000000005</v>
      </c>
      <c r="CG544" s="12">
        <v>4946.4610000000002</v>
      </c>
      <c r="CH544" s="12">
        <v>4154.9629999999997</v>
      </c>
      <c r="CI544" s="12">
        <v>3718.1590000000001</v>
      </c>
      <c r="CJ544" s="12">
        <v>3494.5030000000002</v>
      </c>
      <c r="CK544" s="12">
        <v>-433.57170000000002</v>
      </c>
      <c r="CL544" s="12">
        <v>-131.58709999999999</v>
      </c>
      <c r="CM544" s="12">
        <v>-35.564700000000002</v>
      </c>
      <c r="CN544" s="12">
        <v>430.03530000000001</v>
      </c>
      <c r="CO544" s="12">
        <v>378.43599999999998</v>
      </c>
      <c r="CP544" s="12">
        <v>4095.8679999999999</v>
      </c>
      <c r="CQ544" s="12">
        <v>26466.880000000001</v>
      </c>
      <c r="CR544" s="12">
        <v>24891.93</v>
      </c>
      <c r="CS544" s="12">
        <v>23563.98</v>
      </c>
      <c r="CT544" s="12">
        <v>22989.11</v>
      </c>
      <c r="CU544" s="12">
        <v>23051.39</v>
      </c>
      <c r="CV544" s="12">
        <v>17983.48</v>
      </c>
      <c r="CW544" s="12">
        <v>9929.1080000000002</v>
      </c>
      <c r="CX544" s="12">
        <v>10243.19</v>
      </c>
      <c r="CY544" s="12">
        <v>15251.54</v>
      </c>
      <c r="CZ544" s="12">
        <v>23470.05</v>
      </c>
      <c r="DA544" s="12">
        <v>35169.64</v>
      </c>
      <c r="DB544" s="12">
        <v>41079.21</v>
      </c>
      <c r="DC544" s="12">
        <v>46059.96</v>
      </c>
      <c r="DD544" s="12">
        <v>50106.29</v>
      </c>
      <c r="DE544" s="12">
        <v>54365.5</v>
      </c>
      <c r="DF544" s="12">
        <v>55489.16</v>
      </c>
      <c r="DG544" s="12">
        <v>55507.29</v>
      </c>
      <c r="DH544" s="12">
        <v>52075.24</v>
      </c>
      <c r="DI544" s="12">
        <v>46881.15</v>
      </c>
      <c r="DJ544">
        <v>45053.38</v>
      </c>
      <c r="DK544">
        <v>42842.2</v>
      </c>
      <c r="DL544">
        <v>38229.31</v>
      </c>
      <c r="DM544">
        <v>36089.32</v>
      </c>
      <c r="DN544">
        <v>35651.69</v>
      </c>
      <c r="DO544">
        <v>44155.040000000001</v>
      </c>
    </row>
    <row r="545" spans="1:119" x14ac:dyDescent="0.25">
      <c r="A545" s="12" t="s">
        <v>66</v>
      </c>
      <c r="B545" s="12" t="s">
        <v>65</v>
      </c>
      <c r="C545" s="12" t="s">
        <v>65</v>
      </c>
      <c r="D545" s="12" t="s">
        <v>65</v>
      </c>
      <c r="E545" s="12" t="s">
        <v>65</v>
      </c>
      <c r="F545" s="12" t="s">
        <v>65</v>
      </c>
      <c r="G545" s="12" t="s">
        <v>113</v>
      </c>
      <c r="H545" s="12" t="s">
        <v>157</v>
      </c>
      <c r="I545" s="12" t="s">
        <v>65</v>
      </c>
      <c r="J545" s="31">
        <v>42551</v>
      </c>
      <c r="K545" s="12">
        <v>17</v>
      </c>
      <c r="L545" s="12">
        <v>19</v>
      </c>
      <c r="M545" s="12">
        <v>59</v>
      </c>
      <c r="N545" s="12">
        <v>59</v>
      </c>
      <c r="O545" s="12">
        <v>61</v>
      </c>
      <c r="P545" s="12">
        <v>61</v>
      </c>
      <c r="Q545" s="12">
        <v>0</v>
      </c>
      <c r="R545" s="12">
        <v>0</v>
      </c>
      <c r="S545" s="12">
        <v>0</v>
      </c>
      <c r="T545" s="12">
        <v>0</v>
      </c>
      <c r="U545" s="12">
        <v>6341.4570000000003</v>
      </c>
      <c r="V545" s="12">
        <v>5820.5169999999998</v>
      </c>
      <c r="W545" s="12">
        <v>5577.1120000000001</v>
      </c>
      <c r="X545" s="12">
        <v>5721.4949999999999</v>
      </c>
      <c r="Y545" s="12">
        <v>6501.902</v>
      </c>
      <c r="Z545" s="12">
        <v>7029.7650000000003</v>
      </c>
      <c r="AA545" s="12">
        <v>8296.3349999999991</v>
      </c>
      <c r="AB545" s="12">
        <v>9187.5830000000005</v>
      </c>
      <c r="AC545" s="12">
        <v>10519.15</v>
      </c>
      <c r="AD545" s="12">
        <v>11103.76</v>
      </c>
      <c r="AE545" s="12">
        <v>12391.5</v>
      </c>
      <c r="AF545" s="12">
        <v>13244.25</v>
      </c>
      <c r="AG545" s="12">
        <v>13855.33</v>
      </c>
      <c r="AH545" s="12">
        <v>14382.35</v>
      </c>
      <c r="AI545" s="12">
        <v>14724.58</v>
      </c>
      <c r="AJ545" s="12">
        <v>14919.55</v>
      </c>
      <c r="AK545" s="12">
        <v>11922.46</v>
      </c>
      <c r="AL545" s="12">
        <v>12463.74</v>
      </c>
      <c r="AM545" s="12">
        <v>13380.03</v>
      </c>
      <c r="AN545" s="12">
        <v>15646.55</v>
      </c>
      <c r="AO545" s="12">
        <v>14952.57</v>
      </c>
      <c r="AP545" s="12">
        <v>12810.18</v>
      </c>
      <c r="AQ545" s="12">
        <v>8836.0930000000008</v>
      </c>
      <c r="AR545" s="12">
        <v>7445.8040000000001</v>
      </c>
      <c r="AS545" s="12">
        <v>12588.74</v>
      </c>
      <c r="AT545" s="12">
        <v>74.237290000000002</v>
      </c>
      <c r="AU545" s="12">
        <v>72.677959999999999</v>
      </c>
      <c r="AV545" s="12">
        <v>70.686440000000005</v>
      </c>
      <c r="AW545" s="12">
        <v>69.372879999999995</v>
      </c>
      <c r="AX545" s="12">
        <v>67.745769999999993</v>
      </c>
      <c r="AY545" s="12">
        <v>66.694919999999996</v>
      </c>
      <c r="AZ545" s="12">
        <v>66.771190000000004</v>
      </c>
      <c r="BA545" s="12">
        <v>69.788139999999999</v>
      </c>
      <c r="BB545" s="12">
        <v>74.593220000000002</v>
      </c>
      <c r="BC545" s="12">
        <v>79.135589999999993</v>
      </c>
      <c r="BD545" s="12">
        <v>82.957629999999995</v>
      </c>
      <c r="BE545" s="12">
        <v>87.169489999999996</v>
      </c>
      <c r="BF545" s="12">
        <v>91.5</v>
      </c>
      <c r="BG545" s="12">
        <v>94.355930000000001</v>
      </c>
      <c r="BH545" s="12">
        <v>96.449150000000003</v>
      </c>
      <c r="BI545" s="12">
        <v>97.889830000000003</v>
      </c>
      <c r="BJ545" s="12">
        <v>98.516949999999994</v>
      </c>
      <c r="BK545" s="12">
        <v>97.813559999999995</v>
      </c>
      <c r="BL545" s="12">
        <v>95.872879999999995</v>
      </c>
      <c r="BM545" s="12">
        <v>92.652540000000002</v>
      </c>
      <c r="BN545" s="12">
        <v>88.101690000000005</v>
      </c>
      <c r="BO545" s="12">
        <v>84.338980000000006</v>
      </c>
      <c r="BP545" s="12">
        <v>81.576269999999994</v>
      </c>
      <c r="BQ545" s="12">
        <v>79.033900000000003</v>
      </c>
      <c r="BR545" s="12">
        <v>-286.00259999999997</v>
      </c>
      <c r="BS545" s="12">
        <v>-224.98589999999999</v>
      </c>
      <c r="BT545" s="12">
        <v>-139.96809999999999</v>
      </c>
      <c r="BU545" s="12">
        <v>-135.0607</v>
      </c>
      <c r="BV545" s="12">
        <v>2.1021429999999999</v>
      </c>
      <c r="BW545" s="12">
        <v>61.622669999999999</v>
      </c>
      <c r="BX545" s="12">
        <v>-30.726939999999999</v>
      </c>
      <c r="BY545" s="12">
        <v>-33.803959999999996</v>
      </c>
      <c r="BZ545" s="12">
        <v>3.0156079999999998</v>
      </c>
      <c r="CA545" s="12">
        <v>-11.836</v>
      </c>
      <c r="CB545" s="12">
        <v>272.08980000000003</v>
      </c>
      <c r="CC545" s="12">
        <v>-34.821930000000002</v>
      </c>
      <c r="CD545" s="12">
        <v>-320.5659</v>
      </c>
      <c r="CE545" s="12">
        <v>-600.11879999999996</v>
      </c>
      <c r="CF545" s="12">
        <v>-372.01760000000002</v>
      </c>
      <c r="CG545" s="12">
        <v>-374.37639999999999</v>
      </c>
      <c r="CH545" s="12">
        <v>3059.6179999999999</v>
      </c>
      <c r="CI545" s="12">
        <v>2581.1729999999998</v>
      </c>
      <c r="CJ545" s="12">
        <v>2079.14</v>
      </c>
      <c r="CK545" s="12">
        <v>-306.91039999999998</v>
      </c>
      <c r="CL545" s="12">
        <v>-882.59889999999996</v>
      </c>
      <c r="CM545" s="12">
        <v>-629.81700000000001</v>
      </c>
      <c r="CN545" s="12">
        <v>-266.30540000000002</v>
      </c>
      <c r="CO545" s="12">
        <v>-251.3544</v>
      </c>
      <c r="CP545" s="12">
        <v>2570.8229999999999</v>
      </c>
      <c r="CQ545" s="12">
        <v>22830.75</v>
      </c>
      <c r="CR545" s="12">
        <v>21025.06</v>
      </c>
      <c r="CS545" s="12">
        <v>18769.45</v>
      </c>
      <c r="CT545" s="12">
        <v>18797.79</v>
      </c>
      <c r="CU545" s="12">
        <v>15727.12</v>
      </c>
      <c r="CV545" s="12">
        <v>11042</v>
      </c>
      <c r="CW545" s="12">
        <v>8390.8819999999996</v>
      </c>
      <c r="CX545" s="12">
        <v>8505.402</v>
      </c>
      <c r="CY545" s="12">
        <v>13010.54</v>
      </c>
      <c r="CZ545" s="12">
        <v>18741.86</v>
      </c>
      <c r="DA545" s="12">
        <v>29686.27</v>
      </c>
      <c r="DB545" s="12">
        <v>42441.05</v>
      </c>
      <c r="DC545" s="12">
        <v>60054.04</v>
      </c>
      <c r="DD545" s="12">
        <v>63480.63</v>
      </c>
      <c r="DE545" s="12">
        <v>58066.98</v>
      </c>
      <c r="DF545" s="12">
        <v>46818.01</v>
      </c>
      <c r="DG545" s="12">
        <v>38153.68</v>
      </c>
      <c r="DH545" s="12">
        <v>34000.18</v>
      </c>
      <c r="DI545" s="12">
        <v>32447.279999999999</v>
      </c>
      <c r="DJ545">
        <v>35732.21</v>
      </c>
      <c r="DK545">
        <v>37062.449999999997</v>
      </c>
      <c r="DL545">
        <v>34375.17</v>
      </c>
      <c r="DM545">
        <v>29550.91</v>
      </c>
      <c r="DN545">
        <v>29438.99</v>
      </c>
      <c r="DO545">
        <v>29566.25</v>
      </c>
    </row>
    <row r="546" spans="1:119" x14ac:dyDescent="0.25">
      <c r="A546" s="12" t="s">
        <v>66</v>
      </c>
      <c r="B546" s="12" t="s">
        <v>65</v>
      </c>
      <c r="C546" s="12" t="s">
        <v>65</v>
      </c>
      <c r="D546" s="12" t="s">
        <v>65</v>
      </c>
      <c r="E546" s="12" t="s">
        <v>65</v>
      </c>
      <c r="F546" s="12" t="s">
        <v>65</v>
      </c>
      <c r="G546" s="12" t="s">
        <v>113</v>
      </c>
      <c r="H546" s="12" t="s">
        <v>157</v>
      </c>
      <c r="I546" s="12" t="s">
        <v>65</v>
      </c>
      <c r="J546" s="31">
        <v>42564</v>
      </c>
      <c r="K546" s="12">
        <v>17</v>
      </c>
      <c r="L546" s="12">
        <v>19</v>
      </c>
      <c r="M546" s="12">
        <v>167</v>
      </c>
      <c r="N546" s="12">
        <v>166</v>
      </c>
      <c r="O546" s="12">
        <v>169</v>
      </c>
      <c r="P546" s="12">
        <v>169</v>
      </c>
      <c r="Q546" s="12">
        <v>0</v>
      </c>
      <c r="R546" s="12">
        <v>0</v>
      </c>
      <c r="S546" s="12">
        <v>0</v>
      </c>
      <c r="T546" s="12">
        <v>0</v>
      </c>
      <c r="U546" s="12">
        <v>28414.29</v>
      </c>
      <c r="V546" s="12">
        <v>27653.31</v>
      </c>
      <c r="W546" s="12">
        <v>26830.12</v>
      </c>
      <c r="X546" s="12">
        <v>26414.66</v>
      </c>
      <c r="Y546" s="12">
        <v>27160.93</v>
      </c>
      <c r="Z546" s="12">
        <v>27981.01</v>
      </c>
      <c r="AA546" s="12">
        <v>31626.78</v>
      </c>
      <c r="AB546" s="12">
        <v>34236.89</v>
      </c>
      <c r="AC546" s="12">
        <v>38131.050000000003</v>
      </c>
      <c r="AD546" s="12">
        <v>41558.97</v>
      </c>
      <c r="AE546" s="12">
        <v>45181.08</v>
      </c>
      <c r="AF546" s="12">
        <v>47849.66</v>
      </c>
      <c r="AG546" s="12">
        <v>49116.27</v>
      </c>
      <c r="AH546" s="12">
        <v>51009</v>
      </c>
      <c r="AI546" s="12">
        <v>51393.79</v>
      </c>
      <c r="AJ546" s="12">
        <v>51472.08</v>
      </c>
      <c r="AK546" s="12">
        <v>44701.72</v>
      </c>
      <c r="AL546" s="12">
        <v>44835.09</v>
      </c>
      <c r="AM546" s="12">
        <v>45306.15</v>
      </c>
      <c r="AN546" s="12">
        <v>49922.22</v>
      </c>
      <c r="AO546" s="12">
        <v>47937.5</v>
      </c>
      <c r="AP546" s="12">
        <v>42911.99</v>
      </c>
      <c r="AQ546" s="12">
        <v>34194.839999999997</v>
      </c>
      <c r="AR546" s="12">
        <v>31620.73</v>
      </c>
      <c r="AS546" s="12">
        <v>44947.65</v>
      </c>
      <c r="AT546" s="12">
        <v>63.897590000000001</v>
      </c>
      <c r="AU546" s="12">
        <v>63.012050000000002</v>
      </c>
      <c r="AV546" s="12">
        <v>62.129519999999999</v>
      </c>
      <c r="AW546" s="12">
        <v>61.198799999999999</v>
      </c>
      <c r="AX546" s="12">
        <v>60.304220000000001</v>
      </c>
      <c r="AY546" s="12">
        <v>59.59337</v>
      </c>
      <c r="AZ546" s="12">
        <v>60.147590000000001</v>
      </c>
      <c r="BA546" s="12">
        <v>63.539160000000003</v>
      </c>
      <c r="BB546" s="12">
        <v>67.578320000000005</v>
      </c>
      <c r="BC546" s="12">
        <v>71.834339999999997</v>
      </c>
      <c r="BD546" s="12">
        <v>76.195790000000002</v>
      </c>
      <c r="BE546" s="12">
        <v>80.06626</v>
      </c>
      <c r="BF546" s="12">
        <v>83.527109999999993</v>
      </c>
      <c r="BG546" s="12">
        <v>86.427710000000005</v>
      </c>
      <c r="BH546" s="12">
        <v>88.274090000000001</v>
      </c>
      <c r="BI546" s="12">
        <v>89.490970000000004</v>
      </c>
      <c r="BJ546" s="12">
        <v>89.728909999999999</v>
      </c>
      <c r="BK546" s="12">
        <v>88.924700000000001</v>
      </c>
      <c r="BL546" s="12">
        <v>86.737949999999998</v>
      </c>
      <c r="BM546" s="12">
        <v>83.548190000000005</v>
      </c>
      <c r="BN546" s="12">
        <v>79.289150000000006</v>
      </c>
      <c r="BO546" s="12">
        <v>75.810239999999993</v>
      </c>
      <c r="BP546" s="12">
        <v>73.201809999999995</v>
      </c>
      <c r="BQ546" s="12">
        <v>71.168679999999995</v>
      </c>
      <c r="BR546" s="12">
        <v>265.8252</v>
      </c>
      <c r="BS546" s="12">
        <v>99.723780000000005</v>
      </c>
      <c r="BT546" s="12">
        <v>232.26419999999999</v>
      </c>
      <c r="BU546" s="12">
        <v>490.01299999999998</v>
      </c>
      <c r="BV546" s="12">
        <v>582.75289999999995</v>
      </c>
      <c r="BW546" s="12">
        <v>660.18690000000004</v>
      </c>
      <c r="BX546" s="12">
        <v>357.62139999999999</v>
      </c>
      <c r="BY546" s="12">
        <v>-194.58760000000001</v>
      </c>
      <c r="BZ546" s="12">
        <v>-701.76499999999999</v>
      </c>
      <c r="CA546" s="12">
        <v>-525.42200000000003</v>
      </c>
      <c r="CB546" s="12">
        <v>-26.6328</v>
      </c>
      <c r="CC546" s="12">
        <v>-364.50229999999999</v>
      </c>
      <c r="CD546" s="12">
        <v>-767.77340000000004</v>
      </c>
      <c r="CE546" s="12">
        <v>-391.06240000000003</v>
      </c>
      <c r="CF546" s="12">
        <v>584.67250000000001</v>
      </c>
      <c r="CG546" s="12">
        <v>1340.146</v>
      </c>
      <c r="CH546" s="12">
        <v>7730.3280000000004</v>
      </c>
      <c r="CI546" s="12">
        <v>6348.3869999999997</v>
      </c>
      <c r="CJ546" s="12">
        <v>5452.3860000000004</v>
      </c>
      <c r="CK546" s="12">
        <v>-288.77760000000001</v>
      </c>
      <c r="CL546" s="12">
        <v>-814.55409999999995</v>
      </c>
      <c r="CM546" s="12">
        <v>-434.19589999999999</v>
      </c>
      <c r="CN546" s="12">
        <v>106.211</v>
      </c>
      <c r="CO546" s="12">
        <v>-55.891590000000001</v>
      </c>
      <c r="CP546" s="12">
        <v>6497.9740000000002</v>
      </c>
      <c r="CQ546" s="12">
        <v>174418.7</v>
      </c>
      <c r="CR546" s="12">
        <v>161601</v>
      </c>
      <c r="CS546" s="12">
        <v>149925.20000000001</v>
      </c>
      <c r="CT546" s="12">
        <v>132160.20000000001</v>
      </c>
      <c r="CU546" s="12">
        <v>102754.6</v>
      </c>
      <c r="CV546" s="12">
        <v>70455.14</v>
      </c>
      <c r="CW546" s="12">
        <v>54922</v>
      </c>
      <c r="CX546" s="12">
        <v>46163.26</v>
      </c>
      <c r="CY546" s="12">
        <v>85292.52</v>
      </c>
      <c r="CZ546" s="12">
        <v>141625.60000000001</v>
      </c>
      <c r="DA546" s="12">
        <v>197445.1</v>
      </c>
      <c r="DB546" s="12">
        <v>222766.1</v>
      </c>
      <c r="DC546" s="12">
        <v>274662.09999999998</v>
      </c>
      <c r="DD546" s="12">
        <v>285877</v>
      </c>
      <c r="DE546" s="12">
        <v>316020.3</v>
      </c>
      <c r="DF546" s="12">
        <v>336056.8</v>
      </c>
      <c r="DG546" s="12">
        <v>359060.4</v>
      </c>
      <c r="DH546" s="12">
        <v>357090.8</v>
      </c>
      <c r="DI546" s="12">
        <v>308044.79999999999</v>
      </c>
      <c r="DJ546">
        <v>279810.40000000002</v>
      </c>
      <c r="DK546">
        <v>269935.2</v>
      </c>
      <c r="DL546">
        <v>243520.8</v>
      </c>
      <c r="DM546">
        <v>217616.3</v>
      </c>
      <c r="DN546">
        <v>188368.4</v>
      </c>
      <c r="DO546">
        <v>308425.2</v>
      </c>
    </row>
    <row r="547" spans="1:119" x14ac:dyDescent="0.25">
      <c r="A547" s="12" t="s">
        <v>66</v>
      </c>
      <c r="B547" s="12" t="s">
        <v>65</v>
      </c>
      <c r="C547" s="12" t="s">
        <v>65</v>
      </c>
      <c r="D547" s="12" t="s">
        <v>65</v>
      </c>
      <c r="E547" s="12" t="s">
        <v>65</v>
      </c>
      <c r="F547" s="12" t="s">
        <v>65</v>
      </c>
      <c r="G547" s="12" t="s">
        <v>113</v>
      </c>
      <c r="H547" s="12" t="s">
        <v>157</v>
      </c>
      <c r="I547" s="12" t="s">
        <v>65</v>
      </c>
      <c r="J547" s="31">
        <v>42565</v>
      </c>
      <c r="K547" s="12">
        <v>17</v>
      </c>
      <c r="L547" s="12">
        <v>19</v>
      </c>
      <c r="M547" s="12">
        <v>168</v>
      </c>
      <c r="N547" s="12">
        <v>167</v>
      </c>
      <c r="O547" s="12">
        <v>169</v>
      </c>
      <c r="P547" s="12">
        <v>169</v>
      </c>
      <c r="Q547" s="12">
        <v>0</v>
      </c>
      <c r="R547" s="12">
        <v>0</v>
      </c>
      <c r="S547" s="12">
        <v>0</v>
      </c>
      <c r="T547" s="12">
        <v>0</v>
      </c>
      <c r="U547" s="12">
        <v>29327.14</v>
      </c>
      <c r="V547" s="12">
        <v>28078.97</v>
      </c>
      <c r="W547" s="12">
        <v>27085.95</v>
      </c>
      <c r="X547" s="12">
        <v>26742.62</v>
      </c>
      <c r="Y547" s="12">
        <v>27551.39</v>
      </c>
      <c r="Z547" s="12">
        <v>28689.58</v>
      </c>
      <c r="AA547" s="12">
        <v>31626.38</v>
      </c>
      <c r="AB547" s="12">
        <v>34416.480000000003</v>
      </c>
      <c r="AC547" s="12">
        <v>38916.22</v>
      </c>
      <c r="AD547" s="12">
        <v>42780.34</v>
      </c>
      <c r="AE547" s="12">
        <v>46379.33</v>
      </c>
      <c r="AF547" s="12">
        <v>49141.08</v>
      </c>
      <c r="AG547" s="12">
        <v>49917.82</v>
      </c>
      <c r="AH547" s="12">
        <v>51136.53</v>
      </c>
      <c r="AI547" s="12">
        <v>50973.23</v>
      </c>
      <c r="AJ547" s="12">
        <v>50497.27</v>
      </c>
      <c r="AK547" s="12">
        <v>44717.89</v>
      </c>
      <c r="AL547" s="12">
        <v>45411.13</v>
      </c>
      <c r="AM547" s="12">
        <v>45722.52</v>
      </c>
      <c r="AN547" s="12">
        <v>49033.37</v>
      </c>
      <c r="AO547" s="12">
        <v>47427.86</v>
      </c>
      <c r="AP547" s="12">
        <v>42072.55</v>
      </c>
      <c r="AQ547" s="12">
        <v>33857.089999999997</v>
      </c>
      <c r="AR547" s="12">
        <v>30751.88</v>
      </c>
      <c r="AS547" s="12">
        <v>45283.85</v>
      </c>
      <c r="AT547" s="12">
        <v>69.541920000000005</v>
      </c>
      <c r="AU547" s="12">
        <v>68.140720000000002</v>
      </c>
      <c r="AV547" s="12">
        <v>66.583830000000006</v>
      </c>
      <c r="AW547" s="12">
        <v>65.290419999999997</v>
      </c>
      <c r="AX547" s="12">
        <v>64.19162</v>
      </c>
      <c r="AY547" s="12">
        <v>63.227550000000001</v>
      </c>
      <c r="AZ547" s="12">
        <v>63.488030000000002</v>
      </c>
      <c r="BA547" s="12">
        <v>66.574849999999998</v>
      </c>
      <c r="BB547" s="12">
        <v>70.535929999999993</v>
      </c>
      <c r="BC547" s="12">
        <v>74.838329999999999</v>
      </c>
      <c r="BD547" s="12">
        <v>79.520960000000002</v>
      </c>
      <c r="BE547" s="12">
        <v>82.68862</v>
      </c>
      <c r="BF547" s="12">
        <v>84.889219999999995</v>
      </c>
      <c r="BG547" s="12">
        <v>86.676640000000006</v>
      </c>
      <c r="BH547" s="12">
        <v>87.853290000000001</v>
      </c>
      <c r="BI547" s="12">
        <v>88.580839999999995</v>
      </c>
      <c r="BJ547" s="12">
        <v>88.365269999999995</v>
      </c>
      <c r="BK547" s="12">
        <v>87.233540000000005</v>
      </c>
      <c r="BL547" s="12">
        <v>84.398200000000003</v>
      </c>
      <c r="BM547" s="12">
        <v>80.09581</v>
      </c>
      <c r="BN547" s="12">
        <v>74.898200000000003</v>
      </c>
      <c r="BO547" s="12">
        <v>70.87724</v>
      </c>
      <c r="BP547" s="12">
        <v>68.574849999999998</v>
      </c>
      <c r="BQ547" s="12">
        <v>66.814369999999997</v>
      </c>
      <c r="BR547" s="12">
        <v>270.82960000000003</v>
      </c>
      <c r="BS547" s="12">
        <v>102.9285</v>
      </c>
      <c r="BT547" s="12">
        <v>237.44</v>
      </c>
      <c r="BU547" s="12">
        <v>493.15269999999998</v>
      </c>
      <c r="BV547" s="12">
        <v>585.13900000000001</v>
      </c>
      <c r="BW547" s="12">
        <v>658.03520000000003</v>
      </c>
      <c r="BX547" s="12">
        <v>350.13819999999998</v>
      </c>
      <c r="BY547" s="12">
        <v>-193.39009999999999</v>
      </c>
      <c r="BZ547" s="12">
        <v>-698.77949999999998</v>
      </c>
      <c r="CA547" s="12">
        <v>-523.4203</v>
      </c>
      <c r="CB547" s="12">
        <v>-30.99145</v>
      </c>
      <c r="CC547" s="12">
        <v>-363.71690000000001</v>
      </c>
      <c r="CD547" s="12">
        <v>-762.42719999999997</v>
      </c>
      <c r="CE547" s="12">
        <v>-387.29070000000002</v>
      </c>
      <c r="CF547" s="12">
        <v>581.20730000000003</v>
      </c>
      <c r="CG547" s="12">
        <v>1331.346</v>
      </c>
      <c r="CH547" s="12">
        <v>7710.1679999999997</v>
      </c>
      <c r="CI547" s="12">
        <v>6339.0540000000001</v>
      </c>
      <c r="CJ547" s="12">
        <v>5446.2539999999999</v>
      </c>
      <c r="CK547" s="12">
        <v>-278.41430000000003</v>
      </c>
      <c r="CL547" s="12">
        <v>-812.57389999999998</v>
      </c>
      <c r="CM547" s="12">
        <v>-436.7294</v>
      </c>
      <c r="CN547" s="12">
        <v>105.20269999999999</v>
      </c>
      <c r="CO547" s="12">
        <v>-51.092579999999998</v>
      </c>
      <c r="CP547" s="12">
        <v>6486.1719999999996</v>
      </c>
      <c r="CQ547" s="12">
        <v>172489.3</v>
      </c>
      <c r="CR547" s="12">
        <v>159635.29999999999</v>
      </c>
      <c r="CS547" s="12">
        <v>148121.1</v>
      </c>
      <c r="CT547" s="12">
        <v>130341.1</v>
      </c>
      <c r="CU547" s="12">
        <v>101346.7</v>
      </c>
      <c r="CV547" s="12">
        <v>69462.259999999995</v>
      </c>
      <c r="CW547" s="12">
        <v>54173.57</v>
      </c>
      <c r="CX547" s="12">
        <v>45782.720000000001</v>
      </c>
      <c r="CY547" s="12">
        <v>84127.85</v>
      </c>
      <c r="CZ547" s="12">
        <v>140051.70000000001</v>
      </c>
      <c r="DA547" s="12">
        <v>195138.8</v>
      </c>
      <c r="DB547" s="12">
        <v>220117.8</v>
      </c>
      <c r="DC547" s="12">
        <v>270852.59999999998</v>
      </c>
      <c r="DD547" s="12">
        <v>281281.3</v>
      </c>
      <c r="DE547" s="12">
        <v>311008.2</v>
      </c>
      <c r="DF547" s="12">
        <v>330459.8</v>
      </c>
      <c r="DG547" s="12">
        <v>353010.8</v>
      </c>
      <c r="DH547" s="12">
        <v>351217.4</v>
      </c>
      <c r="DI547" s="12">
        <v>302813.90000000002</v>
      </c>
      <c r="DJ547">
        <v>274767.7</v>
      </c>
      <c r="DK547">
        <v>264948.5</v>
      </c>
      <c r="DL547">
        <v>239421.1</v>
      </c>
      <c r="DM547">
        <v>213879.8</v>
      </c>
      <c r="DN547">
        <v>184976.8</v>
      </c>
      <c r="DO547">
        <v>303202.3</v>
      </c>
    </row>
    <row r="548" spans="1:119" x14ac:dyDescent="0.25">
      <c r="A548" s="12" t="s">
        <v>66</v>
      </c>
      <c r="B548" s="12" t="s">
        <v>65</v>
      </c>
      <c r="C548" s="12" t="s">
        <v>65</v>
      </c>
      <c r="D548" s="12" t="s">
        <v>65</v>
      </c>
      <c r="E548" s="12" t="s">
        <v>65</v>
      </c>
      <c r="F548" s="12" t="s">
        <v>65</v>
      </c>
      <c r="G548" s="12" t="s">
        <v>113</v>
      </c>
      <c r="H548" s="12" t="s">
        <v>157</v>
      </c>
      <c r="I548" s="12" t="s">
        <v>65</v>
      </c>
      <c r="J548" s="31">
        <v>42577</v>
      </c>
      <c r="K548" s="12">
        <v>16</v>
      </c>
      <c r="L548" s="12">
        <v>19</v>
      </c>
      <c r="M548" s="12">
        <v>165</v>
      </c>
      <c r="N548" s="12">
        <v>165</v>
      </c>
      <c r="O548" s="12">
        <v>169</v>
      </c>
      <c r="P548" s="12">
        <v>169</v>
      </c>
      <c r="Q548" s="12">
        <v>0</v>
      </c>
      <c r="R548" s="12">
        <v>0</v>
      </c>
      <c r="S548" s="12">
        <v>0</v>
      </c>
      <c r="T548" s="12">
        <v>0</v>
      </c>
      <c r="U548" s="12">
        <v>29230.48</v>
      </c>
      <c r="V548" s="12">
        <v>28269.61</v>
      </c>
      <c r="W548" s="12">
        <v>27645.54</v>
      </c>
      <c r="X548" s="12">
        <v>27227.48</v>
      </c>
      <c r="Y548" s="12">
        <v>28021.17</v>
      </c>
      <c r="Z548" s="12">
        <v>29507.37</v>
      </c>
      <c r="AA548" s="12">
        <v>32965.21</v>
      </c>
      <c r="AB548" s="12">
        <v>35230.75</v>
      </c>
      <c r="AC548" s="12">
        <v>39869.699999999997</v>
      </c>
      <c r="AD548" s="12">
        <v>43901.33</v>
      </c>
      <c r="AE548" s="12">
        <v>47672.75</v>
      </c>
      <c r="AF548" s="12">
        <v>51142.14</v>
      </c>
      <c r="AG548" s="12">
        <v>52581.58</v>
      </c>
      <c r="AH548" s="12">
        <v>54417.21</v>
      </c>
      <c r="AI548" s="12">
        <v>53516.38</v>
      </c>
      <c r="AJ548" s="12">
        <v>47551.39</v>
      </c>
      <c r="AK548" s="12">
        <v>48716.54</v>
      </c>
      <c r="AL548" s="12">
        <v>48704.79</v>
      </c>
      <c r="AM548" s="12">
        <v>48469.9</v>
      </c>
      <c r="AN548" s="12">
        <v>52515.34</v>
      </c>
      <c r="AO548" s="12">
        <v>50650.98</v>
      </c>
      <c r="AP548" s="12">
        <v>44729.54</v>
      </c>
      <c r="AQ548" s="12">
        <v>36311.410000000003</v>
      </c>
      <c r="AR548" s="12">
        <v>33395.839999999997</v>
      </c>
      <c r="AS548" s="12">
        <v>48360.66</v>
      </c>
      <c r="AT548" s="12">
        <v>67.666659999999993</v>
      </c>
      <c r="AU548" s="12">
        <v>66.593940000000003</v>
      </c>
      <c r="AV548" s="12">
        <v>65.321209999999994</v>
      </c>
      <c r="AW548" s="12">
        <v>64.651510000000002</v>
      </c>
      <c r="AX548" s="12">
        <v>63.521210000000004</v>
      </c>
      <c r="AY548" s="12">
        <v>62.975760000000001</v>
      </c>
      <c r="AZ548" s="12">
        <v>63.324240000000003</v>
      </c>
      <c r="BA548" s="12">
        <v>65.745450000000005</v>
      </c>
      <c r="BB548" s="12">
        <v>69.839389999999995</v>
      </c>
      <c r="BC548" s="12">
        <v>74.036360000000002</v>
      </c>
      <c r="BD548" s="12">
        <v>79.006060000000005</v>
      </c>
      <c r="BE548" s="12">
        <v>84.042429999999996</v>
      </c>
      <c r="BF548" s="12">
        <v>88.38485</v>
      </c>
      <c r="BG548" s="12">
        <v>91.648480000000006</v>
      </c>
      <c r="BH548" s="12">
        <v>93.439390000000003</v>
      </c>
      <c r="BI548" s="12">
        <v>94.075760000000002</v>
      </c>
      <c r="BJ548" s="12">
        <v>93.733329999999995</v>
      </c>
      <c r="BK548" s="12">
        <v>93.018180000000001</v>
      </c>
      <c r="BL548" s="12">
        <v>91.287880000000001</v>
      </c>
      <c r="BM548" s="12">
        <v>87.333340000000007</v>
      </c>
      <c r="BN548" s="12">
        <v>82.521209999999996</v>
      </c>
      <c r="BO548" s="12">
        <v>78.812119999999993</v>
      </c>
      <c r="BP548" s="12">
        <v>76.2697</v>
      </c>
      <c r="BQ548" s="12">
        <v>74.251519999999999</v>
      </c>
      <c r="BR548" s="12">
        <v>266.0498</v>
      </c>
      <c r="BS548" s="12">
        <v>3.6876639999999998</v>
      </c>
      <c r="BT548" s="12">
        <v>-34.822130000000001</v>
      </c>
      <c r="BU548" s="12">
        <v>159.01939999999999</v>
      </c>
      <c r="BV548" s="12">
        <v>360.38619999999997</v>
      </c>
      <c r="BW548" s="12">
        <v>6.618239</v>
      </c>
      <c r="BX548" s="12">
        <v>-328.11610000000002</v>
      </c>
      <c r="BY548" s="12">
        <v>108.1604</v>
      </c>
      <c r="BZ548" s="12">
        <v>-414.28460000000001</v>
      </c>
      <c r="CA548" s="12">
        <v>-387.7294</v>
      </c>
      <c r="CB548" s="12">
        <v>361.97320000000002</v>
      </c>
      <c r="CC548" s="12">
        <v>30.76324</v>
      </c>
      <c r="CD548" s="12">
        <v>-229.4248</v>
      </c>
      <c r="CE548" s="12">
        <v>-78.504840000000002</v>
      </c>
      <c r="CF548" s="12">
        <v>1793.4190000000001</v>
      </c>
      <c r="CG548" s="12">
        <v>8638.4130000000005</v>
      </c>
      <c r="CH548" s="12">
        <v>7803.2439999999997</v>
      </c>
      <c r="CI548" s="12">
        <v>7214.3509999999997</v>
      </c>
      <c r="CJ548" s="12">
        <v>6721.0690000000004</v>
      </c>
      <c r="CK548" s="12">
        <v>1328.65</v>
      </c>
      <c r="CL548" s="12">
        <v>102.6973</v>
      </c>
      <c r="CM548" s="12">
        <v>-254.6097</v>
      </c>
      <c r="CN548" s="12">
        <v>-139.8081</v>
      </c>
      <c r="CO548" s="12">
        <v>-122.8965</v>
      </c>
      <c r="CP548" s="12">
        <v>7617.14</v>
      </c>
      <c r="CQ548" s="12">
        <v>137395.20000000001</v>
      </c>
      <c r="CR548" s="12">
        <v>127420.4</v>
      </c>
      <c r="CS548" s="12">
        <v>118391.2</v>
      </c>
      <c r="CT548" s="12">
        <v>104428.9</v>
      </c>
      <c r="CU548" s="12">
        <v>81357.899999999994</v>
      </c>
      <c r="CV548" s="12">
        <v>56089.8</v>
      </c>
      <c r="CW548" s="12">
        <v>44542.43</v>
      </c>
      <c r="CX548" s="12">
        <v>37614.54</v>
      </c>
      <c r="CY548" s="12">
        <v>66860.740000000005</v>
      </c>
      <c r="CZ548" s="12">
        <v>110466.1</v>
      </c>
      <c r="DA548" s="12">
        <v>156563.79999999999</v>
      </c>
      <c r="DB548" s="12">
        <v>176069.6</v>
      </c>
      <c r="DC548" s="12">
        <v>213738.2</v>
      </c>
      <c r="DD548" s="12">
        <v>223413.8</v>
      </c>
      <c r="DE548" s="12">
        <v>245378.7</v>
      </c>
      <c r="DF548" s="12">
        <v>259864</v>
      </c>
      <c r="DG548" s="12">
        <v>276214.90000000002</v>
      </c>
      <c r="DH548" s="12">
        <v>272710.09999999998</v>
      </c>
      <c r="DI548" s="12">
        <v>238938.9</v>
      </c>
      <c r="DJ548">
        <v>219928.2</v>
      </c>
      <c r="DK548">
        <v>215488.2</v>
      </c>
      <c r="DL548">
        <v>194344.1</v>
      </c>
      <c r="DM548">
        <v>172022.5</v>
      </c>
      <c r="DN548">
        <v>151630.6</v>
      </c>
      <c r="DO548">
        <v>228473</v>
      </c>
    </row>
    <row r="549" spans="1:119" x14ac:dyDescent="0.25">
      <c r="A549" s="12" t="s">
        <v>66</v>
      </c>
      <c r="B549" s="12" t="s">
        <v>65</v>
      </c>
      <c r="C549" s="12" t="s">
        <v>65</v>
      </c>
      <c r="D549" s="12" t="s">
        <v>65</v>
      </c>
      <c r="E549" s="12" t="s">
        <v>65</v>
      </c>
      <c r="F549" s="12" t="s">
        <v>65</v>
      </c>
      <c r="G549" s="12" t="s">
        <v>113</v>
      </c>
      <c r="H549" s="12" t="s">
        <v>157</v>
      </c>
      <c r="I549" s="12" t="s">
        <v>65</v>
      </c>
      <c r="J549" s="31">
        <v>42578</v>
      </c>
      <c r="K549" s="12">
        <v>16</v>
      </c>
      <c r="L549" s="12">
        <v>19</v>
      </c>
      <c r="M549" s="12">
        <v>164</v>
      </c>
      <c r="N549" s="12">
        <v>163</v>
      </c>
      <c r="O549" s="12">
        <v>169</v>
      </c>
      <c r="P549" s="12">
        <v>169</v>
      </c>
      <c r="Q549" s="12">
        <v>0</v>
      </c>
      <c r="R549" s="12">
        <v>0</v>
      </c>
      <c r="S549" s="12">
        <v>0</v>
      </c>
      <c r="T549" s="12">
        <v>0</v>
      </c>
      <c r="U549" s="12">
        <v>30755.98</v>
      </c>
      <c r="V549" s="12">
        <v>29610.06</v>
      </c>
      <c r="W549" s="12">
        <v>28815.68</v>
      </c>
      <c r="X549" s="12">
        <v>28277.24</v>
      </c>
      <c r="Y549" s="12">
        <v>29231.09</v>
      </c>
      <c r="Z549" s="12">
        <v>31259.97</v>
      </c>
      <c r="AA549" s="12">
        <v>34762.239999999998</v>
      </c>
      <c r="AB549" s="12">
        <v>37119.410000000003</v>
      </c>
      <c r="AC549" s="12">
        <v>41436.58</v>
      </c>
      <c r="AD549" s="12">
        <v>45261.88</v>
      </c>
      <c r="AE549" s="12">
        <v>48864.94</v>
      </c>
      <c r="AF549" s="12">
        <v>51318.34</v>
      </c>
      <c r="AG549" s="12">
        <v>52079.37</v>
      </c>
      <c r="AH549" s="12">
        <v>54143.87</v>
      </c>
      <c r="AI549" s="12">
        <v>53740.95</v>
      </c>
      <c r="AJ549" s="12">
        <v>47074.03</v>
      </c>
      <c r="AK549" s="12">
        <v>47364.84</v>
      </c>
      <c r="AL549" s="12">
        <v>47021.66</v>
      </c>
      <c r="AM549" s="12">
        <v>46845.26</v>
      </c>
      <c r="AN549" s="12">
        <v>49307.08</v>
      </c>
      <c r="AO549" s="12">
        <v>48280.05</v>
      </c>
      <c r="AP549" s="12">
        <v>43967.64</v>
      </c>
      <c r="AQ549" s="12">
        <v>35252.46</v>
      </c>
      <c r="AR549" s="12">
        <v>32197.06</v>
      </c>
      <c r="AS549" s="12">
        <v>47076.45</v>
      </c>
      <c r="AT549" s="12">
        <v>72.67792</v>
      </c>
      <c r="AU549" s="12">
        <v>71.315950000000001</v>
      </c>
      <c r="AV549" s="12">
        <v>69.69632</v>
      </c>
      <c r="AW549" s="12">
        <v>68.159509999999997</v>
      </c>
      <c r="AX549" s="12">
        <v>67.058279999999996</v>
      </c>
      <c r="AY549" s="12">
        <v>66.272999999999996</v>
      </c>
      <c r="AZ549" s="12">
        <v>66.098159999999993</v>
      </c>
      <c r="BA549" s="12">
        <v>68.159509999999997</v>
      </c>
      <c r="BB549" s="12">
        <v>72.309809999999999</v>
      </c>
      <c r="BC549" s="12">
        <v>76.625770000000003</v>
      </c>
      <c r="BD549" s="12">
        <v>81.171779999999998</v>
      </c>
      <c r="BE549" s="12">
        <v>85.162570000000002</v>
      </c>
      <c r="BF549" s="12">
        <v>88.490799999999993</v>
      </c>
      <c r="BG549" s="12">
        <v>90.552149999999997</v>
      </c>
      <c r="BH549" s="12">
        <v>92.441720000000004</v>
      </c>
      <c r="BI549" s="12">
        <v>93.042950000000005</v>
      </c>
      <c r="BJ549" s="12">
        <v>92.30368</v>
      </c>
      <c r="BK549" s="12">
        <v>90.460120000000003</v>
      </c>
      <c r="BL549" s="12">
        <v>87.248469999999998</v>
      </c>
      <c r="BM549" s="12">
        <v>82.993870000000001</v>
      </c>
      <c r="BN549" s="12">
        <v>78.082819999999998</v>
      </c>
      <c r="BO549" s="12">
        <v>75.288349999999994</v>
      </c>
      <c r="BP549" s="12">
        <v>72.634969999999996</v>
      </c>
      <c r="BQ549" s="12">
        <v>70.898769999999999</v>
      </c>
      <c r="BR549" s="12">
        <v>211.71080000000001</v>
      </c>
      <c r="BS549" s="12">
        <v>-43.542859999999997</v>
      </c>
      <c r="BT549" s="12">
        <v>-67.75694</v>
      </c>
      <c r="BU549" s="12">
        <v>135.14660000000001</v>
      </c>
      <c r="BV549" s="12">
        <v>308.74529999999999</v>
      </c>
      <c r="BW549" s="12">
        <v>-13.973549999999999</v>
      </c>
      <c r="BX549" s="12">
        <v>-307.86219999999997</v>
      </c>
      <c r="BY549" s="12">
        <v>130.12139999999999</v>
      </c>
      <c r="BZ549" s="12">
        <v>-383.0154</v>
      </c>
      <c r="CA549" s="12">
        <v>-392.79360000000003</v>
      </c>
      <c r="CB549" s="12">
        <v>358.28680000000003</v>
      </c>
      <c r="CC549" s="12">
        <v>39.80265</v>
      </c>
      <c r="CD549" s="12">
        <v>-236.07980000000001</v>
      </c>
      <c r="CE549" s="12">
        <v>-40.06073</v>
      </c>
      <c r="CF549" s="12">
        <v>1808.1780000000001</v>
      </c>
      <c r="CG549" s="12">
        <v>8650.3520000000008</v>
      </c>
      <c r="CH549" s="12">
        <v>7778.2219999999998</v>
      </c>
      <c r="CI549" s="12">
        <v>7102.4110000000001</v>
      </c>
      <c r="CJ549" s="12">
        <v>6650.4949999999999</v>
      </c>
      <c r="CK549" s="12">
        <v>1306.6130000000001</v>
      </c>
      <c r="CL549" s="12">
        <v>90.485780000000005</v>
      </c>
      <c r="CM549" s="12">
        <v>-227.8588</v>
      </c>
      <c r="CN549" s="12">
        <v>-110.0797</v>
      </c>
      <c r="CO549" s="12">
        <v>-89.505549999999999</v>
      </c>
      <c r="CP549" s="12">
        <v>7565.6490000000003</v>
      </c>
      <c r="CQ549" s="12">
        <v>139373.6</v>
      </c>
      <c r="CR549" s="12">
        <v>130395.5</v>
      </c>
      <c r="CS549" s="12">
        <v>120732.9</v>
      </c>
      <c r="CT549" s="12">
        <v>106540</v>
      </c>
      <c r="CU549" s="12">
        <v>82194.539999999994</v>
      </c>
      <c r="CV549" s="12">
        <v>58797.62</v>
      </c>
      <c r="CW549" s="12">
        <v>45816.07</v>
      </c>
      <c r="CX549" s="12">
        <v>38445.660000000003</v>
      </c>
      <c r="CY549" s="12">
        <v>67739.16</v>
      </c>
      <c r="CZ549" s="12">
        <v>111895.1</v>
      </c>
      <c r="DA549" s="12">
        <v>158182.70000000001</v>
      </c>
      <c r="DB549" s="12">
        <v>177296.8</v>
      </c>
      <c r="DC549" s="12">
        <v>215442</v>
      </c>
      <c r="DD549" s="12">
        <v>225294.2</v>
      </c>
      <c r="DE549" s="12">
        <v>247287.4</v>
      </c>
      <c r="DF549" s="12">
        <v>261954.2</v>
      </c>
      <c r="DG549" s="12">
        <v>278426.59999999998</v>
      </c>
      <c r="DH549" s="12">
        <v>274936.5</v>
      </c>
      <c r="DI549" s="12">
        <v>241167</v>
      </c>
      <c r="DJ549">
        <v>221677.3</v>
      </c>
      <c r="DK549">
        <v>217124.4</v>
      </c>
      <c r="DL549">
        <v>195277.4</v>
      </c>
      <c r="DM549">
        <v>171919.3</v>
      </c>
      <c r="DN549">
        <v>152134.5</v>
      </c>
      <c r="DO549">
        <v>230759.5</v>
      </c>
    </row>
    <row r="550" spans="1:119" x14ac:dyDescent="0.25">
      <c r="A550" s="12" t="s">
        <v>66</v>
      </c>
      <c r="B550" s="12" t="s">
        <v>65</v>
      </c>
      <c r="C550" s="12" t="s">
        <v>65</v>
      </c>
      <c r="D550" s="12" t="s">
        <v>65</v>
      </c>
      <c r="E550" s="12" t="s">
        <v>65</v>
      </c>
      <c r="F550" s="12" t="s">
        <v>65</v>
      </c>
      <c r="G550" s="12" t="s">
        <v>113</v>
      </c>
      <c r="H550" s="12" t="s">
        <v>157</v>
      </c>
      <c r="I550" s="12" t="s">
        <v>65</v>
      </c>
      <c r="J550" s="31">
        <v>42579</v>
      </c>
      <c r="K550" s="12">
        <v>14</v>
      </c>
      <c r="L550" s="12">
        <v>19</v>
      </c>
      <c r="M550" s="12">
        <v>64</v>
      </c>
      <c r="N550" s="12">
        <v>63</v>
      </c>
      <c r="O550" s="12">
        <v>68</v>
      </c>
      <c r="P550" s="12">
        <v>68</v>
      </c>
      <c r="Q550" s="12">
        <v>1</v>
      </c>
      <c r="R550" s="12">
        <v>0</v>
      </c>
      <c r="S550" s="12">
        <v>0</v>
      </c>
      <c r="T550" s="12">
        <v>1</v>
      </c>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v>69.611109999999996</v>
      </c>
      <c r="AU550" s="12">
        <v>67.817459999999997</v>
      </c>
      <c r="AV550" s="12">
        <v>66.722219999999993</v>
      </c>
      <c r="AW550" s="12">
        <v>66.095240000000004</v>
      </c>
      <c r="AX550" s="12">
        <v>65.333340000000007</v>
      </c>
      <c r="AY550" s="12">
        <v>64.063490000000002</v>
      </c>
      <c r="AZ550" s="12">
        <v>63.460320000000003</v>
      </c>
      <c r="BA550" s="12">
        <v>64.79365</v>
      </c>
      <c r="BB550" s="12">
        <v>68.05556</v>
      </c>
      <c r="BC550" s="12">
        <v>71.873019999999997</v>
      </c>
      <c r="BD550" s="12">
        <v>75.79365</v>
      </c>
      <c r="BE550" s="12">
        <v>80.079369999999997</v>
      </c>
      <c r="BF550" s="12">
        <v>83.992069999999998</v>
      </c>
      <c r="BG550" s="12">
        <v>87.261899999999997</v>
      </c>
      <c r="BH550" s="12">
        <v>89.452380000000005</v>
      </c>
      <c r="BI550" s="12">
        <v>90.341269999999994</v>
      </c>
      <c r="BJ550" s="12">
        <v>90.912700000000001</v>
      </c>
      <c r="BK550" s="12">
        <v>89.873019999999997</v>
      </c>
      <c r="BL550" s="12">
        <v>87.325389999999999</v>
      </c>
      <c r="BM550" s="12">
        <v>83.103170000000006</v>
      </c>
      <c r="BN550" s="12">
        <v>78.174610000000001</v>
      </c>
      <c r="BO550" s="12">
        <v>74.753969999999995</v>
      </c>
      <c r="BP550" s="12">
        <v>72.285709999999995</v>
      </c>
      <c r="BQ550" s="12">
        <v>70.571430000000007</v>
      </c>
      <c r="BR550" s="12"/>
      <c r="BS550" s="12"/>
      <c r="BT550" s="12"/>
      <c r="BU550" s="12"/>
      <c r="BV550" s="12"/>
      <c r="BW550" s="12"/>
      <c r="BX550" s="12"/>
      <c r="BY550" s="12"/>
      <c r="BZ550" s="12"/>
      <c r="CA550" s="12"/>
      <c r="CB550" s="12"/>
      <c r="CC550" s="12"/>
      <c r="CD550" s="12"/>
      <c r="CE550" s="12"/>
      <c r="CF550" s="12"/>
      <c r="CG550" s="12"/>
      <c r="CH550" s="12"/>
      <c r="CI550" s="12"/>
      <c r="CJ550" s="12"/>
      <c r="CK550" s="12"/>
      <c r="CL550" s="12"/>
      <c r="CM550" s="12"/>
      <c r="CN550" s="12"/>
      <c r="CO550" s="12"/>
      <c r="CP550" s="12"/>
      <c r="CQ550" s="12"/>
      <c r="CR550" s="12"/>
      <c r="CS550" s="12"/>
      <c r="CT550" s="12"/>
      <c r="CU550" s="12"/>
      <c r="CV550" s="12"/>
      <c r="CW550" s="12"/>
      <c r="CX550" s="12"/>
      <c r="CY550" s="12"/>
      <c r="CZ550" s="12"/>
      <c r="DA550" s="12"/>
      <c r="DB550" s="12"/>
      <c r="DC550" s="12"/>
      <c r="DD550" s="12"/>
      <c r="DH550" s="12"/>
      <c r="DI550" s="12"/>
    </row>
    <row r="551" spans="1:119" x14ac:dyDescent="0.25">
      <c r="A551" s="12" t="s">
        <v>66</v>
      </c>
      <c r="B551" s="12" t="s">
        <v>65</v>
      </c>
      <c r="C551" s="12" t="s">
        <v>65</v>
      </c>
      <c r="D551" s="12" t="s">
        <v>65</v>
      </c>
      <c r="E551" s="12" t="s">
        <v>65</v>
      </c>
      <c r="F551" s="12" t="s">
        <v>65</v>
      </c>
      <c r="G551" s="12" t="s">
        <v>113</v>
      </c>
      <c r="H551" s="12" t="s">
        <v>157</v>
      </c>
      <c r="I551" s="12" t="s">
        <v>65</v>
      </c>
      <c r="J551" s="31">
        <v>42579</v>
      </c>
      <c r="K551" s="12">
        <v>16</v>
      </c>
      <c r="L551" s="12">
        <v>19</v>
      </c>
      <c r="M551" s="12">
        <v>96</v>
      </c>
      <c r="N551" s="12">
        <v>96</v>
      </c>
      <c r="O551" s="12">
        <v>101</v>
      </c>
      <c r="P551" s="12">
        <v>101</v>
      </c>
      <c r="Q551" s="12">
        <v>0</v>
      </c>
      <c r="R551" s="12">
        <v>0</v>
      </c>
      <c r="S551" s="12">
        <v>0</v>
      </c>
      <c r="T551" s="12">
        <v>0</v>
      </c>
      <c r="U551" s="12">
        <v>21206.46</v>
      </c>
      <c r="V551" s="12">
        <v>20516.04</v>
      </c>
      <c r="W551" s="12">
        <v>19766.96</v>
      </c>
      <c r="X551" s="12">
        <v>19436.54</v>
      </c>
      <c r="Y551" s="12">
        <v>19783.900000000001</v>
      </c>
      <c r="Z551" s="12">
        <v>21004.12</v>
      </c>
      <c r="AA551" s="12">
        <v>23687.200000000001</v>
      </c>
      <c r="AB551" s="12">
        <v>24794.58</v>
      </c>
      <c r="AC551" s="12">
        <v>28753.22</v>
      </c>
      <c r="AD551" s="12">
        <v>32050.560000000001</v>
      </c>
      <c r="AE551" s="12">
        <v>35456.53</v>
      </c>
      <c r="AF551" s="12">
        <v>37523.72</v>
      </c>
      <c r="AG551" s="12">
        <v>37711.64</v>
      </c>
      <c r="AH551" s="12">
        <v>38941.35</v>
      </c>
      <c r="AI551" s="12">
        <v>38076.26</v>
      </c>
      <c r="AJ551" s="12">
        <v>34629.61</v>
      </c>
      <c r="AK551" s="12">
        <v>35258.54</v>
      </c>
      <c r="AL551" s="12">
        <v>34498.06</v>
      </c>
      <c r="AM551" s="12">
        <v>34208.17</v>
      </c>
      <c r="AN551" s="12">
        <v>35630.620000000003</v>
      </c>
      <c r="AO551" s="12">
        <v>33721.93</v>
      </c>
      <c r="AP551" s="12">
        <v>30052.61</v>
      </c>
      <c r="AQ551" s="12">
        <v>24849.97</v>
      </c>
      <c r="AR551" s="12">
        <v>22326.27</v>
      </c>
      <c r="AS551" s="12">
        <v>34648.6</v>
      </c>
      <c r="AT551" s="12">
        <v>68.640630000000002</v>
      </c>
      <c r="AU551" s="12">
        <v>67.145840000000007</v>
      </c>
      <c r="AV551" s="12">
        <v>66.395840000000007</v>
      </c>
      <c r="AW551" s="12">
        <v>65.802090000000007</v>
      </c>
      <c r="AX551" s="12">
        <v>64.927090000000007</v>
      </c>
      <c r="AY551" s="12">
        <v>63.864579999999997</v>
      </c>
      <c r="AZ551" s="12">
        <v>63.453130000000002</v>
      </c>
      <c r="BA551" s="12">
        <v>64.729159999999993</v>
      </c>
      <c r="BB551" s="12">
        <v>67.927090000000007</v>
      </c>
      <c r="BC551" s="12">
        <v>71.807289999999995</v>
      </c>
      <c r="BD551" s="12">
        <v>75.666659999999993</v>
      </c>
      <c r="BE551" s="12">
        <v>79.817710000000005</v>
      </c>
      <c r="BF551" s="12">
        <v>83.588539999999995</v>
      </c>
      <c r="BG551" s="12">
        <v>86.635409999999993</v>
      </c>
      <c r="BH551" s="12">
        <v>88.4375</v>
      </c>
      <c r="BI551" s="12">
        <v>88.994789999999995</v>
      </c>
      <c r="BJ551" s="12">
        <v>88.916659999999993</v>
      </c>
      <c r="BK551" s="12">
        <v>87.421880000000002</v>
      </c>
      <c r="BL551" s="12">
        <v>84.828130000000002</v>
      </c>
      <c r="BM551" s="12">
        <v>81.328130000000002</v>
      </c>
      <c r="BN551" s="12">
        <v>76.8125</v>
      </c>
      <c r="BO551" s="12">
        <v>73.505210000000005</v>
      </c>
      <c r="BP551" s="12">
        <v>71.182289999999995</v>
      </c>
      <c r="BQ551" s="12">
        <v>69.651039999999995</v>
      </c>
      <c r="BR551" s="12">
        <v>332.27699999999999</v>
      </c>
      <c r="BS551" s="12">
        <v>90.306640000000002</v>
      </c>
      <c r="BT551" s="12">
        <v>31.626429999999999</v>
      </c>
      <c r="BU551" s="12">
        <v>171.86439999999999</v>
      </c>
      <c r="BV551" s="12">
        <v>281.9957</v>
      </c>
      <c r="BW551" s="12">
        <v>43.127780000000001</v>
      </c>
      <c r="BX551" s="12">
        <v>-347.65280000000001</v>
      </c>
      <c r="BY551" s="12">
        <v>194.47110000000001</v>
      </c>
      <c r="BZ551" s="12">
        <v>-427.93439999999998</v>
      </c>
      <c r="CA551" s="12">
        <v>-413.2593</v>
      </c>
      <c r="CB551" s="12">
        <v>390.60809999999998</v>
      </c>
      <c r="CC551" s="12">
        <v>-54.175280000000001</v>
      </c>
      <c r="CD551" s="12">
        <v>-347.38290000000001</v>
      </c>
      <c r="CE551" s="12">
        <v>-83.885800000000003</v>
      </c>
      <c r="CF551" s="12">
        <v>1339.5930000000001</v>
      </c>
      <c r="CG551" s="12">
        <v>5249.48</v>
      </c>
      <c r="CH551" s="12">
        <v>4454.5129999999999</v>
      </c>
      <c r="CI551" s="12">
        <v>4093.64</v>
      </c>
      <c r="CJ551" s="12">
        <v>3927.8490000000002</v>
      </c>
      <c r="CK551" s="12">
        <v>955.29610000000002</v>
      </c>
      <c r="CL551" s="12">
        <v>866.1825</v>
      </c>
      <c r="CM551" s="12">
        <v>284.11149999999998</v>
      </c>
      <c r="CN551" s="12">
        <v>256.37329999999997</v>
      </c>
      <c r="CO551" s="12">
        <v>270.51010000000002</v>
      </c>
      <c r="CP551" s="12">
        <v>4454.3959999999997</v>
      </c>
      <c r="CQ551" s="12">
        <v>131452.9</v>
      </c>
      <c r="CR551" s="12">
        <v>120477.4</v>
      </c>
      <c r="CS551" s="12">
        <v>112316.9</v>
      </c>
      <c r="CT551" s="12">
        <v>98908.59</v>
      </c>
      <c r="CU551" s="12">
        <v>78042.23</v>
      </c>
      <c r="CV551" s="12">
        <v>53984.2</v>
      </c>
      <c r="CW551" s="12">
        <v>40717.33</v>
      </c>
      <c r="CX551" s="12">
        <v>36126.71</v>
      </c>
      <c r="CY551" s="12">
        <v>66574.22</v>
      </c>
      <c r="CZ551" s="12">
        <v>111909.9</v>
      </c>
      <c r="DA551" s="12">
        <v>159153.70000000001</v>
      </c>
      <c r="DB551" s="12">
        <v>178533</v>
      </c>
      <c r="DC551" s="12">
        <v>217283.4</v>
      </c>
      <c r="DD551" s="12">
        <v>226291.3</v>
      </c>
      <c r="DE551" s="12">
        <v>247676.79999999999</v>
      </c>
      <c r="DF551" s="12">
        <v>261617.5</v>
      </c>
      <c r="DG551" s="12">
        <v>278138.8</v>
      </c>
      <c r="DH551" s="12">
        <v>274298.59999999998</v>
      </c>
      <c r="DI551" s="12">
        <v>239022.7</v>
      </c>
      <c r="DJ551">
        <v>220027</v>
      </c>
      <c r="DK551">
        <v>210895.1</v>
      </c>
      <c r="DL551">
        <v>182490.4</v>
      </c>
      <c r="DM551">
        <v>167505.9</v>
      </c>
      <c r="DN551">
        <v>144803.6</v>
      </c>
      <c r="DO551">
        <v>229777.6</v>
      </c>
    </row>
    <row r="552" spans="1:119" x14ac:dyDescent="0.25">
      <c r="A552" s="12" t="s">
        <v>66</v>
      </c>
      <c r="B552" s="12" t="s">
        <v>65</v>
      </c>
      <c r="C552" s="12" t="s">
        <v>65</v>
      </c>
      <c r="D552" s="12" t="s">
        <v>65</v>
      </c>
      <c r="E552" s="12" t="s">
        <v>65</v>
      </c>
      <c r="F552" s="12" t="s">
        <v>65</v>
      </c>
      <c r="G552" s="12" t="s">
        <v>113</v>
      </c>
      <c r="H552" s="12" t="s">
        <v>157</v>
      </c>
      <c r="I552" s="12" t="s">
        <v>65</v>
      </c>
      <c r="J552" s="31">
        <v>42597</v>
      </c>
      <c r="K552" s="12">
        <v>15</v>
      </c>
      <c r="L552" s="12">
        <v>19</v>
      </c>
      <c r="M552" s="12">
        <v>66</v>
      </c>
      <c r="N552" s="12">
        <v>65</v>
      </c>
      <c r="O552" s="12">
        <v>68</v>
      </c>
      <c r="P552" s="12">
        <v>68</v>
      </c>
      <c r="Q552" s="12">
        <v>1</v>
      </c>
      <c r="R552" s="12">
        <v>0</v>
      </c>
      <c r="S552" s="12">
        <v>0</v>
      </c>
      <c r="T552" s="12">
        <v>1</v>
      </c>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v>64.946150000000003</v>
      </c>
      <c r="AU552" s="12">
        <v>63.346150000000002</v>
      </c>
      <c r="AV552" s="12">
        <v>62.584609999999998</v>
      </c>
      <c r="AW552" s="12">
        <v>62.061540000000001</v>
      </c>
      <c r="AX552" s="12">
        <v>61.26923</v>
      </c>
      <c r="AY552" s="12">
        <v>60.9</v>
      </c>
      <c r="AZ552" s="12">
        <v>60.453850000000003</v>
      </c>
      <c r="BA552" s="12">
        <v>61.469230000000003</v>
      </c>
      <c r="BB552" s="12">
        <v>63.5</v>
      </c>
      <c r="BC552" s="12">
        <v>66.24615</v>
      </c>
      <c r="BD552" s="12">
        <v>70.015379999999993</v>
      </c>
      <c r="BE552" s="12">
        <v>74.207700000000003</v>
      </c>
      <c r="BF552" s="12">
        <v>77.830770000000001</v>
      </c>
      <c r="BG552" s="12">
        <v>80.638459999999995</v>
      </c>
      <c r="BH552" s="12">
        <v>82.25385</v>
      </c>
      <c r="BI552" s="12">
        <v>83.815380000000005</v>
      </c>
      <c r="BJ552" s="12">
        <v>84.238460000000003</v>
      </c>
      <c r="BK552" s="12">
        <v>83.430769999999995</v>
      </c>
      <c r="BL552" s="12">
        <v>81.492310000000003</v>
      </c>
      <c r="BM552" s="12">
        <v>77.423079999999999</v>
      </c>
      <c r="BN552" s="12">
        <v>72.692310000000006</v>
      </c>
      <c r="BO552" s="12">
        <v>69.830770000000001</v>
      </c>
      <c r="BP552" s="12">
        <v>67.530770000000004</v>
      </c>
      <c r="BQ552" s="12">
        <v>65.930769999999995</v>
      </c>
      <c r="BR552" s="12"/>
      <c r="BS552" s="12"/>
      <c r="BT552" s="12"/>
      <c r="BU552" s="12"/>
      <c r="BV552" s="12"/>
      <c r="BW552" s="12"/>
      <c r="BX552" s="12"/>
      <c r="BY552" s="12"/>
      <c r="BZ552" s="12"/>
      <c r="CA552" s="12"/>
      <c r="CB552" s="12"/>
      <c r="CC552" s="12"/>
      <c r="CD552" s="12"/>
      <c r="CE552" s="12"/>
      <c r="CF552" s="12"/>
      <c r="CG552" s="12"/>
      <c r="CH552" s="12"/>
      <c r="CI552" s="12"/>
      <c r="CJ552" s="12"/>
      <c r="CK552" s="12"/>
      <c r="CL552" s="12"/>
      <c r="CM552" s="12"/>
      <c r="CN552" s="12"/>
      <c r="CO552" s="12"/>
      <c r="CP552" s="12"/>
      <c r="CQ552" s="12"/>
      <c r="CR552" s="12"/>
      <c r="CS552" s="12"/>
      <c r="CT552" s="12"/>
      <c r="CU552" s="12"/>
      <c r="CV552" s="12"/>
      <c r="CW552" s="12"/>
      <c r="CX552" s="12"/>
      <c r="CY552" s="12"/>
      <c r="CZ552" s="12"/>
      <c r="DA552" s="12"/>
      <c r="DB552" s="12"/>
      <c r="DC552" s="12"/>
      <c r="DD552" s="12"/>
      <c r="DH552" s="12"/>
      <c r="DI552" s="12"/>
    </row>
    <row r="553" spans="1:119" x14ac:dyDescent="0.25">
      <c r="A553" s="12" t="s">
        <v>66</v>
      </c>
      <c r="B553" s="12" t="s">
        <v>65</v>
      </c>
      <c r="C553" s="12" t="s">
        <v>65</v>
      </c>
      <c r="D553" s="12" t="s">
        <v>65</v>
      </c>
      <c r="E553" s="12" t="s">
        <v>65</v>
      </c>
      <c r="F553" s="12" t="s">
        <v>65</v>
      </c>
      <c r="G553" s="12" t="s">
        <v>113</v>
      </c>
      <c r="H553" s="12" t="s">
        <v>157</v>
      </c>
      <c r="I553" s="12" t="s">
        <v>65</v>
      </c>
      <c r="J553" s="31">
        <v>42597</v>
      </c>
      <c r="K553" s="12">
        <v>16</v>
      </c>
      <c r="L553" s="12">
        <v>19</v>
      </c>
      <c r="M553" s="12">
        <v>75</v>
      </c>
      <c r="N553" s="12">
        <v>75</v>
      </c>
      <c r="O553" s="12">
        <v>77</v>
      </c>
      <c r="P553" s="12">
        <v>77</v>
      </c>
      <c r="Q553" s="12">
        <v>0</v>
      </c>
      <c r="R553" s="12">
        <v>0</v>
      </c>
      <c r="S553" s="12">
        <v>0</v>
      </c>
      <c r="T553" s="12">
        <v>0</v>
      </c>
      <c r="U553" s="12">
        <v>13872.85</v>
      </c>
      <c r="V553" s="12">
        <v>13241.91</v>
      </c>
      <c r="W553" s="12">
        <v>12794.5</v>
      </c>
      <c r="X553" s="12">
        <v>12706.1</v>
      </c>
      <c r="Y553" s="12">
        <v>12953.64</v>
      </c>
      <c r="Z553" s="12">
        <v>14213.2</v>
      </c>
      <c r="AA553" s="12">
        <v>16216.56</v>
      </c>
      <c r="AB553" s="12">
        <v>17602.84</v>
      </c>
      <c r="AC553" s="12">
        <v>20242.8</v>
      </c>
      <c r="AD553" s="12">
        <v>21844.99</v>
      </c>
      <c r="AE553" s="12">
        <v>23216.76</v>
      </c>
      <c r="AF553" s="12">
        <v>25176.84</v>
      </c>
      <c r="AG553" s="12">
        <v>25331.65</v>
      </c>
      <c r="AH553" s="12">
        <v>25569.67</v>
      </c>
      <c r="AI553" s="12">
        <v>25274.62</v>
      </c>
      <c r="AJ553" s="12">
        <v>22591.52</v>
      </c>
      <c r="AK553" s="12">
        <v>23611.8</v>
      </c>
      <c r="AL553" s="12">
        <v>23468.63</v>
      </c>
      <c r="AM553" s="12">
        <v>23394.799999999999</v>
      </c>
      <c r="AN553" s="12">
        <v>23829.1</v>
      </c>
      <c r="AO553" s="12">
        <v>24002.95</v>
      </c>
      <c r="AP553" s="12">
        <v>21394.73</v>
      </c>
      <c r="AQ553" s="12">
        <v>18031.29</v>
      </c>
      <c r="AR553" s="12">
        <v>16768.37</v>
      </c>
      <c r="AS553" s="12">
        <v>23266.69</v>
      </c>
      <c r="AT553" s="12">
        <v>64.546670000000006</v>
      </c>
      <c r="AU553" s="12">
        <v>63.473329999999997</v>
      </c>
      <c r="AV553" s="12">
        <v>63.026670000000003</v>
      </c>
      <c r="AW553" s="12">
        <v>62.206670000000003</v>
      </c>
      <c r="AX553" s="12">
        <v>61.466670000000001</v>
      </c>
      <c r="AY553" s="12">
        <v>61.206670000000003</v>
      </c>
      <c r="AZ553" s="12">
        <v>60.82667</v>
      </c>
      <c r="BA553" s="12">
        <v>62.053330000000003</v>
      </c>
      <c r="BB553" s="12">
        <v>64.260000000000005</v>
      </c>
      <c r="BC553" s="12">
        <v>66.693340000000006</v>
      </c>
      <c r="BD553" s="12">
        <v>70.319999999999993</v>
      </c>
      <c r="BE553" s="12">
        <v>74.553340000000006</v>
      </c>
      <c r="BF553" s="12">
        <v>77.626660000000001</v>
      </c>
      <c r="BG553" s="12">
        <v>79.85333</v>
      </c>
      <c r="BH553" s="12">
        <v>80.72</v>
      </c>
      <c r="BI553" s="12">
        <v>81.540000000000006</v>
      </c>
      <c r="BJ553" s="12">
        <v>82.266670000000005</v>
      </c>
      <c r="BK553" s="12">
        <v>81.453329999999994</v>
      </c>
      <c r="BL553" s="12">
        <v>79.313329999999993</v>
      </c>
      <c r="BM553" s="12">
        <v>75.666659999999993</v>
      </c>
      <c r="BN553" s="12">
        <v>71.38</v>
      </c>
      <c r="BO553" s="12">
        <v>68.673330000000007</v>
      </c>
      <c r="BP553" s="12">
        <v>66.786670000000001</v>
      </c>
      <c r="BQ553" s="12">
        <v>65.546670000000006</v>
      </c>
      <c r="BR553" s="12">
        <v>-49.925429999999999</v>
      </c>
      <c r="BS553" s="12">
        <v>-116.9999</v>
      </c>
      <c r="BT553" s="12">
        <v>-139.0308</v>
      </c>
      <c r="BU553" s="12">
        <v>-15.88843</v>
      </c>
      <c r="BV553" s="12">
        <v>213.62280000000001</v>
      </c>
      <c r="BW553" s="12">
        <v>7.919486</v>
      </c>
      <c r="BX553" s="12">
        <v>-191.3954</v>
      </c>
      <c r="BY553" s="12">
        <v>-123.6537</v>
      </c>
      <c r="BZ553" s="12">
        <v>-248.1414</v>
      </c>
      <c r="CA553" s="12">
        <v>77.703010000000006</v>
      </c>
      <c r="CB553" s="12">
        <v>535.27350000000001</v>
      </c>
      <c r="CC553" s="12">
        <v>136.15520000000001</v>
      </c>
      <c r="CD553" s="12">
        <v>197.1773</v>
      </c>
      <c r="CE553" s="12">
        <v>582.0489</v>
      </c>
      <c r="CF553" s="12">
        <v>1388.769</v>
      </c>
      <c r="CG553" s="12">
        <v>4210.5690000000004</v>
      </c>
      <c r="CH553" s="12">
        <v>3685.152</v>
      </c>
      <c r="CI553" s="12">
        <v>3359.7489999999998</v>
      </c>
      <c r="CJ553" s="12">
        <v>3441.3560000000002</v>
      </c>
      <c r="CK553" s="12">
        <v>1806.702</v>
      </c>
      <c r="CL553" s="12">
        <v>-25.602060000000002</v>
      </c>
      <c r="CM553" s="12">
        <v>245.70330000000001</v>
      </c>
      <c r="CN553" s="12">
        <v>219.1694</v>
      </c>
      <c r="CO553" s="12">
        <v>85.62567</v>
      </c>
      <c r="CP553" s="12">
        <v>3657.4679999999998</v>
      </c>
      <c r="CQ553" s="12">
        <v>64515.89</v>
      </c>
      <c r="CR553" s="12">
        <v>60905.29</v>
      </c>
      <c r="CS553" s="12">
        <v>58944.42</v>
      </c>
      <c r="CT553" s="12">
        <v>55570.38</v>
      </c>
      <c r="CU553" s="12">
        <v>44078.41</v>
      </c>
      <c r="CV553" s="12">
        <v>29897.47</v>
      </c>
      <c r="CW553" s="12">
        <v>22220.59</v>
      </c>
      <c r="CX553" s="12">
        <v>17244.45</v>
      </c>
      <c r="CY553" s="12">
        <v>34202.97</v>
      </c>
      <c r="CZ553" s="12">
        <v>60872.55</v>
      </c>
      <c r="DA553" s="12">
        <v>82561.47</v>
      </c>
      <c r="DB553" s="12">
        <v>90460.74</v>
      </c>
      <c r="DC553" s="12">
        <v>96984.82</v>
      </c>
      <c r="DD553" s="12">
        <v>99826.98</v>
      </c>
      <c r="DE553" s="12">
        <v>110751.7</v>
      </c>
      <c r="DF553" s="12">
        <v>115201.7</v>
      </c>
      <c r="DG553" s="12">
        <v>117913.7</v>
      </c>
      <c r="DH553" s="12">
        <v>114711.4</v>
      </c>
      <c r="DI553" s="12">
        <v>105974.9</v>
      </c>
      <c r="DJ553">
        <v>97721.79</v>
      </c>
      <c r="DK553">
        <v>94342.49</v>
      </c>
      <c r="DL553">
        <v>86254.64</v>
      </c>
      <c r="DM553">
        <v>82421.27</v>
      </c>
      <c r="DN553">
        <v>70611.199999999997</v>
      </c>
      <c r="DO553">
        <v>99152.33</v>
      </c>
    </row>
    <row r="554" spans="1:119" x14ac:dyDescent="0.25">
      <c r="A554" s="12" t="s">
        <v>66</v>
      </c>
      <c r="B554" s="12" t="s">
        <v>65</v>
      </c>
      <c r="C554" s="12" t="s">
        <v>65</v>
      </c>
      <c r="D554" s="12" t="s">
        <v>65</v>
      </c>
      <c r="E554" s="12" t="s">
        <v>65</v>
      </c>
      <c r="F554" s="12" t="s">
        <v>65</v>
      </c>
      <c r="G554" s="12" t="s">
        <v>113</v>
      </c>
      <c r="H554" s="12" t="s">
        <v>157</v>
      </c>
      <c r="I554" s="12" t="s">
        <v>65</v>
      </c>
      <c r="J554" s="31">
        <v>42598</v>
      </c>
      <c r="K554" s="12">
        <v>16</v>
      </c>
      <c r="L554" s="12">
        <v>19</v>
      </c>
      <c r="M554" s="12">
        <v>141</v>
      </c>
      <c r="N554" s="12">
        <v>140</v>
      </c>
      <c r="O554" s="12">
        <v>145</v>
      </c>
      <c r="P554" s="12">
        <v>145</v>
      </c>
      <c r="Q554" s="12">
        <v>0</v>
      </c>
      <c r="R554" s="12">
        <v>0</v>
      </c>
      <c r="S554" s="12">
        <v>0</v>
      </c>
      <c r="T554" s="12">
        <v>0</v>
      </c>
      <c r="U554" s="12">
        <v>23973.18</v>
      </c>
      <c r="V554" s="12">
        <v>23025.88</v>
      </c>
      <c r="W554" s="12">
        <v>22687.8</v>
      </c>
      <c r="X554" s="12">
        <v>22611.26</v>
      </c>
      <c r="Y554" s="12">
        <v>22989.21</v>
      </c>
      <c r="Z554" s="12">
        <v>24263.79</v>
      </c>
      <c r="AA554" s="12">
        <v>27546.74</v>
      </c>
      <c r="AB554" s="12">
        <v>28231.07</v>
      </c>
      <c r="AC554" s="12">
        <v>30554.82</v>
      </c>
      <c r="AD554" s="12">
        <v>33117.74</v>
      </c>
      <c r="AE554" s="12">
        <v>34927.980000000003</v>
      </c>
      <c r="AF554" s="12">
        <v>36891.08</v>
      </c>
      <c r="AG554" s="12">
        <v>37945.910000000003</v>
      </c>
      <c r="AH554" s="12">
        <v>38734.379999999997</v>
      </c>
      <c r="AI554" s="12">
        <v>38617.61</v>
      </c>
      <c r="AJ554" s="12">
        <v>33490.17</v>
      </c>
      <c r="AK554" s="12">
        <v>34176.19</v>
      </c>
      <c r="AL554" s="12">
        <v>34506.589999999997</v>
      </c>
      <c r="AM554" s="12">
        <v>33433.949999999997</v>
      </c>
      <c r="AN554" s="12">
        <v>35531.49</v>
      </c>
      <c r="AO554" s="12">
        <v>37948.11</v>
      </c>
      <c r="AP554" s="12">
        <v>33984.57</v>
      </c>
      <c r="AQ554" s="12">
        <v>27735.51</v>
      </c>
      <c r="AR554" s="12">
        <v>25844.54</v>
      </c>
      <c r="AS554" s="12">
        <v>33901.730000000003</v>
      </c>
      <c r="AT554" s="12">
        <v>64.603570000000005</v>
      </c>
      <c r="AU554" s="12">
        <v>63.739280000000001</v>
      </c>
      <c r="AV554" s="12">
        <v>62.889290000000003</v>
      </c>
      <c r="AW554" s="12">
        <v>62.164290000000001</v>
      </c>
      <c r="AX554" s="12">
        <v>61.535710000000002</v>
      </c>
      <c r="AY554" s="12">
        <v>61</v>
      </c>
      <c r="AZ554" s="12">
        <v>60.739280000000001</v>
      </c>
      <c r="BA554" s="12">
        <v>62.146430000000002</v>
      </c>
      <c r="BB554" s="12">
        <v>64.55</v>
      </c>
      <c r="BC554" s="12">
        <v>67.974999999999994</v>
      </c>
      <c r="BD554" s="12">
        <v>71.557140000000004</v>
      </c>
      <c r="BE554" s="12">
        <v>75.171419999999998</v>
      </c>
      <c r="BF554" s="12">
        <v>78.282139999999998</v>
      </c>
      <c r="BG554" s="12">
        <v>81.7</v>
      </c>
      <c r="BH554" s="12">
        <v>83.05</v>
      </c>
      <c r="BI554" s="12">
        <v>84.792850000000001</v>
      </c>
      <c r="BJ554" s="12">
        <v>85.353570000000005</v>
      </c>
      <c r="BK554" s="12">
        <v>84.232140000000001</v>
      </c>
      <c r="BL554" s="12">
        <v>81.932140000000004</v>
      </c>
      <c r="BM554" s="12">
        <v>77.421419999999998</v>
      </c>
      <c r="BN554" s="12">
        <v>73.167850000000001</v>
      </c>
      <c r="BO554" s="12">
        <v>70.55</v>
      </c>
      <c r="BP554" s="12">
        <v>68.442859999999996</v>
      </c>
      <c r="BQ554" s="12">
        <v>67.31071</v>
      </c>
      <c r="BR554" s="12">
        <v>-115.3186</v>
      </c>
      <c r="BS554" s="12">
        <v>-30.172529999999998</v>
      </c>
      <c r="BT554" s="12">
        <v>-106.0046</v>
      </c>
      <c r="BU554" s="12">
        <v>0.91646669999999997</v>
      </c>
      <c r="BV554" s="12">
        <v>332.8854</v>
      </c>
      <c r="BW554" s="12">
        <v>72.54871</v>
      </c>
      <c r="BX554" s="12">
        <v>-34.814819999999997</v>
      </c>
      <c r="BY554" s="12">
        <v>-173.19460000000001</v>
      </c>
      <c r="BZ554" s="12">
        <v>-345.48270000000002</v>
      </c>
      <c r="CA554" s="12">
        <v>-185.9144</v>
      </c>
      <c r="CB554" s="12">
        <v>223.42509999999999</v>
      </c>
      <c r="CC554" s="12">
        <v>-198.5677</v>
      </c>
      <c r="CD554" s="12">
        <v>-216.17859999999999</v>
      </c>
      <c r="CE554" s="12">
        <v>101.79049999999999</v>
      </c>
      <c r="CF554" s="12">
        <v>1064.6559999999999</v>
      </c>
      <c r="CG554" s="12">
        <v>7243.0839999999998</v>
      </c>
      <c r="CH554" s="12">
        <v>6733.9009999999998</v>
      </c>
      <c r="CI554" s="12">
        <v>6092.2569999999996</v>
      </c>
      <c r="CJ554" s="12">
        <v>6067.1890000000003</v>
      </c>
      <c r="CK554" s="12">
        <v>2386.7570000000001</v>
      </c>
      <c r="CL554" s="12">
        <v>-1045.972</v>
      </c>
      <c r="CM554" s="12">
        <v>-520.1037</v>
      </c>
      <c r="CN554" s="12">
        <v>-437.7174</v>
      </c>
      <c r="CO554" s="12">
        <v>-539.7586</v>
      </c>
      <c r="CP554" s="12">
        <v>6505.7309999999998</v>
      </c>
      <c r="CQ554" s="12">
        <v>80778.77</v>
      </c>
      <c r="CR554" s="12">
        <v>76494.38</v>
      </c>
      <c r="CS554" s="12">
        <v>73358.720000000001</v>
      </c>
      <c r="CT554" s="12">
        <v>68108.490000000005</v>
      </c>
      <c r="CU554" s="12">
        <v>53015.45</v>
      </c>
      <c r="CV554" s="12">
        <v>36430.68</v>
      </c>
      <c r="CW554" s="12">
        <v>29047.77</v>
      </c>
      <c r="CX554" s="12">
        <v>21430.47</v>
      </c>
      <c r="CY554" s="12">
        <v>38763.29</v>
      </c>
      <c r="CZ554" s="12">
        <v>66258.89</v>
      </c>
      <c r="DA554" s="12">
        <v>89971.63</v>
      </c>
      <c r="DB554" s="12">
        <v>100347.3</v>
      </c>
      <c r="DC554" s="12">
        <v>109410.3</v>
      </c>
      <c r="DD554" s="12">
        <v>114486.8</v>
      </c>
      <c r="DE554" s="12">
        <v>126946.3</v>
      </c>
      <c r="DF554" s="12">
        <v>133613.20000000001</v>
      </c>
      <c r="DG554" s="12">
        <v>137239.20000000001</v>
      </c>
      <c r="DH554" s="12">
        <v>134400.4</v>
      </c>
      <c r="DI554" s="12">
        <v>125317</v>
      </c>
      <c r="DJ554">
        <v>115756</v>
      </c>
      <c r="DK554">
        <v>116398.8</v>
      </c>
      <c r="DL554">
        <v>113913.7</v>
      </c>
      <c r="DM554">
        <v>100975.3</v>
      </c>
      <c r="DN554">
        <v>91136.52</v>
      </c>
      <c r="DO554">
        <v>116092.3</v>
      </c>
    </row>
    <row r="555" spans="1:119" x14ac:dyDescent="0.25">
      <c r="A555" s="12" t="s">
        <v>66</v>
      </c>
      <c r="B555" s="12" t="s">
        <v>65</v>
      </c>
      <c r="C555" s="12" t="s">
        <v>65</v>
      </c>
      <c r="D555" s="12" t="s">
        <v>65</v>
      </c>
      <c r="E555" s="12" t="s">
        <v>65</v>
      </c>
      <c r="F555" s="12" t="s">
        <v>65</v>
      </c>
      <c r="G555" s="12" t="s">
        <v>113</v>
      </c>
      <c r="H555" s="12" t="s">
        <v>157</v>
      </c>
      <c r="I555" s="12" t="s">
        <v>65</v>
      </c>
      <c r="J555" s="31">
        <v>42599</v>
      </c>
      <c r="K555" s="12">
        <v>16</v>
      </c>
      <c r="L555" s="12">
        <v>19</v>
      </c>
      <c r="M555" s="12">
        <v>139</v>
      </c>
      <c r="N555" s="12">
        <v>139</v>
      </c>
      <c r="O555" s="12">
        <v>145</v>
      </c>
      <c r="P555" s="12">
        <v>145</v>
      </c>
      <c r="Q555" s="12">
        <v>0</v>
      </c>
      <c r="R555" s="12">
        <v>0</v>
      </c>
      <c r="S555" s="12">
        <v>0</v>
      </c>
      <c r="T555" s="12">
        <v>0</v>
      </c>
      <c r="U555" s="12">
        <v>24683.98</v>
      </c>
      <c r="V555" s="12">
        <v>23798.89</v>
      </c>
      <c r="W555" s="12">
        <v>23373.439999999999</v>
      </c>
      <c r="X555" s="12">
        <v>23443.75</v>
      </c>
      <c r="Y555" s="12">
        <v>23951.599999999999</v>
      </c>
      <c r="Z555" s="12">
        <v>25112.41</v>
      </c>
      <c r="AA555" s="12">
        <v>28558.13</v>
      </c>
      <c r="AB555" s="12">
        <v>29787.69</v>
      </c>
      <c r="AC555" s="12">
        <v>32362.13</v>
      </c>
      <c r="AD555" s="12">
        <v>35326.379999999997</v>
      </c>
      <c r="AE555" s="12">
        <v>37403.47</v>
      </c>
      <c r="AF555" s="12">
        <v>39661.760000000002</v>
      </c>
      <c r="AG555" s="12">
        <v>40070.9</v>
      </c>
      <c r="AH555" s="12">
        <v>41248.42</v>
      </c>
      <c r="AI555" s="12">
        <v>40741.01</v>
      </c>
      <c r="AJ555" s="12">
        <v>34965.1</v>
      </c>
      <c r="AK555" s="12">
        <v>35414.519999999997</v>
      </c>
      <c r="AL555" s="12">
        <v>35427.89</v>
      </c>
      <c r="AM555" s="12">
        <v>34227.53</v>
      </c>
      <c r="AN555" s="12">
        <v>36969.14</v>
      </c>
      <c r="AO555" s="12">
        <v>39781.440000000002</v>
      </c>
      <c r="AP555" s="12">
        <v>35856.97</v>
      </c>
      <c r="AQ555" s="12">
        <v>29123.05</v>
      </c>
      <c r="AR555" s="12">
        <v>27067.42</v>
      </c>
      <c r="AS555" s="12">
        <v>35008.76</v>
      </c>
      <c r="AT555" s="12">
        <v>66.215829999999997</v>
      </c>
      <c r="AU555" s="12">
        <v>64.884900000000002</v>
      </c>
      <c r="AV555" s="12">
        <v>63.723019999999998</v>
      </c>
      <c r="AW555" s="12">
        <v>62.737409999999997</v>
      </c>
      <c r="AX555" s="12">
        <v>62.143889999999999</v>
      </c>
      <c r="AY555" s="12">
        <v>61.942450000000001</v>
      </c>
      <c r="AZ555" s="12">
        <v>62.01079</v>
      </c>
      <c r="BA555" s="12">
        <v>63.244610000000002</v>
      </c>
      <c r="BB555" s="12">
        <v>66.564750000000004</v>
      </c>
      <c r="BC555" s="12">
        <v>70.068340000000006</v>
      </c>
      <c r="BD555" s="12">
        <v>74.158270000000002</v>
      </c>
      <c r="BE555" s="12">
        <v>78.133089999999996</v>
      </c>
      <c r="BF555" s="12">
        <v>80.715829999999997</v>
      </c>
      <c r="BG555" s="12">
        <v>82.964029999999994</v>
      </c>
      <c r="BH555" s="12">
        <v>84.690650000000005</v>
      </c>
      <c r="BI555" s="12">
        <v>85.920860000000005</v>
      </c>
      <c r="BJ555" s="12">
        <v>86.241</v>
      </c>
      <c r="BK555" s="12">
        <v>84.924459999999996</v>
      </c>
      <c r="BL555" s="12">
        <v>82.122299999999996</v>
      </c>
      <c r="BM555" s="12">
        <v>77.834530000000001</v>
      </c>
      <c r="BN555" s="12">
        <v>73.870509999999996</v>
      </c>
      <c r="BO555" s="12">
        <v>71.118709999999993</v>
      </c>
      <c r="BP555" s="12">
        <v>69.338130000000007</v>
      </c>
      <c r="BQ555" s="12">
        <v>67.485609999999994</v>
      </c>
      <c r="BR555" s="12">
        <v>-145.35470000000001</v>
      </c>
      <c r="BS555" s="12">
        <v>-61.202979999999997</v>
      </c>
      <c r="BT555" s="12">
        <v>-136.55269999999999</v>
      </c>
      <c r="BU555" s="12">
        <v>-33.284599999999998</v>
      </c>
      <c r="BV555" s="12">
        <v>298.17380000000003</v>
      </c>
      <c r="BW555" s="12">
        <v>40.699680000000001</v>
      </c>
      <c r="BX555" s="12">
        <v>-25.77122</v>
      </c>
      <c r="BY555" s="12">
        <v>-174.68389999999999</v>
      </c>
      <c r="BZ555" s="12">
        <v>-345.88130000000001</v>
      </c>
      <c r="CA555" s="12">
        <v>-131.31399999999999</v>
      </c>
      <c r="CB555" s="12">
        <v>356.37889999999999</v>
      </c>
      <c r="CC555" s="12">
        <v>-111.2945</v>
      </c>
      <c r="CD555" s="12">
        <v>-133.05719999999999</v>
      </c>
      <c r="CE555" s="12">
        <v>236.24469999999999</v>
      </c>
      <c r="CF555" s="12">
        <v>1205.0899999999999</v>
      </c>
      <c r="CG555" s="12">
        <v>7377.433</v>
      </c>
      <c r="CH555" s="12">
        <v>6859.4340000000002</v>
      </c>
      <c r="CI555" s="12">
        <v>6209.9520000000002</v>
      </c>
      <c r="CJ555" s="12">
        <v>6183.6440000000002</v>
      </c>
      <c r="CK555" s="12">
        <v>2488.7779999999998</v>
      </c>
      <c r="CL555" s="12">
        <v>-909.58119999999997</v>
      </c>
      <c r="CM555" s="12">
        <v>-466.23349999999999</v>
      </c>
      <c r="CN555" s="12">
        <v>-440.3107</v>
      </c>
      <c r="CO555" s="12">
        <v>-556.41930000000002</v>
      </c>
      <c r="CP555" s="12">
        <v>6628.8310000000001</v>
      </c>
      <c r="CQ555" s="12">
        <v>82621.399999999994</v>
      </c>
      <c r="CR555" s="12">
        <v>78148.27</v>
      </c>
      <c r="CS555" s="12">
        <v>75105.399999999994</v>
      </c>
      <c r="CT555" s="12">
        <v>69715.740000000005</v>
      </c>
      <c r="CU555" s="12">
        <v>54386.82</v>
      </c>
      <c r="CV555" s="12">
        <v>37256.959999999999</v>
      </c>
      <c r="CW555" s="12">
        <v>29259.23</v>
      </c>
      <c r="CX555" s="12">
        <v>21916.69</v>
      </c>
      <c r="CY555" s="12">
        <v>39823.620000000003</v>
      </c>
      <c r="CZ555" s="12">
        <v>68390.58</v>
      </c>
      <c r="DA555" s="12">
        <v>92996.13</v>
      </c>
      <c r="DB555" s="12">
        <v>103364.8</v>
      </c>
      <c r="DC555" s="12">
        <v>112668.1</v>
      </c>
      <c r="DD555" s="12">
        <v>117159.5</v>
      </c>
      <c r="DE555" s="12">
        <v>130273.4</v>
      </c>
      <c r="DF555" s="12">
        <v>137072.79999999999</v>
      </c>
      <c r="DG555" s="12">
        <v>140624.6</v>
      </c>
      <c r="DH555" s="12">
        <v>137597.20000000001</v>
      </c>
      <c r="DI555" s="12">
        <v>128482.1</v>
      </c>
      <c r="DJ555">
        <v>118873.8</v>
      </c>
      <c r="DK555">
        <v>119667.6</v>
      </c>
      <c r="DL555">
        <v>116109.6</v>
      </c>
      <c r="DM555">
        <v>104064.1</v>
      </c>
      <c r="DN555">
        <v>93410.1</v>
      </c>
      <c r="DO555">
        <v>119016.8</v>
      </c>
    </row>
    <row r="556" spans="1:119" x14ac:dyDescent="0.25">
      <c r="A556" s="12" t="s">
        <v>66</v>
      </c>
      <c r="B556" s="12" t="s">
        <v>65</v>
      </c>
      <c r="C556" s="12" t="s">
        <v>65</v>
      </c>
      <c r="D556" s="12" t="s">
        <v>65</v>
      </c>
      <c r="E556" s="12" t="s">
        <v>65</v>
      </c>
      <c r="F556" s="12" t="s">
        <v>65</v>
      </c>
      <c r="G556" s="12" t="s">
        <v>113</v>
      </c>
      <c r="H556" s="12" t="s">
        <v>157</v>
      </c>
      <c r="I556" s="12" t="s">
        <v>65</v>
      </c>
      <c r="J556" s="31">
        <v>42632</v>
      </c>
      <c r="K556" s="12">
        <v>17</v>
      </c>
      <c r="L556" s="12">
        <v>19</v>
      </c>
      <c r="M556" s="12">
        <v>119</v>
      </c>
      <c r="N556" s="12">
        <v>118</v>
      </c>
      <c r="O556" s="12">
        <v>129</v>
      </c>
      <c r="P556" s="12">
        <v>129</v>
      </c>
      <c r="Q556" s="12">
        <v>0</v>
      </c>
      <c r="R556" s="12">
        <v>0</v>
      </c>
      <c r="S556" s="12">
        <v>0</v>
      </c>
      <c r="T556" s="12">
        <v>0</v>
      </c>
      <c r="U556" s="12">
        <v>21623.16</v>
      </c>
      <c r="V556" s="12">
        <v>20714.75</v>
      </c>
      <c r="W556" s="12">
        <v>20221.84</v>
      </c>
      <c r="X556" s="12">
        <v>20472.490000000002</v>
      </c>
      <c r="Y556" s="12">
        <v>21792.35</v>
      </c>
      <c r="Z556" s="12">
        <v>23712.799999999999</v>
      </c>
      <c r="AA556" s="12">
        <v>27247.16</v>
      </c>
      <c r="AB556" s="12">
        <v>26782.42</v>
      </c>
      <c r="AC556" s="12">
        <v>29065.79</v>
      </c>
      <c r="AD556" s="12">
        <v>33367.06</v>
      </c>
      <c r="AE556" s="12">
        <v>36465.43</v>
      </c>
      <c r="AF556" s="12">
        <v>38592.949999999997</v>
      </c>
      <c r="AG556" s="12">
        <v>40315.120000000003</v>
      </c>
      <c r="AH556" s="12">
        <v>40704.28</v>
      </c>
      <c r="AI556" s="12">
        <v>41399.760000000002</v>
      </c>
      <c r="AJ556" s="12">
        <v>42237.79</v>
      </c>
      <c r="AK556" s="12">
        <v>34725.589999999997</v>
      </c>
      <c r="AL556" s="12">
        <v>34282.239999999998</v>
      </c>
      <c r="AM556" s="12">
        <v>33234.83</v>
      </c>
      <c r="AN556" s="12">
        <v>36801.050000000003</v>
      </c>
      <c r="AO556" s="12">
        <v>36373.39</v>
      </c>
      <c r="AP556" s="12">
        <v>33669.49</v>
      </c>
      <c r="AQ556" s="12">
        <v>28574.44</v>
      </c>
      <c r="AR556" s="12">
        <v>26459.73</v>
      </c>
      <c r="AS556" s="12">
        <v>34080.89</v>
      </c>
      <c r="AT556" s="12">
        <v>70.800849999999997</v>
      </c>
      <c r="AU556" s="12">
        <v>69.08475</v>
      </c>
      <c r="AV556" s="12">
        <v>67.682209999999998</v>
      </c>
      <c r="AW556" s="12">
        <v>66.957629999999995</v>
      </c>
      <c r="AX556" s="12">
        <v>65.644069999999999</v>
      </c>
      <c r="AY556" s="12">
        <v>64.83475</v>
      </c>
      <c r="AZ556" s="12">
        <v>64.245769999999993</v>
      </c>
      <c r="BA556" s="12">
        <v>65.296610000000001</v>
      </c>
      <c r="BB556" s="12">
        <v>70.19068</v>
      </c>
      <c r="BC556" s="12">
        <v>75.449150000000003</v>
      </c>
      <c r="BD556" s="12">
        <v>80.677959999999999</v>
      </c>
      <c r="BE556" s="12">
        <v>85.55932</v>
      </c>
      <c r="BF556" s="12">
        <v>88.872879999999995</v>
      </c>
      <c r="BG556" s="12">
        <v>91.377120000000005</v>
      </c>
      <c r="BH556" s="12">
        <v>92.987290000000002</v>
      </c>
      <c r="BI556" s="12">
        <v>93.495769999999993</v>
      </c>
      <c r="BJ556" s="12">
        <v>93.042370000000005</v>
      </c>
      <c r="BK556" s="12">
        <v>90.402540000000002</v>
      </c>
      <c r="BL556" s="12">
        <v>85.919489999999996</v>
      </c>
      <c r="BM556" s="12">
        <v>81.792370000000005</v>
      </c>
      <c r="BN556" s="12">
        <v>78.805080000000004</v>
      </c>
      <c r="BO556" s="12">
        <v>76.322040000000001</v>
      </c>
      <c r="BP556" s="12">
        <v>74.055080000000004</v>
      </c>
      <c r="BQ556" s="12">
        <v>72.288139999999999</v>
      </c>
      <c r="BR556" s="12">
        <v>-207.79910000000001</v>
      </c>
      <c r="BS556" s="12">
        <v>-238.434</v>
      </c>
      <c r="BT556" s="12">
        <v>-74.181319999999999</v>
      </c>
      <c r="BU556" s="12">
        <v>-43.943919999999999</v>
      </c>
      <c r="BV556" s="12">
        <v>51.733829999999998</v>
      </c>
      <c r="BW556" s="12">
        <v>-188.35990000000001</v>
      </c>
      <c r="BX556" s="12">
        <v>-331.50650000000002</v>
      </c>
      <c r="BY556" s="12">
        <v>288.47019999999998</v>
      </c>
      <c r="BZ556" s="12">
        <v>-91.44914</v>
      </c>
      <c r="CA556" s="12">
        <v>-48.49962</v>
      </c>
      <c r="CB556" s="12">
        <v>-5.0464529999999996</v>
      </c>
      <c r="CC556" s="12">
        <v>-446.45269999999999</v>
      </c>
      <c r="CD556" s="12">
        <v>-780.95069999999998</v>
      </c>
      <c r="CE556" s="12">
        <v>70.71866</v>
      </c>
      <c r="CF556" s="12">
        <v>398.48669999999998</v>
      </c>
      <c r="CG556" s="12">
        <v>801.47170000000006</v>
      </c>
      <c r="CH556" s="12">
        <v>8301.1759999999995</v>
      </c>
      <c r="CI556" s="12">
        <v>7639.5690000000004</v>
      </c>
      <c r="CJ556" s="12">
        <v>6998.4859999999999</v>
      </c>
      <c r="CK556" s="12">
        <v>2656.8130000000001</v>
      </c>
      <c r="CL556" s="12">
        <v>1164.884</v>
      </c>
      <c r="CM556" s="12">
        <v>1145.2619999999999</v>
      </c>
      <c r="CN556" s="12">
        <v>485.666</v>
      </c>
      <c r="CO556" s="12">
        <v>681.36239999999998</v>
      </c>
      <c r="CP556" s="12">
        <v>7663.5159999999996</v>
      </c>
      <c r="CQ556" s="12">
        <v>89511.29</v>
      </c>
      <c r="CR556" s="12">
        <v>81932.34</v>
      </c>
      <c r="CS556" s="12">
        <v>80747.7</v>
      </c>
      <c r="CT556" s="12">
        <v>73093.03</v>
      </c>
      <c r="CU556" s="12">
        <v>55970.97</v>
      </c>
      <c r="CV556" s="12">
        <v>37410.639999999999</v>
      </c>
      <c r="CW556" s="12">
        <v>28329.84</v>
      </c>
      <c r="CX556" s="12">
        <v>21900.34</v>
      </c>
      <c r="CY556" s="12">
        <v>40524.839999999997</v>
      </c>
      <c r="CZ556" s="12">
        <v>72904.56</v>
      </c>
      <c r="DA556" s="12">
        <v>97788.85</v>
      </c>
      <c r="DB556" s="12">
        <v>111982.7</v>
      </c>
      <c r="DC556" s="12">
        <v>121157.2</v>
      </c>
      <c r="DD556" s="12">
        <v>128539.3</v>
      </c>
      <c r="DE556" s="12">
        <v>148838.29999999999</v>
      </c>
      <c r="DF556" s="12">
        <v>159357.1</v>
      </c>
      <c r="DG556" s="12">
        <v>156673.5</v>
      </c>
      <c r="DH556" s="12">
        <v>151152.5</v>
      </c>
      <c r="DI556" s="12">
        <v>136867.79999999999</v>
      </c>
      <c r="DJ556">
        <v>123955.5</v>
      </c>
      <c r="DK556">
        <v>121684.2</v>
      </c>
      <c r="DL556">
        <v>118426.5</v>
      </c>
      <c r="DM556">
        <v>110730.7</v>
      </c>
      <c r="DN556">
        <v>98069.07</v>
      </c>
      <c r="DO556">
        <v>133058.70000000001</v>
      </c>
    </row>
    <row r="557" spans="1:119" x14ac:dyDescent="0.25">
      <c r="A557" s="12" t="s">
        <v>66</v>
      </c>
      <c r="B557" s="12" t="s">
        <v>65</v>
      </c>
      <c r="C557" s="12" t="s">
        <v>65</v>
      </c>
      <c r="D557" s="12" t="s">
        <v>65</v>
      </c>
      <c r="E557" s="12" t="s">
        <v>65</v>
      </c>
      <c r="F557" s="12" t="s">
        <v>65</v>
      </c>
      <c r="G557" s="12" t="s">
        <v>113</v>
      </c>
      <c r="H557" s="12" t="s">
        <v>157</v>
      </c>
      <c r="I557" s="12" t="s">
        <v>65</v>
      </c>
      <c r="J557" s="31">
        <v>42639</v>
      </c>
      <c r="K557" s="12">
        <v>17</v>
      </c>
      <c r="L557" s="12">
        <v>19</v>
      </c>
      <c r="M557" s="12">
        <v>120</v>
      </c>
      <c r="N557" s="12">
        <v>119</v>
      </c>
      <c r="O557" s="12">
        <v>129</v>
      </c>
      <c r="P557" s="12">
        <v>129</v>
      </c>
      <c r="Q557" s="12">
        <v>0</v>
      </c>
      <c r="R557" s="12">
        <v>0</v>
      </c>
      <c r="S557" s="12">
        <v>0</v>
      </c>
      <c r="T557" s="12">
        <v>0</v>
      </c>
      <c r="U557" s="12">
        <v>20963.87</v>
      </c>
      <c r="V557" s="12">
        <v>20318.54</v>
      </c>
      <c r="W557" s="12">
        <v>19931.41</v>
      </c>
      <c r="X557" s="12">
        <v>19922.900000000001</v>
      </c>
      <c r="Y557" s="12">
        <v>21173.46</v>
      </c>
      <c r="Z557" s="12">
        <v>22897.56</v>
      </c>
      <c r="AA557" s="12">
        <v>25852.05</v>
      </c>
      <c r="AB557" s="12">
        <v>25342.22</v>
      </c>
      <c r="AC557" s="12">
        <v>27551.48</v>
      </c>
      <c r="AD557" s="12">
        <v>30876.37</v>
      </c>
      <c r="AE557" s="12">
        <v>33451.410000000003</v>
      </c>
      <c r="AF557" s="12">
        <v>36193.360000000001</v>
      </c>
      <c r="AG557" s="12">
        <v>37663.17</v>
      </c>
      <c r="AH557" s="12">
        <v>39069.06</v>
      </c>
      <c r="AI557" s="12">
        <v>39910.18</v>
      </c>
      <c r="AJ557" s="12">
        <v>40634.22</v>
      </c>
      <c r="AK557" s="12">
        <v>33806.230000000003</v>
      </c>
      <c r="AL557" s="12">
        <v>34132.239999999998</v>
      </c>
      <c r="AM557" s="12">
        <v>32770.15</v>
      </c>
      <c r="AN557" s="12">
        <v>36067.410000000003</v>
      </c>
      <c r="AO557" s="12">
        <v>35081.089999999997</v>
      </c>
      <c r="AP557" s="12">
        <v>31883.38</v>
      </c>
      <c r="AQ557" s="12">
        <v>26713.52</v>
      </c>
      <c r="AR557" s="12">
        <v>24887.56</v>
      </c>
      <c r="AS557" s="12">
        <v>33569.54</v>
      </c>
      <c r="AT557" s="12">
        <v>70.478989999999996</v>
      </c>
      <c r="AU557" s="12">
        <v>68.94538</v>
      </c>
      <c r="AV557" s="12">
        <v>66.899159999999995</v>
      </c>
      <c r="AW557" s="12">
        <v>65.714290000000005</v>
      </c>
      <c r="AX557" s="12">
        <v>64.579830000000001</v>
      </c>
      <c r="AY557" s="12">
        <v>64.390749999999997</v>
      </c>
      <c r="AZ557" s="12">
        <v>63.848739999999999</v>
      </c>
      <c r="BA557" s="12">
        <v>65.16807</v>
      </c>
      <c r="BB557" s="12">
        <v>71.004199999999997</v>
      </c>
      <c r="BC557" s="12">
        <v>77.348740000000006</v>
      </c>
      <c r="BD557" s="12">
        <v>82.323530000000005</v>
      </c>
      <c r="BE557" s="12">
        <v>86.760509999999996</v>
      </c>
      <c r="BF557" s="12">
        <v>90.529409999999999</v>
      </c>
      <c r="BG557" s="12">
        <v>93.382350000000002</v>
      </c>
      <c r="BH557" s="12">
        <v>95.16807</v>
      </c>
      <c r="BI557" s="12">
        <v>95.626050000000006</v>
      </c>
      <c r="BJ557" s="12">
        <v>95.966380000000001</v>
      </c>
      <c r="BK557" s="12">
        <v>94.394959999999998</v>
      </c>
      <c r="BL557" s="12">
        <v>89.978989999999996</v>
      </c>
      <c r="BM557" s="12">
        <v>83.592439999999996</v>
      </c>
      <c r="BN557" s="12">
        <v>79.491600000000005</v>
      </c>
      <c r="BO557" s="12">
        <v>76.563029999999998</v>
      </c>
      <c r="BP557" s="12">
        <v>74.659660000000002</v>
      </c>
      <c r="BQ557" s="12">
        <v>72.109250000000003</v>
      </c>
      <c r="BR557" s="12">
        <v>-62.597050000000003</v>
      </c>
      <c r="BS557" s="12">
        <v>-109.9464</v>
      </c>
      <c r="BT557" s="12">
        <v>-4.1222200000000004</v>
      </c>
      <c r="BU557" s="12">
        <v>83.689890000000005</v>
      </c>
      <c r="BV557" s="12">
        <v>198.32320000000001</v>
      </c>
      <c r="BW557" s="12">
        <v>-42.396410000000003</v>
      </c>
      <c r="BX557" s="12">
        <v>-126.6366</v>
      </c>
      <c r="BY557" s="12">
        <v>90.417349999999999</v>
      </c>
      <c r="BZ557" s="12">
        <v>20.710260000000002</v>
      </c>
      <c r="CA557" s="12">
        <v>-176.5788</v>
      </c>
      <c r="CB557" s="12">
        <v>184.7567</v>
      </c>
      <c r="CC557" s="12">
        <v>-268.4966</v>
      </c>
      <c r="CD557" s="12">
        <v>-622.42769999999996</v>
      </c>
      <c r="CE557" s="12">
        <v>71.271649999999994</v>
      </c>
      <c r="CF557" s="12">
        <v>518.84180000000003</v>
      </c>
      <c r="CG557" s="12">
        <v>851.67619999999999</v>
      </c>
      <c r="CH557" s="12">
        <v>8088.6790000000001</v>
      </c>
      <c r="CI557" s="12">
        <v>7363.4750000000004</v>
      </c>
      <c r="CJ557" s="12">
        <v>6653.3370000000004</v>
      </c>
      <c r="CK557" s="12">
        <v>2358.9140000000002</v>
      </c>
      <c r="CL557" s="12">
        <v>972.09079999999994</v>
      </c>
      <c r="CM557" s="12">
        <v>961.66459999999995</v>
      </c>
      <c r="CN557" s="12">
        <v>382.8578</v>
      </c>
      <c r="CO557" s="12">
        <v>612.67160000000001</v>
      </c>
      <c r="CP557" s="12">
        <v>7385.223</v>
      </c>
      <c r="CQ557" s="12">
        <v>73730.09</v>
      </c>
      <c r="CR557" s="12">
        <v>69504.160000000003</v>
      </c>
      <c r="CS557" s="12">
        <v>66799.78</v>
      </c>
      <c r="CT557" s="12">
        <v>62869.63</v>
      </c>
      <c r="CU557" s="12">
        <v>49679.03</v>
      </c>
      <c r="CV557" s="12">
        <v>34403.29</v>
      </c>
      <c r="CW557" s="12">
        <v>25538.16</v>
      </c>
      <c r="CX557" s="12">
        <v>19183.669999999998</v>
      </c>
      <c r="CY557" s="12">
        <v>38796.17</v>
      </c>
      <c r="CZ557" s="12">
        <v>73934.69</v>
      </c>
      <c r="DA557" s="12">
        <v>97429.1</v>
      </c>
      <c r="DB557" s="12">
        <v>107342.9</v>
      </c>
      <c r="DC557" s="12">
        <v>121530.3</v>
      </c>
      <c r="DD557" s="12">
        <v>137065.4</v>
      </c>
      <c r="DE557" s="12">
        <v>157822.6</v>
      </c>
      <c r="DF557" s="12">
        <v>160348</v>
      </c>
      <c r="DG557" s="12">
        <v>158942.20000000001</v>
      </c>
      <c r="DH557" s="12">
        <v>151382.20000000001</v>
      </c>
      <c r="DI557" s="12">
        <v>135567.9</v>
      </c>
      <c r="DJ557">
        <v>120917.9</v>
      </c>
      <c r="DK557">
        <v>139039.79999999999</v>
      </c>
      <c r="DL557">
        <v>129097.2</v>
      </c>
      <c r="DM557">
        <v>100292.7</v>
      </c>
      <c r="DN557">
        <v>85444.62</v>
      </c>
      <c r="DO557">
        <v>139827.79999999999</v>
      </c>
    </row>
    <row r="558" spans="1:119" x14ac:dyDescent="0.25">
      <c r="A558" s="12" t="s">
        <v>66</v>
      </c>
      <c r="B558" s="12" t="s">
        <v>65</v>
      </c>
      <c r="C558" s="12" t="s">
        <v>65</v>
      </c>
      <c r="D558" s="12" t="s">
        <v>65</v>
      </c>
      <c r="E558" s="12" t="s">
        <v>65</v>
      </c>
      <c r="F558" s="12" t="s">
        <v>65</v>
      </c>
      <c r="G558" s="12" t="s">
        <v>113</v>
      </c>
      <c r="H558" s="12" t="s">
        <v>157</v>
      </c>
      <c r="I558" s="12" t="s">
        <v>65</v>
      </c>
      <c r="J558" s="31">
        <v>42640</v>
      </c>
      <c r="K558" s="12">
        <v>17</v>
      </c>
      <c r="L558" s="12">
        <v>19</v>
      </c>
      <c r="M558" s="12">
        <v>120</v>
      </c>
      <c r="N558" s="12">
        <v>119</v>
      </c>
      <c r="O558" s="12">
        <v>129</v>
      </c>
      <c r="P558" s="12">
        <v>129</v>
      </c>
      <c r="Q558" s="12">
        <v>0</v>
      </c>
      <c r="R558" s="12">
        <v>0</v>
      </c>
      <c r="S558" s="12">
        <v>0</v>
      </c>
      <c r="T558" s="12">
        <v>0</v>
      </c>
      <c r="U558" s="12">
        <v>23384.080000000002</v>
      </c>
      <c r="V558" s="12">
        <v>22534.79</v>
      </c>
      <c r="W558" s="12">
        <v>21856.33</v>
      </c>
      <c r="X558" s="12">
        <v>21752.02</v>
      </c>
      <c r="Y558" s="12">
        <v>22113.15</v>
      </c>
      <c r="Z558" s="12">
        <v>22864.99</v>
      </c>
      <c r="AA558" s="12">
        <v>26428.77</v>
      </c>
      <c r="AB558" s="12">
        <v>26257.99</v>
      </c>
      <c r="AC558" s="12">
        <v>28340.29</v>
      </c>
      <c r="AD558" s="12">
        <v>31499.89</v>
      </c>
      <c r="AE558" s="12">
        <v>33545.31</v>
      </c>
      <c r="AF558" s="12">
        <v>35878.769999999997</v>
      </c>
      <c r="AG558" s="12">
        <v>37159.919999999998</v>
      </c>
      <c r="AH558" s="12">
        <v>37966.879999999997</v>
      </c>
      <c r="AI558" s="12">
        <v>38379.440000000002</v>
      </c>
      <c r="AJ558" s="12">
        <v>38110.97</v>
      </c>
      <c r="AK558" s="12">
        <v>31471.67</v>
      </c>
      <c r="AL558" s="12">
        <v>31624.28</v>
      </c>
      <c r="AM558" s="12">
        <v>30791.32</v>
      </c>
      <c r="AN558" s="12">
        <v>34641.269999999997</v>
      </c>
      <c r="AO558" s="12">
        <v>34100.11</v>
      </c>
      <c r="AP558" s="12">
        <v>31219.67</v>
      </c>
      <c r="AQ558" s="12">
        <v>26383.279999999999</v>
      </c>
      <c r="AR558" s="12">
        <v>24450.26</v>
      </c>
      <c r="AS558" s="12">
        <v>31295.759999999998</v>
      </c>
      <c r="AT558" s="12">
        <v>70.348740000000006</v>
      </c>
      <c r="AU558" s="12">
        <v>68.487399999999994</v>
      </c>
      <c r="AV558" s="12">
        <v>67.126050000000006</v>
      </c>
      <c r="AW558" s="12">
        <v>66.029409999999999</v>
      </c>
      <c r="AX558" s="12">
        <v>64.731089999999995</v>
      </c>
      <c r="AY558" s="12">
        <v>63.991599999999998</v>
      </c>
      <c r="AZ558" s="12">
        <v>62.970590000000001</v>
      </c>
      <c r="BA558" s="12">
        <v>64.05462</v>
      </c>
      <c r="BB558" s="12">
        <v>69.735290000000006</v>
      </c>
      <c r="BC558" s="12">
        <v>75.029409999999999</v>
      </c>
      <c r="BD558" s="12">
        <v>80.798320000000004</v>
      </c>
      <c r="BE558" s="12">
        <v>84.970590000000001</v>
      </c>
      <c r="BF558" s="12">
        <v>87.634450000000001</v>
      </c>
      <c r="BG558" s="12">
        <v>90.369749999999996</v>
      </c>
      <c r="BH558" s="12">
        <v>91.457980000000006</v>
      </c>
      <c r="BI558" s="12">
        <v>91.621849999999995</v>
      </c>
      <c r="BJ558" s="12">
        <v>90.760509999999996</v>
      </c>
      <c r="BK558" s="12">
        <v>88.184880000000007</v>
      </c>
      <c r="BL558" s="12">
        <v>83.344539999999995</v>
      </c>
      <c r="BM558" s="12">
        <v>77.693280000000001</v>
      </c>
      <c r="BN558" s="12">
        <v>74.508399999999995</v>
      </c>
      <c r="BO558" s="12">
        <v>72.394959999999998</v>
      </c>
      <c r="BP558" s="12">
        <v>70.810919999999996</v>
      </c>
      <c r="BQ558" s="12">
        <v>68.899159999999995</v>
      </c>
      <c r="BR558" s="12">
        <v>-57.159939999999999</v>
      </c>
      <c r="BS558" s="12">
        <v>-104.673</v>
      </c>
      <c r="BT558" s="12">
        <v>4.4579409999999999</v>
      </c>
      <c r="BU558" s="12">
        <v>91.603229999999996</v>
      </c>
      <c r="BV558" s="12">
        <v>198.4915</v>
      </c>
      <c r="BW558" s="12">
        <v>-43.552999999999997</v>
      </c>
      <c r="BX558" s="12">
        <v>-122.6778</v>
      </c>
      <c r="BY558" s="12">
        <v>86.0685</v>
      </c>
      <c r="BZ558" s="12">
        <v>19.355250000000002</v>
      </c>
      <c r="CA558" s="12">
        <v>-173.84469999999999</v>
      </c>
      <c r="CB558" s="12">
        <v>189.53229999999999</v>
      </c>
      <c r="CC558" s="12">
        <v>-254.17429999999999</v>
      </c>
      <c r="CD558" s="12">
        <v>-602.74890000000005</v>
      </c>
      <c r="CE558" s="12">
        <v>95.974509999999995</v>
      </c>
      <c r="CF558" s="12">
        <v>550.15099999999995</v>
      </c>
      <c r="CG558" s="12">
        <v>879.58640000000003</v>
      </c>
      <c r="CH558" s="12">
        <v>8158.2489999999998</v>
      </c>
      <c r="CI558" s="12">
        <v>7434.0370000000003</v>
      </c>
      <c r="CJ558" s="12">
        <v>6714.9830000000002</v>
      </c>
      <c r="CK558" s="12">
        <v>2391.645</v>
      </c>
      <c r="CL558" s="12">
        <v>998.06230000000005</v>
      </c>
      <c r="CM558" s="12">
        <v>999.32</v>
      </c>
      <c r="CN558" s="12">
        <v>380.96530000000001</v>
      </c>
      <c r="CO558" s="12">
        <v>611.66949999999997</v>
      </c>
      <c r="CP558" s="12">
        <v>7452.4809999999998</v>
      </c>
      <c r="CQ558" s="12">
        <v>73827.199999999997</v>
      </c>
      <c r="CR558" s="12">
        <v>69683.350000000006</v>
      </c>
      <c r="CS558" s="12">
        <v>66443.38</v>
      </c>
      <c r="CT558" s="12">
        <v>63176.41</v>
      </c>
      <c r="CU558" s="12">
        <v>49953.04</v>
      </c>
      <c r="CV558" s="12">
        <v>34480.61</v>
      </c>
      <c r="CW558" s="12">
        <v>25537.77</v>
      </c>
      <c r="CX558" s="12">
        <v>19194.7</v>
      </c>
      <c r="CY558" s="12">
        <v>38305.11</v>
      </c>
      <c r="CZ558" s="12">
        <v>68908.59</v>
      </c>
      <c r="DA558" s="12">
        <v>94929.24</v>
      </c>
      <c r="DB558" s="12">
        <v>106258.5</v>
      </c>
      <c r="DC558" s="12">
        <v>118677.1</v>
      </c>
      <c r="DD558" s="12">
        <v>116735.4</v>
      </c>
      <c r="DE558" s="12">
        <v>123910.9</v>
      </c>
      <c r="DF558" s="12">
        <v>128436.7</v>
      </c>
      <c r="DG558" s="12">
        <v>134145.29999999999</v>
      </c>
      <c r="DH558" s="12">
        <v>133137</v>
      </c>
      <c r="DI558" s="12">
        <v>121772.6</v>
      </c>
      <c r="DJ558">
        <v>111116.9</v>
      </c>
      <c r="DK558">
        <v>110367.5</v>
      </c>
      <c r="DL558">
        <v>105565.4</v>
      </c>
      <c r="DM558">
        <v>97434.38</v>
      </c>
      <c r="DN558">
        <v>84917.84</v>
      </c>
      <c r="DO558">
        <v>119865</v>
      </c>
    </row>
    <row r="559" spans="1:119" x14ac:dyDescent="0.25">
      <c r="A559" s="12" t="s">
        <v>66</v>
      </c>
      <c r="B559" s="12" t="s">
        <v>65</v>
      </c>
      <c r="C559" s="12" t="s">
        <v>65</v>
      </c>
      <c r="D559" s="12" t="s">
        <v>65</v>
      </c>
      <c r="E559" s="12" t="s">
        <v>65</v>
      </c>
      <c r="F559" s="12" t="s">
        <v>65</v>
      </c>
      <c r="G559" s="12" t="s">
        <v>113</v>
      </c>
      <c r="H559" s="12" t="s">
        <v>157</v>
      </c>
      <c r="I559" s="12" t="s">
        <v>65</v>
      </c>
      <c r="K559" s="12">
        <v>16</v>
      </c>
      <c r="L559" s="12">
        <v>19</v>
      </c>
      <c r="M559" s="12">
        <v>131</v>
      </c>
      <c r="N559" s="12">
        <v>131</v>
      </c>
      <c r="O559" s="12">
        <v>135</v>
      </c>
      <c r="P559" s="12">
        <v>135</v>
      </c>
      <c r="Q559" s="12">
        <v>1</v>
      </c>
      <c r="R559" s="12">
        <v>0</v>
      </c>
      <c r="S559" s="12">
        <v>1</v>
      </c>
      <c r="T559" s="12">
        <v>0</v>
      </c>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v>67.629090000000005</v>
      </c>
      <c r="AU559" s="12">
        <v>66.324330000000003</v>
      </c>
      <c r="AV559" s="12">
        <v>65.204610000000002</v>
      </c>
      <c r="AW559" s="12">
        <v>64.171009999999995</v>
      </c>
      <c r="AX559" s="12">
        <v>63.232959999999999</v>
      </c>
      <c r="AY559" s="12">
        <v>62.457830000000001</v>
      </c>
      <c r="AZ559" s="12">
        <v>62.614139999999999</v>
      </c>
      <c r="BA559" s="12">
        <v>64.973780000000005</v>
      </c>
      <c r="BB559" s="12">
        <v>68.478520000000003</v>
      </c>
      <c r="BC559" s="12">
        <v>72.36909</v>
      </c>
      <c r="BD559" s="12">
        <v>76.498660000000001</v>
      </c>
      <c r="BE559" s="12">
        <v>80.543430000000001</v>
      </c>
      <c r="BF559" s="12">
        <v>83.86345</v>
      </c>
      <c r="BG559" s="12">
        <v>86.517579999999995</v>
      </c>
      <c r="BH559" s="12">
        <v>88.050229999999999</v>
      </c>
      <c r="BI559" s="12">
        <v>88.852500000000006</v>
      </c>
      <c r="BJ559" s="12">
        <v>88.699119999999994</v>
      </c>
      <c r="BK559" s="12">
        <v>87.432730000000006</v>
      </c>
      <c r="BL559" s="12">
        <v>85.036140000000003</v>
      </c>
      <c r="BM559" s="12">
        <v>81.129549999999995</v>
      </c>
      <c r="BN559" s="12">
        <v>76.715729999999994</v>
      </c>
      <c r="BO559" s="12">
        <v>73.596429999999998</v>
      </c>
      <c r="BP559" s="12">
        <v>71.307609999999997</v>
      </c>
      <c r="BQ559" s="12">
        <v>69.587879999999998</v>
      </c>
      <c r="BR559" s="12"/>
      <c r="BS559" s="12"/>
      <c r="BT559" s="12"/>
      <c r="BU559" s="12"/>
      <c r="BV559" s="12"/>
      <c r="BW559" s="12"/>
      <c r="BX559" s="12"/>
      <c r="BY559" s="12"/>
      <c r="BZ559" s="12"/>
      <c r="CA559" s="12"/>
      <c r="CB559" s="12"/>
      <c r="CC559" s="12"/>
      <c r="CD559" s="12"/>
      <c r="CE559" s="12"/>
      <c r="CF559" s="12"/>
      <c r="CG559" s="12"/>
      <c r="CH559" s="12"/>
      <c r="CI559" s="12"/>
      <c r="CJ559" s="12"/>
      <c r="CK559" s="12"/>
      <c r="CL559" s="12"/>
      <c r="CM559" s="12"/>
      <c r="CN559" s="12"/>
      <c r="CO559" s="12"/>
      <c r="CP559" s="12"/>
      <c r="CQ559" s="12"/>
      <c r="CR559" s="12"/>
      <c r="CS559" s="12"/>
      <c r="CT559" s="12"/>
      <c r="CU559" s="12"/>
      <c r="CV559" s="12"/>
      <c r="CW559" s="12"/>
      <c r="CX559" s="12"/>
      <c r="CY559" s="12"/>
      <c r="CZ559" s="12"/>
      <c r="DA559" s="12"/>
      <c r="DB559" s="12"/>
      <c r="DC559" s="12"/>
      <c r="DD559" s="12"/>
      <c r="DH559" s="12"/>
      <c r="DI559" s="12"/>
    </row>
    <row r="560" spans="1:119" x14ac:dyDescent="0.25">
      <c r="A560" s="12" t="s">
        <v>66</v>
      </c>
      <c r="B560" s="12" t="s">
        <v>65</v>
      </c>
      <c r="C560" s="12" t="s">
        <v>65</v>
      </c>
      <c r="D560" s="12" t="s">
        <v>65</v>
      </c>
      <c r="E560" s="12" t="s">
        <v>65</v>
      </c>
      <c r="F560" s="12" t="s">
        <v>65</v>
      </c>
      <c r="G560" s="12" t="s">
        <v>113</v>
      </c>
      <c r="H560" s="12" t="s">
        <v>157</v>
      </c>
      <c r="I560" s="12" t="s">
        <v>125</v>
      </c>
      <c r="J560" s="31">
        <v>42523</v>
      </c>
      <c r="K560" s="12">
        <v>19</v>
      </c>
      <c r="L560" s="12">
        <v>19</v>
      </c>
      <c r="M560" s="12">
        <v>102</v>
      </c>
      <c r="N560" s="12">
        <v>102</v>
      </c>
      <c r="O560" s="12">
        <v>103</v>
      </c>
      <c r="P560" s="12">
        <v>103</v>
      </c>
      <c r="Q560" s="12">
        <v>1</v>
      </c>
      <c r="R560" s="12">
        <v>0</v>
      </c>
      <c r="S560" s="12">
        <v>1</v>
      </c>
      <c r="T560" s="12">
        <v>0</v>
      </c>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v>64.117649999999998</v>
      </c>
      <c r="AU560" s="12">
        <v>62.877450000000003</v>
      </c>
      <c r="AV560" s="12">
        <v>61.990200000000002</v>
      </c>
      <c r="AW560" s="12">
        <v>61.068629999999999</v>
      </c>
      <c r="AX560" s="12">
        <v>60.387259999999998</v>
      </c>
      <c r="AY560" s="12">
        <v>60.024509999999999</v>
      </c>
      <c r="AZ560" s="12">
        <v>60.397060000000003</v>
      </c>
      <c r="BA560" s="12">
        <v>62.534309999999998</v>
      </c>
      <c r="BB560" s="12">
        <v>65.955879999999993</v>
      </c>
      <c r="BC560" s="12">
        <v>70.102940000000004</v>
      </c>
      <c r="BD560" s="12">
        <v>74.215680000000006</v>
      </c>
      <c r="BE560" s="12">
        <v>77.700980000000001</v>
      </c>
      <c r="BF560" s="12">
        <v>80.651960000000003</v>
      </c>
      <c r="BG560" s="12">
        <v>83.338229999999996</v>
      </c>
      <c r="BH560" s="12">
        <v>85.573530000000005</v>
      </c>
      <c r="BI560" s="12">
        <v>86.96078</v>
      </c>
      <c r="BJ560" s="12">
        <v>87.416659999999993</v>
      </c>
      <c r="BK560" s="12">
        <v>87.294120000000007</v>
      </c>
      <c r="BL560" s="12">
        <v>85.549019999999999</v>
      </c>
      <c r="BM560" s="12">
        <v>81.51961</v>
      </c>
      <c r="BN560" s="12">
        <v>76.78922</v>
      </c>
      <c r="BO560" s="12">
        <v>73.450980000000001</v>
      </c>
      <c r="BP560" s="12">
        <v>70.578429999999997</v>
      </c>
      <c r="BQ560" s="12">
        <v>68.323530000000005</v>
      </c>
      <c r="BR560" s="12"/>
      <c r="BS560" s="12"/>
      <c r="BT560" s="12"/>
      <c r="BU560" s="12"/>
      <c r="BV560" s="12"/>
      <c r="BW560" s="12"/>
      <c r="BX560" s="12"/>
      <c r="BY560" s="12"/>
      <c r="BZ560" s="12"/>
      <c r="CA560" s="12"/>
      <c r="CB560" s="12"/>
      <c r="CC560" s="12"/>
      <c r="CD560" s="12"/>
      <c r="CE560" s="12"/>
      <c r="CF560" s="12"/>
      <c r="CG560" s="12"/>
      <c r="CH560" s="12"/>
      <c r="CI560" s="12"/>
      <c r="CJ560" s="12"/>
      <c r="CK560" s="12"/>
      <c r="CL560" s="12"/>
      <c r="CM560" s="12"/>
      <c r="CN560" s="12"/>
      <c r="CO560" s="12"/>
      <c r="CP560" s="12"/>
      <c r="CQ560" s="12"/>
      <c r="CR560" s="12"/>
      <c r="CS560" s="12"/>
      <c r="CT560" s="12"/>
      <c r="CU560" s="12"/>
      <c r="CV560" s="12"/>
      <c r="CW560" s="12"/>
      <c r="CX560" s="12"/>
      <c r="CY560" s="12"/>
      <c r="CZ560" s="12"/>
      <c r="DA560" s="12"/>
      <c r="DB560" s="12"/>
      <c r="DC560" s="12"/>
      <c r="DD560" s="12"/>
      <c r="DH560" s="12"/>
      <c r="DI560" s="12"/>
    </row>
    <row r="561" spans="1:119" x14ac:dyDescent="0.25">
      <c r="A561" s="12" t="s">
        <v>66</v>
      </c>
      <c r="B561" s="12" t="s">
        <v>65</v>
      </c>
      <c r="C561" s="12" t="s">
        <v>65</v>
      </c>
      <c r="D561" s="12" t="s">
        <v>65</v>
      </c>
      <c r="E561" s="12" t="s">
        <v>65</v>
      </c>
      <c r="F561" s="12" t="s">
        <v>65</v>
      </c>
      <c r="G561" s="12" t="s">
        <v>113</v>
      </c>
      <c r="H561" s="12" t="s">
        <v>157</v>
      </c>
      <c r="I561" s="12" t="s">
        <v>125</v>
      </c>
      <c r="J561" s="31">
        <v>42524</v>
      </c>
      <c r="K561" s="12">
        <v>16</v>
      </c>
      <c r="L561" s="12">
        <v>19</v>
      </c>
      <c r="M561" s="12">
        <v>100</v>
      </c>
      <c r="N561" s="12">
        <v>100</v>
      </c>
      <c r="O561" s="12">
        <v>103</v>
      </c>
      <c r="P561" s="12">
        <v>103</v>
      </c>
      <c r="Q561" s="12">
        <v>1</v>
      </c>
      <c r="R561" s="12">
        <v>0</v>
      </c>
      <c r="S561" s="12">
        <v>1</v>
      </c>
      <c r="T561" s="12">
        <v>0</v>
      </c>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v>66.849999999999994</v>
      </c>
      <c r="AU561" s="12">
        <v>65.62</v>
      </c>
      <c r="AV561" s="12">
        <v>64.685000000000002</v>
      </c>
      <c r="AW561" s="12">
        <v>63.244999999999997</v>
      </c>
      <c r="AX561" s="12">
        <v>62.51</v>
      </c>
      <c r="AY561" s="12">
        <v>61.56</v>
      </c>
      <c r="AZ561" s="12">
        <v>62.73</v>
      </c>
      <c r="BA561" s="12">
        <v>67.2</v>
      </c>
      <c r="BB561" s="12">
        <v>71.954999999999998</v>
      </c>
      <c r="BC561" s="12">
        <v>76.72</v>
      </c>
      <c r="BD561" s="12">
        <v>81.319999999999993</v>
      </c>
      <c r="BE561" s="12">
        <v>85.614999999999995</v>
      </c>
      <c r="BF561" s="12">
        <v>88.965000000000003</v>
      </c>
      <c r="BG561" s="12">
        <v>91.855000000000004</v>
      </c>
      <c r="BH561" s="12">
        <v>93.67</v>
      </c>
      <c r="BI561" s="12">
        <v>94.78</v>
      </c>
      <c r="BJ561" s="12">
        <v>95.025000000000006</v>
      </c>
      <c r="BK561" s="12">
        <v>93.614999999999995</v>
      </c>
      <c r="BL561" s="12">
        <v>90.605000000000004</v>
      </c>
      <c r="BM561" s="12">
        <v>86.034999999999997</v>
      </c>
      <c r="BN561" s="12">
        <v>80.75</v>
      </c>
      <c r="BO561" s="12">
        <v>77.105000000000004</v>
      </c>
      <c r="BP561" s="12">
        <v>74.375</v>
      </c>
      <c r="BQ561" s="12">
        <v>72.185000000000002</v>
      </c>
      <c r="BR561" s="12"/>
      <c r="BS561" s="12"/>
      <c r="BT561" s="12"/>
      <c r="BU561" s="12"/>
      <c r="BV561" s="12"/>
      <c r="BW561" s="12"/>
      <c r="BX561" s="12"/>
      <c r="BY561" s="12"/>
      <c r="BZ561" s="12"/>
      <c r="CA561" s="12"/>
      <c r="CB561" s="12"/>
      <c r="CC561" s="12"/>
      <c r="CD561" s="12"/>
      <c r="CE561" s="12"/>
      <c r="CF561" s="12"/>
      <c r="CG561" s="12"/>
      <c r="CH561" s="12"/>
      <c r="CI561" s="12"/>
      <c r="CJ561" s="12"/>
      <c r="CK561" s="12"/>
      <c r="CL561" s="12"/>
      <c r="CM561" s="12"/>
      <c r="CN561" s="12"/>
      <c r="CO561" s="12"/>
      <c r="CP561" s="12"/>
      <c r="CQ561" s="12"/>
      <c r="CR561" s="12"/>
      <c r="CS561" s="12"/>
      <c r="CT561" s="12"/>
      <c r="CU561" s="12"/>
      <c r="CV561" s="12"/>
      <c r="CW561" s="12"/>
      <c r="CX561" s="12"/>
      <c r="CY561" s="12"/>
      <c r="CZ561" s="12"/>
      <c r="DA561" s="12"/>
      <c r="DB561" s="12"/>
      <c r="DC561" s="12"/>
      <c r="DD561" s="12"/>
      <c r="DH561" s="12"/>
      <c r="DI561" s="12"/>
    </row>
    <row r="562" spans="1:119" x14ac:dyDescent="0.25">
      <c r="A562" s="12" t="s">
        <v>66</v>
      </c>
      <c r="B562" s="12" t="s">
        <v>65</v>
      </c>
      <c r="C562" s="12" t="s">
        <v>65</v>
      </c>
      <c r="D562" s="12" t="s">
        <v>65</v>
      </c>
      <c r="E562" s="12" t="s">
        <v>65</v>
      </c>
      <c r="F562" s="12" t="s">
        <v>65</v>
      </c>
      <c r="G562" s="12" t="s">
        <v>113</v>
      </c>
      <c r="H562" s="12" t="s">
        <v>157</v>
      </c>
      <c r="I562" s="12" t="s">
        <v>125</v>
      </c>
      <c r="J562" s="31">
        <v>42541</v>
      </c>
      <c r="K562" s="12">
        <v>16</v>
      </c>
      <c r="L562" s="12">
        <v>19</v>
      </c>
      <c r="M562" s="12">
        <v>102</v>
      </c>
      <c r="N562" s="12">
        <v>102</v>
      </c>
      <c r="O562" s="12">
        <v>103</v>
      </c>
      <c r="P562" s="12">
        <v>103</v>
      </c>
      <c r="Q562" s="12">
        <v>1</v>
      </c>
      <c r="R562" s="12">
        <v>0</v>
      </c>
      <c r="S562" s="12">
        <v>1</v>
      </c>
      <c r="T562" s="12">
        <v>0</v>
      </c>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v>66.431370000000001</v>
      </c>
      <c r="AU562" s="12">
        <v>64.808819999999997</v>
      </c>
      <c r="AV562" s="12">
        <v>63.220590000000001</v>
      </c>
      <c r="AW562" s="12">
        <v>62.068629999999999</v>
      </c>
      <c r="AX562" s="12">
        <v>61.024509999999999</v>
      </c>
      <c r="AY562" s="12">
        <v>60.049019999999999</v>
      </c>
      <c r="AZ562" s="12">
        <v>60.877450000000003</v>
      </c>
      <c r="BA562" s="12">
        <v>64.553920000000005</v>
      </c>
      <c r="BB562" s="12">
        <v>68.21078</v>
      </c>
      <c r="BC562" s="12">
        <v>72.264709999999994</v>
      </c>
      <c r="BD562" s="12">
        <v>76.117649999999998</v>
      </c>
      <c r="BE562" s="12">
        <v>79.431370000000001</v>
      </c>
      <c r="BF562" s="12">
        <v>82.343140000000005</v>
      </c>
      <c r="BG562" s="12">
        <v>84.602940000000004</v>
      </c>
      <c r="BH562" s="12">
        <v>85.745090000000005</v>
      </c>
      <c r="BI562" s="12">
        <v>86.034319999999994</v>
      </c>
      <c r="BJ562" s="12">
        <v>85.53922</v>
      </c>
      <c r="BK562" s="12">
        <v>84.549019999999999</v>
      </c>
      <c r="BL562" s="12">
        <v>82.25</v>
      </c>
      <c r="BM562" s="12">
        <v>78.416659999999993</v>
      </c>
      <c r="BN562" s="12">
        <v>75.009799999999998</v>
      </c>
      <c r="BO562" s="12">
        <v>72.333340000000007</v>
      </c>
      <c r="BP562" s="12">
        <v>70.107839999999996</v>
      </c>
      <c r="BQ562" s="12">
        <v>68.264709999999994</v>
      </c>
      <c r="BR562" s="12"/>
      <c r="BS562" s="12"/>
      <c r="BT562" s="12"/>
      <c r="BU562" s="12"/>
      <c r="BV562" s="12"/>
      <c r="BW562" s="12"/>
      <c r="BX562" s="12"/>
      <c r="BY562" s="12"/>
      <c r="BZ562" s="12"/>
      <c r="CA562" s="12"/>
      <c r="CB562" s="12"/>
      <c r="CC562" s="12"/>
      <c r="CD562" s="12"/>
      <c r="CE562" s="12"/>
      <c r="CF562" s="12"/>
      <c r="CG562" s="12"/>
      <c r="CH562" s="12"/>
      <c r="CI562" s="12"/>
      <c r="CJ562" s="12"/>
      <c r="CK562" s="12"/>
      <c r="CL562" s="12"/>
      <c r="CM562" s="12"/>
      <c r="CN562" s="12"/>
      <c r="CO562" s="12"/>
      <c r="CP562" s="12"/>
      <c r="CQ562" s="12"/>
      <c r="CR562" s="12"/>
      <c r="CS562" s="12"/>
      <c r="CT562" s="12"/>
      <c r="CU562" s="12"/>
      <c r="CV562" s="12"/>
      <c r="CW562" s="12"/>
      <c r="CX562" s="12"/>
      <c r="CY562" s="12"/>
      <c r="CZ562" s="12"/>
      <c r="DA562" s="12"/>
      <c r="DB562" s="12"/>
      <c r="DC562" s="12"/>
      <c r="DD562" s="12"/>
      <c r="DH562" s="12"/>
      <c r="DI562" s="12"/>
    </row>
    <row r="563" spans="1:119" x14ac:dyDescent="0.25">
      <c r="A563" s="12" t="s">
        <v>66</v>
      </c>
      <c r="B563" s="12" t="s">
        <v>65</v>
      </c>
      <c r="C563" s="12" t="s">
        <v>65</v>
      </c>
      <c r="D563" s="12" t="s">
        <v>65</v>
      </c>
      <c r="E563" s="12" t="s">
        <v>65</v>
      </c>
      <c r="F563" s="12" t="s">
        <v>65</v>
      </c>
      <c r="G563" s="12" t="s">
        <v>113</v>
      </c>
      <c r="H563" s="12" t="s">
        <v>157</v>
      </c>
      <c r="I563" s="12" t="s">
        <v>125</v>
      </c>
      <c r="J563" s="31">
        <v>42542</v>
      </c>
      <c r="K563" s="12">
        <v>18</v>
      </c>
      <c r="L563" s="12">
        <v>19</v>
      </c>
      <c r="M563" s="12">
        <v>102</v>
      </c>
      <c r="N563" s="12">
        <v>102</v>
      </c>
      <c r="O563" s="12">
        <v>103</v>
      </c>
      <c r="P563" s="12">
        <v>103</v>
      </c>
      <c r="Q563" s="12">
        <v>1</v>
      </c>
      <c r="R563" s="12">
        <v>0</v>
      </c>
      <c r="S563" s="12">
        <v>1</v>
      </c>
      <c r="T563" s="12">
        <v>0</v>
      </c>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v>66.955879999999993</v>
      </c>
      <c r="AU563" s="12">
        <v>65.5</v>
      </c>
      <c r="AV563" s="12">
        <v>64.338229999999996</v>
      </c>
      <c r="AW563" s="12">
        <v>63.333329999999997</v>
      </c>
      <c r="AX563" s="12">
        <v>62.083329999999997</v>
      </c>
      <c r="AY563" s="12">
        <v>61.274509999999999</v>
      </c>
      <c r="AZ563" s="12">
        <v>62.303919999999998</v>
      </c>
      <c r="BA563" s="12">
        <v>66.382350000000002</v>
      </c>
      <c r="BB563" s="12">
        <v>70.102940000000004</v>
      </c>
      <c r="BC563" s="12">
        <v>74.102940000000004</v>
      </c>
      <c r="BD563" s="12">
        <v>78.436269999999993</v>
      </c>
      <c r="BE563" s="12">
        <v>82.441180000000003</v>
      </c>
      <c r="BF563" s="12">
        <v>86.063730000000007</v>
      </c>
      <c r="BG563" s="12">
        <v>88.352940000000004</v>
      </c>
      <c r="BH563" s="12">
        <v>89.573530000000005</v>
      </c>
      <c r="BI563" s="12">
        <v>89.813730000000007</v>
      </c>
      <c r="BJ563" s="12">
        <v>88.911770000000004</v>
      </c>
      <c r="BK563" s="12">
        <v>87.406859999999995</v>
      </c>
      <c r="BL563" s="12">
        <v>84.573530000000005</v>
      </c>
      <c r="BM563" s="12">
        <v>80.617649999999998</v>
      </c>
      <c r="BN563" s="12">
        <v>75.651960000000003</v>
      </c>
      <c r="BO563" s="12">
        <v>72.274510000000006</v>
      </c>
      <c r="BP563" s="12">
        <v>69.73039</v>
      </c>
      <c r="BQ563" s="12">
        <v>67.553920000000005</v>
      </c>
      <c r="BR563" s="12"/>
      <c r="BS563" s="12"/>
      <c r="BT563" s="12"/>
      <c r="BU563" s="12"/>
      <c r="BV563" s="12"/>
      <c r="BW563" s="12"/>
      <c r="BX563" s="12"/>
      <c r="BY563" s="12"/>
      <c r="BZ563" s="12"/>
      <c r="CA563" s="12"/>
      <c r="CB563" s="12"/>
      <c r="CC563" s="12"/>
      <c r="CD563" s="12"/>
      <c r="CE563" s="12"/>
      <c r="CF563" s="12"/>
      <c r="CG563" s="12"/>
      <c r="CH563" s="12"/>
      <c r="CI563" s="12"/>
      <c r="CJ563" s="12"/>
      <c r="CK563" s="12"/>
      <c r="CL563" s="12"/>
      <c r="CM563" s="12"/>
      <c r="CN563" s="12"/>
      <c r="CO563" s="12"/>
      <c r="CP563" s="12"/>
      <c r="CQ563" s="12"/>
      <c r="CR563" s="12"/>
      <c r="CS563" s="12"/>
      <c r="CT563" s="12"/>
      <c r="CU563" s="12"/>
      <c r="CV563" s="12"/>
      <c r="CW563" s="12"/>
      <c r="CX563" s="12"/>
      <c r="CY563" s="12"/>
      <c r="CZ563" s="12"/>
      <c r="DA563" s="12"/>
      <c r="DB563" s="12"/>
      <c r="DC563" s="12"/>
      <c r="DD563" s="12"/>
      <c r="DH563" s="12"/>
      <c r="DI563" s="12"/>
    </row>
    <row r="564" spans="1:119" x14ac:dyDescent="0.25">
      <c r="A564" s="12" t="s">
        <v>66</v>
      </c>
      <c r="B564" s="12" t="s">
        <v>65</v>
      </c>
      <c r="C564" s="12" t="s">
        <v>65</v>
      </c>
      <c r="D564" s="12" t="s">
        <v>65</v>
      </c>
      <c r="E564" s="12" t="s">
        <v>65</v>
      </c>
      <c r="F564" s="12" t="s">
        <v>65</v>
      </c>
      <c r="G564" s="12" t="s">
        <v>113</v>
      </c>
      <c r="H564" s="12" t="s">
        <v>157</v>
      </c>
      <c r="I564" s="12" t="s">
        <v>125</v>
      </c>
      <c r="J564" s="31">
        <v>42543</v>
      </c>
      <c r="K564" s="12">
        <v>18</v>
      </c>
      <c r="L564" s="12">
        <v>19</v>
      </c>
      <c r="M564" s="12">
        <v>101</v>
      </c>
      <c r="N564" s="12">
        <v>101</v>
      </c>
      <c r="O564" s="12">
        <v>103</v>
      </c>
      <c r="P564" s="12">
        <v>103</v>
      </c>
      <c r="Q564" s="12">
        <v>1</v>
      </c>
      <c r="R564" s="12">
        <v>0</v>
      </c>
      <c r="S564" s="12">
        <v>1</v>
      </c>
      <c r="T564" s="12">
        <v>0</v>
      </c>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v>65.866330000000005</v>
      </c>
      <c r="AU564" s="12">
        <v>64.490099999999998</v>
      </c>
      <c r="AV564" s="12">
        <v>63.405940000000001</v>
      </c>
      <c r="AW564" s="12">
        <v>62.113860000000003</v>
      </c>
      <c r="AX564" s="12">
        <v>61.034649999999999</v>
      </c>
      <c r="AY564" s="12">
        <v>60.148510000000002</v>
      </c>
      <c r="AZ564" s="12">
        <v>61.014850000000003</v>
      </c>
      <c r="BA564" s="12">
        <v>63.806930000000001</v>
      </c>
      <c r="BB564" s="12">
        <v>66.985150000000004</v>
      </c>
      <c r="BC564" s="12">
        <v>70.440600000000003</v>
      </c>
      <c r="BD564" s="12">
        <v>73.217820000000003</v>
      </c>
      <c r="BE564" s="12">
        <v>75.202969999999993</v>
      </c>
      <c r="BF564" s="12">
        <v>77.391090000000005</v>
      </c>
      <c r="BG564" s="12">
        <v>78.876239999999996</v>
      </c>
      <c r="BH564" s="12">
        <v>79.891090000000005</v>
      </c>
      <c r="BI564" s="12">
        <v>80.306929999999994</v>
      </c>
      <c r="BJ564" s="12">
        <v>80.024749999999997</v>
      </c>
      <c r="BK564" s="12">
        <v>79.054460000000006</v>
      </c>
      <c r="BL564" s="12">
        <v>76.980199999999996</v>
      </c>
      <c r="BM564" s="12">
        <v>74.13861</v>
      </c>
      <c r="BN564" s="12">
        <v>70.366330000000005</v>
      </c>
      <c r="BO564" s="12">
        <v>67.623760000000004</v>
      </c>
      <c r="BP564" s="12">
        <v>65.717820000000003</v>
      </c>
      <c r="BQ564" s="12">
        <v>63.94059</v>
      </c>
      <c r="BR564" s="12"/>
      <c r="BS564" s="12"/>
      <c r="BT564" s="12"/>
      <c r="BU564" s="12"/>
      <c r="BV564" s="12"/>
      <c r="BW564" s="12"/>
      <c r="BX564" s="12"/>
      <c r="BY564" s="12"/>
      <c r="BZ564" s="12"/>
      <c r="CA564" s="12"/>
      <c r="CB564" s="12"/>
      <c r="CC564" s="12"/>
      <c r="CD564" s="12"/>
      <c r="CE564" s="12"/>
      <c r="CF564" s="12"/>
      <c r="CG564" s="12"/>
      <c r="CH564" s="12"/>
      <c r="CI564" s="12"/>
      <c r="CJ564" s="12"/>
      <c r="CK564" s="12"/>
      <c r="CL564" s="12"/>
      <c r="CM564" s="12"/>
      <c r="CN564" s="12"/>
      <c r="CO564" s="12"/>
      <c r="CP564" s="12"/>
      <c r="CQ564" s="12"/>
      <c r="CR564" s="12"/>
      <c r="CS564" s="12"/>
      <c r="CT564" s="12"/>
      <c r="CU564" s="12"/>
      <c r="CV564" s="12"/>
      <c r="CW564" s="12"/>
      <c r="CX564" s="12"/>
      <c r="CY564" s="12"/>
      <c r="CZ564" s="12"/>
      <c r="DA564" s="12"/>
      <c r="DB564" s="12"/>
      <c r="DC564" s="12"/>
      <c r="DD564" s="12"/>
      <c r="DH564" s="12"/>
      <c r="DI564" s="12"/>
    </row>
    <row r="565" spans="1:119" x14ac:dyDescent="0.25">
      <c r="A565" s="12" t="s">
        <v>66</v>
      </c>
      <c r="B565" s="12" t="s">
        <v>65</v>
      </c>
      <c r="C565" s="12" t="s">
        <v>65</v>
      </c>
      <c r="D565" s="12" t="s">
        <v>65</v>
      </c>
      <c r="E565" s="12" t="s">
        <v>65</v>
      </c>
      <c r="F565" s="12" t="s">
        <v>65</v>
      </c>
      <c r="G565" s="12" t="s">
        <v>113</v>
      </c>
      <c r="H565" s="12" t="s">
        <v>157</v>
      </c>
      <c r="I565" s="12" t="s">
        <v>125</v>
      </c>
      <c r="J565" s="31">
        <v>42548</v>
      </c>
      <c r="K565" s="12">
        <v>16</v>
      </c>
      <c r="L565" s="12">
        <v>19</v>
      </c>
      <c r="M565" s="12">
        <v>102</v>
      </c>
      <c r="N565" s="12">
        <v>102</v>
      </c>
      <c r="O565" s="12">
        <v>103</v>
      </c>
      <c r="P565" s="12">
        <v>103</v>
      </c>
      <c r="Q565" s="12">
        <v>1</v>
      </c>
      <c r="R565" s="12">
        <v>0</v>
      </c>
      <c r="S565" s="12">
        <v>1</v>
      </c>
      <c r="T565" s="12">
        <v>0</v>
      </c>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v>68.245090000000005</v>
      </c>
      <c r="AU565" s="12">
        <v>66.686269999999993</v>
      </c>
      <c r="AV565" s="12">
        <v>65.318629999999999</v>
      </c>
      <c r="AW565" s="12">
        <v>64.171570000000003</v>
      </c>
      <c r="AX565" s="12">
        <v>62.946080000000002</v>
      </c>
      <c r="AY565" s="12">
        <v>61.921570000000003</v>
      </c>
      <c r="AZ565" s="12">
        <v>62.441180000000003</v>
      </c>
      <c r="BA565" s="12">
        <v>65.715680000000006</v>
      </c>
      <c r="BB565" s="12">
        <v>69.352940000000004</v>
      </c>
      <c r="BC565" s="12">
        <v>73.352940000000004</v>
      </c>
      <c r="BD565" s="12">
        <v>77.78922</v>
      </c>
      <c r="BE565" s="12">
        <v>82.063730000000007</v>
      </c>
      <c r="BF565" s="12">
        <v>85.568629999999999</v>
      </c>
      <c r="BG565" s="12">
        <v>88.274510000000006</v>
      </c>
      <c r="BH565" s="12">
        <v>89.705879999999993</v>
      </c>
      <c r="BI565" s="12">
        <v>90.426469999999995</v>
      </c>
      <c r="BJ565" s="12">
        <v>89.53922</v>
      </c>
      <c r="BK565" s="12">
        <v>88.862750000000005</v>
      </c>
      <c r="BL565" s="12">
        <v>87.191180000000003</v>
      </c>
      <c r="BM565" s="12">
        <v>84.034319999999994</v>
      </c>
      <c r="BN565" s="12">
        <v>79.568629999999999</v>
      </c>
      <c r="BO565" s="12">
        <v>75.833340000000007</v>
      </c>
      <c r="BP565" s="12">
        <v>73.573530000000005</v>
      </c>
      <c r="BQ565" s="12">
        <v>71.794120000000007</v>
      </c>
      <c r="BR565" s="12"/>
      <c r="BS565" s="12"/>
      <c r="BT565" s="12"/>
      <c r="BU565" s="12"/>
      <c r="BV565" s="12"/>
      <c r="BW565" s="12"/>
      <c r="BX565" s="12"/>
      <c r="BY565" s="12"/>
      <c r="BZ565" s="12"/>
      <c r="CA565" s="12"/>
      <c r="CB565" s="12"/>
      <c r="CC565" s="12"/>
      <c r="CD565" s="12"/>
      <c r="CE565" s="12"/>
      <c r="CF565" s="12"/>
      <c r="CG565" s="12"/>
      <c r="CH565" s="12"/>
      <c r="CI565" s="12"/>
      <c r="CJ565" s="12"/>
      <c r="CK565" s="12"/>
      <c r="CL565" s="12"/>
      <c r="CM565" s="12"/>
      <c r="CN565" s="12"/>
      <c r="CO565" s="12"/>
      <c r="CP565" s="12"/>
      <c r="CQ565" s="12"/>
      <c r="CR565" s="12"/>
      <c r="CS565" s="12"/>
      <c r="CT565" s="12"/>
      <c r="CU565" s="12"/>
      <c r="CV565" s="12"/>
      <c r="CW565" s="12"/>
      <c r="CX565" s="12"/>
      <c r="CY565" s="12"/>
      <c r="CZ565" s="12"/>
      <c r="DA565" s="12"/>
      <c r="DB565" s="12"/>
      <c r="DC565" s="12"/>
      <c r="DD565" s="12"/>
      <c r="DH565" s="12"/>
      <c r="DI565" s="12"/>
    </row>
    <row r="566" spans="1:119" x14ac:dyDescent="0.25">
      <c r="A566" s="12" t="s">
        <v>66</v>
      </c>
      <c r="B566" s="12" t="s">
        <v>65</v>
      </c>
      <c r="C566" s="12" t="s">
        <v>65</v>
      </c>
      <c r="D566" s="12" t="s">
        <v>65</v>
      </c>
      <c r="E566" s="12" t="s">
        <v>65</v>
      </c>
      <c r="F566" s="12" t="s">
        <v>65</v>
      </c>
      <c r="G566" s="12" t="s">
        <v>113</v>
      </c>
      <c r="H566" s="12" t="s">
        <v>157</v>
      </c>
      <c r="I566" s="12" t="s">
        <v>125</v>
      </c>
      <c r="J566" s="31">
        <v>42549</v>
      </c>
      <c r="K566" s="12">
        <v>16</v>
      </c>
      <c r="L566" s="12">
        <v>19</v>
      </c>
      <c r="M566" s="12">
        <v>100</v>
      </c>
      <c r="N566" s="12">
        <v>100</v>
      </c>
      <c r="O566" s="12">
        <v>103</v>
      </c>
      <c r="P566" s="12">
        <v>103</v>
      </c>
      <c r="Q566" s="12">
        <v>0</v>
      </c>
      <c r="R566" s="12">
        <v>0</v>
      </c>
      <c r="S566" s="12">
        <v>0</v>
      </c>
      <c r="T566" s="12">
        <v>0</v>
      </c>
      <c r="U566" s="12">
        <v>17910.14</v>
      </c>
      <c r="V566" s="12">
        <v>17175.759999999998</v>
      </c>
      <c r="W566" s="12">
        <v>16555.12</v>
      </c>
      <c r="X566" s="12">
        <v>16335.74</v>
      </c>
      <c r="Y566" s="12">
        <v>17666.580000000002</v>
      </c>
      <c r="Z566" s="12">
        <v>18866.57</v>
      </c>
      <c r="AA566" s="12">
        <v>21691.8</v>
      </c>
      <c r="AB566" s="12">
        <v>24562.58</v>
      </c>
      <c r="AC566" s="12">
        <v>29115.98</v>
      </c>
      <c r="AD566" s="12">
        <v>31816.73</v>
      </c>
      <c r="AE566" s="12">
        <v>34523.410000000003</v>
      </c>
      <c r="AF566" s="12">
        <v>35835.07</v>
      </c>
      <c r="AG566" s="12">
        <v>35367.83</v>
      </c>
      <c r="AH566" s="12">
        <v>36179.69</v>
      </c>
      <c r="AI566" s="12">
        <v>35431.160000000003</v>
      </c>
      <c r="AJ566" s="12">
        <v>32153.3</v>
      </c>
      <c r="AK566" s="12">
        <v>32664.01</v>
      </c>
      <c r="AL566" s="12">
        <v>32138.6</v>
      </c>
      <c r="AM566" s="12">
        <v>31202.77</v>
      </c>
      <c r="AN566" s="12">
        <v>32887.06</v>
      </c>
      <c r="AO566" s="12">
        <v>29602.55</v>
      </c>
      <c r="AP566" s="12">
        <v>25279.22</v>
      </c>
      <c r="AQ566" s="12">
        <v>20441.509999999998</v>
      </c>
      <c r="AR566" s="12">
        <v>18464.13</v>
      </c>
      <c r="AS566" s="12">
        <v>32039.67</v>
      </c>
      <c r="AT566" s="12">
        <v>69.989999999999995</v>
      </c>
      <c r="AU566" s="12">
        <v>68.715000000000003</v>
      </c>
      <c r="AV566" s="12">
        <v>67.569999999999993</v>
      </c>
      <c r="AW566" s="12">
        <v>66.19</v>
      </c>
      <c r="AX566" s="12">
        <v>64.905000000000001</v>
      </c>
      <c r="AY566" s="12">
        <v>63.625</v>
      </c>
      <c r="AZ566" s="12">
        <v>63.73</v>
      </c>
      <c r="BA566" s="12">
        <v>66.224999999999994</v>
      </c>
      <c r="BB566" s="12">
        <v>69.515000000000001</v>
      </c>
      <c r="BC566" s="12">
        <v>73.5</v>
      </c>
      <c r="BD566" s="12">
        <v>76.97</v>
      </c>
      <c r="BE566" s="12">
        <v>80.515000000000001</v>
      </c>
      <c r="BF566" s="12">
        <v>83.69</v>
      </c>
      <c r="BG566" s="12">
        <v>85.944999999999993</v>
      </c>
      <c r="BH566" s="12">
        <v>87.435000000000002</v>
      </c>
      <c r="BI566" s="12">
        <v>87.694999999999993</v>
      </c>
      <c r="BJ566" s="12">
        <v>86.79</v>
      </c>
      <c r="BK566" s="12">
        <v>84.4</v>
      </c>
      <c r="BL566" s="12">
        <v>81.974999999999994</v>
      </c>
      <c r="BM566" s="12">
        <v>78.680000000000007</v>
      </c>
      <c r="BN566" s="12">
        <v>74.75</v>
      </c>
      <c r="BO566" s="12">
        <v>71.715000000000003</v>
      </c>
      <c r="BP566" s="12">
        <v>69.594999999999999</v>
      </c>
      <c r="BQ566" s="12">
        <v>67.864999999999995</v>
      </c>
      <c r="BR566" s="12">
        <v>28.882020000000001</v>
      </c>
      <c r="BS566" s="12">
        <v>133.5547</v>
      </c>
      <c r="BT566" s="12">
        <v>51.009509999999999</v>
      </c>
      <c r="BU566" s="12">
        <v>287.8014</v>
      </c>
      <c r="BV566" s="12">
        <v>197.46449999999999</v>
      </c>
      <c r="BW566" s="12">
        <v>194.79159999999999</v>
      </c>
      <c r="BX566" s="12">
        <v>192.02510000000001</v>
      </c>
      <c r="BY566" s="12">
        <v>31.44004</v>
      </c>
      <c r="BZ566" s="12">
        <v>-292.13690000000003</v>
      </c>
      <c r="CA566" s="12">
        <v>-320.83760000000001</v>
      </c>
      <c r="CB566" s="12">
        <v>-481.2004</v>
      </c>
      <c r="CC566" s="12">
        <v>-483.02249999999998</v>
      </c>
      <c r="CD566" s="12">
        <v>-346.68119999999999</v>
      </c>
      <c r="CE566" s="12">
        <v>1.139292</v>
      </c>
      <c r="CF566" s="12">
        <v>740.22490000000005</v>
      </c>
      <c r="CG566" s="12">
        <v>4946.4610000000002</v>
      </c>
      <c r="CH566" s="12">
        <v>4154.9629999999997</v>
      </c>
      <c r="CI566" s="12">
        <v>3718.1590000000001</v>
      </c>
      <c r="CJ566" s="12">
        <v>3494.5030000000002</v>
      </c>
      <c r="CK566" s="12">
        <v>-433.57170000000002</v>
      </c>
      <c r="CL566" s="12">
        <v>-131.58709999999999</v>
      </c>
      <c r="CM566" s="12">
        <v>-35.564700000000002</v>
      </c>
      <c r="CN566" s="12">
        <v>430.03530000000001</v>
      </c>
      <c r="CO566" s="12">
        <v>378.43599999999998</v>
      </c>
      <c r="CP566" s="12">
        <v>4095.8679999999999</v>
      </c>
      <c r="CQ566" s="12">
        <v>26466.880000000001</v>
      </c>
      <c r="CR566" s="12">
        <v>24891.93</v>
      </c>
      <c r="CS566" s="12">
        <v>23563.98</v>
      </c>
      <c r="CT566" s="12">
        <v>22989.11</v>
      </c>
      <c r="CU566" s="12">
        <v>23051.39</v>
      </c>
      <c r="CV566" s="12">
        <v>17983.48</v>
      </c>
      <c r="CW566" s="12">
        <v>9929.1080000000002</v>
      </c>
      <c r="CX566" s="12">
        <v>10243.19</v>
      </c>
      <c r="CY566" s="12">
        <v>15251.54</v>
      </c>
      <c r="CZ566" s="12">
        <v>23470.05</v>
      </c>
      <c r="DA566" s="12">
        <v>35169.64</v>
      </c>
      <c r="DB566" s="12">
        <v>41079.21</v>
      </c>
      <c r="DC566" s="12">
        <v>46059.96</v>
      </c>
      <c r="DD566" s="12">
        <v>50106.29</v>
      </c>
      <c r="DE566" s="12">
        <v>54365.5</v>
      </c>
      <c r="DF566" s="12">
        <v>55489.16</v>
      </c>
      <c r="DG566" s="12">
        <v>55507.29</v>
      </c>
      <c r="DH566" s="12">
        <v>52075.24</v>
      </c>
      <c r="DI566" s="12">
        <v>46881.15</v>
      </c>
      <c r="DJ566">
        <v>45053.38</v>
      </c>
      <c r="DK566">
        <v>42842.2</v>
      </c>
      <c r="DL566">
        <v>38229.31</v>
      </c>
      <c r="DM566">
        <v>36089.32</v>
      </c>
      <c r="DN566">
        <v>35651.69</v>
      </c>
      <c r="DO566">
        <v>44155.040000000001</v>
      </c>
    </row>
    <row r="567" spans="1:119" x14ac:dyDescent="0.25">
      <c r="A567" s="12" t="s">
        <v>66</v>
      </c>
      <c r="B567" s="12" t="s">
        <v>65</v>
      </c>
      <c r="C567" s="12" t="s">
        <v>65</v>
      </c>
      <c r="D567" s="12" t="s">
        <v>65</v>
      </c>
      <c r="E567" s="12" t="s">
        <v>65</v>
      </c>
      <c r="F567" s="12" t="s">
        <v>65</v>
      </c>
      <c r="G567" s="12" t="s">
        <v>113</v>
      </c>
      <c r="H567" s="12" t="s">
        <v>157</v>
      </c>
      <c r="I567" s="12" t="s">
        <v>125</v>
      </c>
      <c r="J567" s="31">
        <v>42551</v>
      </c>
      <c r="K567" s="12">
        <v>17</v>
      </c>
      <c r="L567" s="12">
        <v>19</v>
      </c>
      <c r="M567" s="12">
        <v>37</v>
      </c>
      <c r="N567" s="12">
        <v>37</v>
      </c>
      <c r="O567" s="12">
        <v>38</v>
      </c>
      <c r="P567" s="12">
        <v>38</v>
      </c>
      <c r="Q567" s="12">
        <v>0</v>
      </c>
      <c r="R567" s="12">
        <v>0</v>
      </c>
      <c r="S567" s="12">
        <v>0</v>
      </c>
      <c r="T567" s="12">
        <v>0</v>
      </c>
      <c r="U567" s="12">
        <v>4353.6779999999999</v>
      </c>
      <c r="V567" s="12">
        <v>4072.4470000000001</v>
      </c>
      <c r="W567" s="12">
        <v>3934.3220000000001</v>
      </c>
      <c r="X567" s="12">
        <v>4016.1129999999998</v>
      </c>
      <c r="Y567" s="12">
        <v>4710.7030000000004</v>
      </c>
      <c r="Z567" s="12">
        <v>5254.1809999999996</v>
      </c>
      <c r="AA567" s="12">
        <v>6118.0940000000001</v>
      </c>
      <c r="AB567" s="12">
        <v>6831.2730000000001</v>
      </c>
      <c r="AC567" s="12">
        <v>8006.1639999999998</v>
      </c>
      <c r="AD567" s="12">
        <v>8049.2039999999997</v>
      </c>
      <c r="AE567" s="12">
        <v>8918.4699999999993</v>
      </c>
      <c r="AF567" s="12">
        <v>9346.7180000000008</v>
      </c>
      <c r="AG567" s="12">
        <v>9490.4189999999999</v>
      </c>
      <c r="AH567" s="12">
        <v>9650.4030000000002</v>
      </c>
      <c r="AI567" s="12">
        <v>9803.4480000000003</v>
      </c>
      <c r="AJ567" s="12">
        <v>9931.9770000000008</v>
      </c>
      <c r="AK567" s="12">
        <v>8602.6589999999997</v>
      </c>
      <c r="AL567" s="12">
        <v>9033.8809999999994</v>
      </c>
      <c r="AM567" s="12">
        <v>9748.7209999999995</v>
      </c>
      <c r="AN567" s="12">
        <v>10984.47</v>
      </c>
      <c r="AO567" s="12">
        <v>9699.5519999999997</v>
      </c>
      <c r="AP567" s="12">
        <v>8011.4409999999998</v>
      </c>
      <c r="AQ567" s="12">
        <v>5795.5519999999997</v>
      </c>
      <c r="AR567" s="12">
        <v>4961.8190000000004</v>
      </c>
      <c r="AS567" s="12">
        <v>9128.42</v>
      </c>
      <c r="AT567" s="12">
        <v>73.986490000000003</v>
      </c>
      <c r="AU567" s="12">
        <v>72.432429999999997</v>
      </c>
      <c r="AV567" s="12">
        <v>70.33784</v>
      </c>
      <c r="AW567" s="12">
        <v>68.945949999999996</v>
      </c>
      <c r="AX567" s="12">
        <v>67.391890000000004</v>
      </c>
      <c r="AY567" s="12">
        <v>66.364869999999996</v>
      </c>
      <c r="AZ567" s="12">
        <v>66.432429999999997</v>
      </c>
      <c r="BA567" s="12">
        <v>69.351349999999996</v>
      </c>
      <c r="BB567" s="12">
        <v>73.851349999999996</v>
      </c>
      <c r="BC567" s="12">
        <v>78.189189999999996</v>
      </c>
      <c r="BD567" s="12">
        <v>82.08108</v>
      </c>
      <c r="BE567" s="12">
        <v>86.459460000000007</v>
      </c>
      <c r="BF567" s="12">
        <v>90.83784</v>
      </c>
      <c r="BG567" s="12">
        <v>93.5946</v>
      </c>
      <c r="BH567" s="12">
        <v>95.635130000000004</v>
      </c>
      <c r="BI567" s="12">
        <v>97.054050000000004</v>
      </c>
      <c r="BJ567" s="12">
        <v>97.66216</v>
      </c>
      <c r="BK567" s="12">
        <v>96.851349999999996</v>
      </c>
      <c r="BL567" s="12">
        <v>94.75676</v>
      </c>
      <c r="BM567" s="12">
        <v>91.621619999999993</v>
      </c>
      <c r="BN567" s="12">
        <v>87.4054</v>
      </c>
      <c r="BO567" s="12">
        <v>83.770269999999996</v>
      </c>
      <c r="BP567" s="12">
        <v>81.054050000000004</v>
      </c>
      <c r="BQ567" s="12">
        <v>78.608109999999996</v>
      </c>
      <c r="BR567" s="12">
        <v>-190.42150000000001</v>
      </c>
      <c r="BS567" s="12">
        <v>-142.6112</v>
      </c>
      <c r="BT567" s="12">
        <v>-86.401769999999999</v>
      </c>
      <c r="BU567" s="12">
        <v>-76.431449999999998</v>
      </c>
      <c r="BV567" s="12">
        <v>-40.928550000000001</v>
      </c>
      <c r="BW567" s="12">
        <v>57.905180000000001</v>
      </c>
      <c r="BX567" s="12">
        <v>13.1714</v>
      </c>
      <c r="BY567" s="12">
        <v>-28.22336</v>
      </c>
      <c r="BZ567" s="12">
        <v>-23.423290000000001</v>
      </c>
      <c r="CA567" s="12">
        <v>11.137729999999999</v>
      </c>
      <c r="CB567" s="12">
        <v>316.28910000000002</v>
      </c>
      <c r="CC567" s="12">
        <v>86.062489999999997</v>
      </c>
      <c r="CD567" s="12">
        <v>-144.94450000000001</v>
      </c>
      <c r="CE567" s="12">
        <v>-393.3134</v>
      </c>
      <c r="CF567" s="12">
        <v>-126.5968</v>
      </c>
      <c r="CG567" s="12">
        <v>-163.51669999999999</v>
      </c>
      <c r="CH567" s="12">
        <v>1148.989</v>
      </c>
      <c r="CI567" s="12">
        <v>944.70519999999999</v>
      </c>
      <c r="CJ567" s="12">
        <v>691.6318</v>
      </c>
      <c r="CK567" s="12">
        <v>-274.82049999999998</v>
      </c>
      <c r="CL567" s="12">
        <v>-285.62240000000003</v>
      </c>
      <c r="CM567" s="12">
        <v>-219.07980000000001</v>
      </c>
      <c r="CN567" s="12">
        <v>-43.504199999999997</v>
      </c>
      <c r="CO567" s="12">
        <v>-107.1472</v>
      </c>
      <c r="CP567" s="12">
        <v>926.7568</v>
      </c>
      <c r="CQ567" s="12">
        <v>19061.009999999998</v>
      </c>
      <c r="CR567" s="12">
        <v>17011.79</v>
      </c>
      <c r="CS567" s="12">
        <v>15110.38</v>
      </c>
      <c r="CT567" s="12">
        <v>15540.75</v>
      </c>
      <c r="CU567" s="12">
        <v>13314.22</v>
      </c>
      <c r="CV567" s="12">
        <v>9461.1509999999998</v>
      </c>
      <c r="CW567" s="12">
        <v>6951.6959999999999</v>
      </c>
      <c r="CX567" s="12">
        <v>7593.0889999999999</v>
      </c>
      <c r="CY567" s="12">
        <v>12084.33</v>
      </c>
      <c r="CZ567" s="12">
        <v>17599.689999999999</v>
      </c>
      <c r="DA567" s="12">
        <v>28115.65</v>
      </c>
      <c r="DB567" s="12">
        <v>40430.76</v>
      </c>
      <c r="DC567" s="12">
        <v>57496.91</v>
      </c>
      <c r="DD567" s="12">
        <v>60468.82</v>
      </c>
      <c r="DE567" s="12">
        <v>54614.01</v>
      </c>
      <c r="DF567" s="12">
        <v>42834.75</v>
      </c>
      <c r="DG567" s="12">
        <v>34215.01</v>
      </c>
      <c r="DH567" s="12">
        <v>30074.19</v>
      </c>
      <c r="DI567" s="12">
        <v>28642.76</v>
      </c>
      <c r="DJ567">
        <v>32304.11</v>
      </c>
      <c r="DK567">
        <v>32880.410000000003</v>
      </c>
      <c r="DL567">
        <v>28256.29</v>
      </c>
      <c r="DM567">
        <v>25862.25</v>
      </c>
      <c r="DN567">
        <v>25142.41</v>
      </c>
      <c r="DO567">
        <v>25907.13</v>
      </c>
    </row>
    <row r="568" spans="1:119" x14ac:dyDescent="0.25">
      <c r="A568" s="12" t="s">
        <v>66</v>
      </c>
      <c r="B568" s="12" t="s">
        <v>65</v>
      </c>
      <c r="C568" s="12" t="s">
        <v>65</v>
      </c>
      <c r="D568" s="12" t="s">
        <v>65</v>
      </c>
      <c r="E568" s="12" t="s">
        <v>65</v>
      </c>
      <c r="F568" s="12" t="s">
        <v>65</v>
      </c>
      <c r="G568" s="12" t="s">
        <v>113</v>
      </c>
      <c r="H568" s="12" t="s">
        <v>157</v>
      </c>
      <c r="I568" s="12" t="s">
        <v>125</v>
      </c>
      <c r="J568" s="31">
        <v>42564</v>
      </c>
      <c r="K568" s="12">
        <v>17</v>
      </c>
      <c r="L568" s="12">
        <v>19</v>
      </c>
      <c r="M568" s="12">
        <v>100</v>
      </c>
      <c r="N568" s="12">
        <v>100</v>
      </c>
      <c r="O568" s="12">
        <v>101</v>
      </c>
      <c r="P568" s="12">
        <v>101</v>
      </c>
      <c r="Q568" s="12">
        <v>0</v>
      </c>
      <c r="R568" s="12">
        <v>0</v>
      </c>
      <c r="S568" s="12">
        <v>0</v>
      </c>
      <c r="T568" s="12">
        <v>0</v>
      </c>
      <c r="U568" s="12">
        <v>19610.02</v>
      </c>
      <c r="V568" s="12">
        <v>19150.68</v>
      </c>
      <c r="W568" s="12">
        <v>18372.23</v>
      </c>
      <c r="X568" s="12">
        <v>17813.18</v>
      </c>
      <c r="Y568" s="12">
        <v>18341.740000000002</v>
      </c>
      <c r="Z568" s="12">
        <v>19135.77</v>
      </c>
      <c r="AA568" s="12">
        <v>21808.57</v>
      </c>
      <c r="AB568" s="12">
        <v>24117.69</v>
      </c>
      <c r="AC568" s="12">
        <v>27769.68</v>
      </c>
      <c r="AD568" s="12">
        <v>30313.119999999999</v>
      </c>
      <c r="AE568" s="12">
        <v>33157.089999999997</v>
      </c>
      <c r="AF568" s="12">
        <v>35166.39</v>
      </c>
      <c r="AG568" s="12">
        <v>35587.94</v>
      </c>
      <c r="AH568" s="12">
        <v>37044</v>
      </c>
      <c r="AI568" s="12">
        <v>37030.910000000003</v>
      </c>
      <c r="AJ568" s="12">
        <v>37407.08</v>
      </c>
      <c r="AK568" s="12">
        <v>33432.44</v>
      </c>
      <c r="AL568" s="12">
        <v>33278.68</v>
      </c>
      <c r="AM568" s="12">
        <v>33589</v>
      </c>
      <c r="AN568" s="12">
        <v>36209.07</v>
      </c>
      <c r="AO568" s="12">
        <v>33203.26</v>
      </c>
      <c r="AP568" s="12">
        <v>28934.81</v>
      </c>
      <c r="AQ568" s="12">
        <v>23493.57</v>
      </c>
      <c r="AR568" s="12">
        <v>21790.94</v>
      </c>
      <c r="AS568" s="12">
        <v>33433.370000000003</v>
      </c>
      <c r="AT568" s="12">
        <v>63.905000000000001</v>
      </c>
      <c r="AU568" s="12">
        <v>62.994999999999997</v>
      </c>
      <c r="AV568" s="12">
        <v>62.055</v>
      </c>
      <c r="AW568" s="12">
        <v>61.07</v>
      </c>
      <c r="AX568" s="12">
        <v>60.164999999999999</v>
      </c>
      <c r="AY568" s="12">
        <v>59.5</v>
      </c>
      <c r="AZ568" s="12">
        <v>60.03</v>
      </c>
      <c r="BA568" s="12">
        <v>63.354999999999997</v>
      </c>
      <c r="BB568" s="12">
        <v>67.375</v>
      </c>
      <c r="BC568" s="12">
        <v>71.59</v>
      </c>
      <c r="BD568" s="12">
        <v>75.984999999999999</v>
      </c>
      <c r="BE568" s="12">
        <v>79.73</v>
      </c>
      <c r="BF568" s="12">
        <v>83.03</v>
      </c>
      <c r="BG568" s="12">
        <v>85.855000000000004</v>
      </c>
      <c r="BH568" s="12">
        <v>87.564999999999998</v>
      </c>
      <c r="BI568" s="12">
        <v>88.65</v>
      </c>
      <c r="BJ568" s="12">
        <v>88.784999999999997</v>
      </c>
      <c r="BK568" s="12">
        <v>87.844999999999999</v>
      </c>
      <c r="BL568" s="12">
        <v>85.58</v>
      </c>
      <c r="BM568" s="12">
        <v>82.444999999999993</v>
      </c>
      <c r="BN568" s="12">
        <v>78.319999999999993</v>
      </c>
      <c r="BO568" s="12">
        <v>75.155000000000001</v>
      </c>
      <c r="BP568" s="12">
        <v>72.67</v>
      </c>
      <c r="BQ568" s="12">
        <v>70.62</v>
      </c>
      <c r="BR568" s="12">
        <v>368.97359999999998</v>
      </c>
      <c r="BS568" s="12">
        <v>233.9402</v>
      </c>
      <c r="BT568" s="12">
        <v>355.75689999999997</v>
      </c>
      <c r="BU568" s="12">
        <v>586.82259999999997</v>
      </c>
      <c r="BV568" s="12">
        <v>534.92380000000003</v>
      </c>
      <c r="BW568" s="12">
        <v>663.25729999999999</v>
      </c>
      <c r="BX568" s="12">
        <v>195.37649999999999</v>
      </c>
      <c r="BY568" s="12">
        <v>-156.46440000000001</v>
      </c>
      <c r="BZ568" s="12">
        <v>-628.61559999999997</v>
      </c>
      <c r="CA568" s="12">
        <v>-498.21570000000003</v>
      </c>
      <c r="CB568" s="12">
        <v>123.40349999999999</v>
      </c>
      <c r="CC568" s="12">
        <v>-168.6508</v>
      </c>
      <c r="CD568" s="12">
        <v>-432.15649999999999</v>
      </c>
      <c r="CE568" s="12">
        <v>-151.65280000000001</v>
      </c>
      <c r="CF568" s="12">
        <v>765.2482</v>
      </c>
      <c r="CG568" s="12">
        <v>1117.1079999999999</v>
      </c>
      <c r="CH568" s="12">
        <v>4829.2330000000002</v>
      </c>
      <c r="CI568" s="12">
        <v>3818.395</v>
      </c>
      <c r="CJ568" s="12">
        <v>3269.8139999999999</v>
      </c>
      <c r="CK568" s="12">
        <v>-353.87939999999998</v>
      </c>
      <c r="CL568" s="12">
        <v>-96.732420000000005</v>
      </c>
      <c r="CM568" s="12">
        <v>131.2004</v>
      </c>
      <c r="CN568" s="12">
        <v>481.20530000000002</v>
      </c>
      <c r="CO568" s="12">
        <v>215.221</v>
      </c>
      <c r="CP568" s="12">
        <v>3966.1689999999999</v>
      </c>
      <c r="CQ568" s="12">
        <v>162111.79999999999</v>
      </c>
      <c r="CR568" s="12">
        <v>148771.4</v>
      </c>
      <c r="CS568" s="12">
        <v>138037.20000000001</v>
      </c>
      <c r="CT568" s="12">
        <v>121746.6</v>
      </c>
      <c r="CU568" s="12">
        <v>95589.39</v>
      </c>
      <c r="CV568" s="12">
        <v>65337.05</v>
      </c>
      <c r="CW568" s="12">
        <v>49229.75</v>
      </c>
      <c r="CX568" s="12">
        <v>43125.86</v>
      </c>
      <c r="CY568" s="12">
        <v>82288</v>
      </c>
      <c r="CZ568" s="12">
        <v>137838.39999999999</v>
      </c>
      <c r="DA568" s="12">
        <v>192476.2</v>
      </c>
      <c r="DB568" s="12">
        <v>216820.1</v>
      </c>
      <c r="DC568" s="12">
        <v>267475.7</v>
      </c>
      <c r="DD568" s="12">
        <v>277430.90000000002</v>
      </c>
      <c r="DE568" s="12">
        <v>306079.59999999998</v>
      </c>
      <c r="DF568" s="12">
        <v>324360.8</v>
      </c>
      <c r="DG568" s="12">
        <v>347097.2</v>
      </c>
      <c r="DH568" s="12">
        <v>345325.5</v>
      </c>
      <c r="DI568" s="12">
        <v>296829.8</v>
      </c>
      <c r="DJ568">
        <v>269719.09999999998</v>
      </c>
      <c r="DK568">
        <v>256029.6</v>
      </c>
      <c r="DL568">
        <v>224434.3</v>
      </c>
      <c r="DM568">
        <v>206711.2</v>
      </c>
      <c r="DN568">
        <v>175366.7</v>
      </c>
      <c r="DO568">
        <v>297684.59999999998</v>
      </c>
    </row>
    <row r="569" spans="1:119" x14ac:dyDescent="0.25">
      <c r="A569" s="12" t="s">
        <v>66</v>
      </c>
      <c r="B569" s="12" t="s">
        <v>65</v>
      </c>
      <c r="C569" s="12" t="s">
        <v>65</v>
      </c>
      <c r="D569" s="12" t="s">
        <v>65</v>
      </c>
      <c r="E569" s="12" t="s">
        <v>65</v>
      </c>
      <c r="F569" s="12" t="s">
        <v>65</v>
      </c>
      <c r="G569" s="12" t="s">
        <v>113</v>
      </c>
      <c r="H569" s="12" t="s">
        <v>157</v>
      </c>
      <c r="I569" s="12" t="s">
        <v>125</v>
      </c>
      <c r="J569" s="31">
        <v>42565</v>
      </c>
      <c r="K569" s="12">
        <v>17</v>
      </c>
      <c r="L569" s="12">
        <v>19</v>
      </c>
      <c r="M569" s="12">
        <v>100</v>
      </c>
      <c r="N569" s="12">
        <v>100</v>
      </c>
      <c r="O569" s="12">
        <v>101</v>
      </c>
      <c r="P569" s="12">
        <v>101</v>
      </c>
      <c r="Q569" s="12">
        <v>0</v>
      </c>
      <c r="R569" s="12">
        <v>0</v>
      </c>
      <c r="S569" s="12">
        <v>0</v>
      </c>
      <c r="T569" s="12">
        <v>0</v>
      </c>
      <c r="U569" s="12">
        <v>20385.39</v>
      </c>
      <c r="V569" s="12">
        <v>19282.14</v>
      </c>
      <c r="W569" s="12">
        <v>18400.21</v>
      </c>
      <c r="X569" s="12">
        <v>17967.150000000001</v>
      </c>
      <c r="Y569" s="12">
        <v>18596</v>
      </c>
      <c r="Z569" s="12">
        <v>19641.36</v>
      </c>
      <c r="AA569" s="12">
        <v>21625.759999999998</v>
      </c>
      <c r="AB569" s="12">
        <v>24258.92</v>
      </c>
      <c r="AC569" s="12">
        <v>28300.21</v>
      </c>
      <c r="AD569" s="12">
        <v>31216.06</v>
      </c>
      <c r="AE569" s="12">
        <v>34027.800000000003</v>
      </c>
      <c r="AF569" s="12">
        <v>36040.699999999997</v>
      </c>
      <c r="AG569" s="12">
        <v>36192.1</v>
      </c>
      <c r="AH569" s="12">
        <v>37007.08</v>
      </c>
      <c r="AI569" s="12">
        <v>36578.81</v>
      </c>
      <c r="AJ569" s="12">
        <v>36234.58</v>
      </c>
      <c r="AK569" s="12">
        <v>32723.55</v>
      </c>
      <c r="AL569" s="12">
        <v>33210.620000000003</v>
      </c>
      <c r="AM569" s="12">
        <v>33643.160000000003</v>
      </c>
      <c r="AN569" s="12">
        <v>35726.949999999997</v>
      </c>
      <c r="AO569" s="12">
        <v>33285.910000000003</v>
      </c>
      <c r="AP569" s="12">
        <v>28628.3</v>
      </c>
      <c r="AQ569" s="12">
        <v>23509.86</v>
      </c>
      <c r="AR569" s="12">
        <v>21060.78</v>
      </c>
      <c r="AS569" s="12">
        <v>33192.449999999997</v>
      </c>
      <c r="AT569" s="12">
        <v>68.97</v>
      </c>
      <c r="AU569" s="12">
        <v>67.694999999999993</v>
      </c>
      <c r="AV569" s="12">
        <v>66.239999999999995</v>
      </c>
      <c r="AW569" s="12">
        <v>65.084999999999994</v>
      </c>
      <c r="AX569" s="12">
        <v>63.954999999999998</v>
      </c>
      <c r="AY569" s="12">
        <v>62.95</v>
      </c>
      <c r="AZ569" s="12">
        <v>63.195</v>
      </c>
      <c r="BA569" s="12">
        <v>66.290000000000006</v>
      </c>
      <c r="BB569" s="12">
        <v>70.234999999999999</v>
      </c>
      <c r="BC569" s="12">
        <v>74.48</v>
      </c>
      <c r="BD569" s="12">
        <v>79.094999999999999</v>
      </c>
      <c r="BE569" s="12">
        <v>82.045000000000002</v>
      </c>
      <c r="BF569" s="12">
        <v>84.16</v>
      </c>
      <c r="BG569" s="12">
        <v>85.974999999999994</v>
      </c>
      <c r="BH569" s="12">
        <v>86.97</v>
      </c>
      <c r="BI569" s="12">
        <v>87.59</v>
      </c>
      <c r="BJ569" s="12">
        <v>87.37</v>
      </c>
      <c r="BK569" s="12">
        <v>86</v>
      </c>
      <c r="BL569" s="12">
        <v>83.13</v>
      </c>
      <c r="BM569" s="12">
        <v>78.944999999999993</v>
      </c>
      <c r="BN569" s="12">
        <v>73.944999999999993</v>
      </c>
      <c r="BO569" s="12">
        <v>70.284999999999997</v>
      </c>
      <c r="BP569" s="12">
        <v>68.25</v>
      </c>
      <c r="BQ569" s="12">
        <v>66.5</v>
      </c>
      <c r="BR569" s="12">
        <v>368.97390000000001</v>
      </c>
      <c r="BS569" s="12">
        <v>233.9402</v>
      </c>
      <c r="BT569" s="12">
        <v>355.75700000000001</v>
      </c>
      <c r="BU569" s="12">
        <v>586.82240000000002</v>
      </c>
      <c r="BV569" s="12">
        <v>534.92359999999996</v>
      </c>
      <c r="BW569" s="12">
        <v>663.25779999999997</v>
      </c>
      <c r="BX569" s="12">
        <v>195.37629999999999</v>
      </c>
      <c r="BY569" s="12">
        <v>-156.46440000000001</v>
      </c>
      <c r="BZ569" s="12">
        <v>-628.61569999999995</v>
      </c>
      <c r="CA569" s="12">
        <v>-498.21559999999999</v>
      </c>
      <c r="CB569" s="12">
        <v>123.4038</v>
      </c>
      <c r="CC569" s="12">
        <v>-168.6507</v>
      </c>
      <c r="CD569" s="12">
        <v>-432.15600000000001</v>
      </c>
      <c r="CE569" s="12">
        <v>-151.6524</v>
      </c>
      <c r="CF569" s="12">
        <v>765.2482</v>
      </c>
      <c r="CG569" s="12">
        <v>1117.1079999999999</v>
      </c>
      <c r="CH569" s="12">
        <v>4829.2330000000002</v>
      </c>
      <c r="CI569" s="12">
        <v>3818.395</v>
      </c>
      <c r="CJ569" s="12">
        <v>3269.8139999999999</v>
      </c>
      <c r="CK569" s="12">
        <v>-353.87889999999999</v>
      </c>
      <c r="CL569" s="12">
        <v>-96.732889999999998</v>
      </c>
      <c r="CM569" s="12">
        <v>131.20079999999999</v>
      </c>
      <c r="CN569" s="12">
        <v>481.20569999999998</v>
      </c>
      <c r="CO569" s="12">
        <v>215.2209</v>
      </c>
      <c r="CP569" s="12">
        <v>3966.1680000000001</v>
      </c>
      <c r="CQ569" s="12">
        <v>162042.6</v>
      </c>
      <c r="CR569" s="12">
        <v>148525.29999999999</v>
      </c>
      <c r="CS569" s="12">
        <v>137840.5</v>
      </c>
      <c r="CT569" s="12">
        <v>121353.4</v>
      </c>
      <c r="CU569" s="12">
        <v>95267.23</v>
      </c>
      <c r="CV569" s="12">
        <v>65106.5</v>
      </c>
      <c r="CW569" s="12">
        <v>49036.88</v>
      </c>
      <c r="CX569" s="12">
        <v>43249.86</v>
      </c>
      <c r="CY569" s="12">
        <v>82087.16</v>
      </c>
      <c r="CZ569" s="12">
        <v>137867.29999999999</v>
      </c>
      <c r="DA569" s="12">
        <v>192412.4</v>
      </c>
      <c r="DB569" s="12">
        <v>216699.1</v>
      </c>
      <c r="DC569" s="12">
        <v>266790.40000000002</v>
      </c>
      <c r="DD569" s="12">
        <v>276077.8</v>
      </c>
      <c r="DE569" s="12">
        <v>304679.59999999998</v>
      </c>
      <c r="DF569" s="12">
        <v>322579.3</v>
      </c>
      <c r="DG569" s="12">
        <v>345140.7</v>
      </c>
      <c r="DH569" s="12">
        <v>343533.2</v>
      </c>
      <c r="DI569" s="12">
        <v>295105.8</v>
      </c>
      <c r="DJ569">
        <v>267882.8</v>
      </c>
      <c r="DK569">
        <v>254169.8</v>
      </c>
      <c r="DL569">
        <v>223161.2</v>
      </c>
      <c r="DM569">
        <v>205460.3</v>
      </c>
      <c r="DN569">
        <v>174028.1</v>
      </c>
      <c r="DO569">
        <v>295974.7</v>
      </c>
    </row>
    <row r="570" spans="1:119" x14ac:dyDescent="0.25">
      <c r="A570" s="12" t="s">
        <v>66</v>
      </c>
      <c r="B570" s="12" t="s">
        <v>65</v>
      </c>
      <c r="C570" s="12" t="s">
        <v>65</v>
      </c>
      <c r="D570" s="12" t="s">
        <v>65</v>
      </c>
      <c r="E570" s="12" t="s">
        <v>65</v>
      </c>
      <c r="F570" s="12" t="s">
        <v>65</v>
      </c>
      <c r="G570" s="12" t="s">
        <v>113</v>
      </c>
      <c r="H570" s="12" t="s">
        <v>157</v>
      </c>
      <c r="I570" s="12" t="s">
        <v>125</v>
      </c>
      <c r="J570" s="31">
        <v>42577</v>
      </c>
      <c r="K570" s="12">
        <v>16</v>
      </c>
      <c r="L570" s="12">
        <v>19</v>
      </c>
      <c r="M570" s="12">
        <v>100</v>
      </c>
      <c r="N570" s="12">
        <v>100</v>
      </c>
      <c r="O570" s="12">
        <v>101</v>
      </c>
      <c r="P570" s="12">
        <v>101</v>
      </c>
      <c r="Q570" s="12">
        <v>0</v>
      </c>
      <c r="R570" s="12">
        <v>0</v>
      </c>
      <c r="S570" s="12">
        <v>0</v>
      </c>
      <c r="T570" s="12">
        <v>0</v>
      </c>
      <c r="U570" s="12">
        <v>19920.689999999999</v>
      </c>
      <c r="V570" s="12">
        <v>19113.150000000001</v>
      </c>
      <c r="W570" s="12">
        <v>18538.71</v>
      </c>
      <c r="X570" s="12">
        <v>18102.45</v>
      </c>
      <c r="Y570" s="12">
        <v>18731.61</v>
      </c>
      <c r="Z570" s="12">
        <v>20061.509999999998</v>
      </c>
      <c r="AA570" s="12">
        <v>22443.09</v>
      </c>
      <c r="AB570" s="12">
        <v>24568.98</v>
      </c>
      <c r="AC570" s="12">
        <v>28761.47</v>
      </c>
      <c r="AD570" s="12">
        <v>31791.57</v>
      </c>
      <c r="AE570" s="12">
        <v>34709.370000000003</v>
      </c>
      <c r="AF570" s="12">
        <v>37348.85</v>
      </c>
      <c r="AG570" s="12">
        <v>38132.480000000003</v>
      </c>
      <c r="AH570" s="12">
        <v>39286.269999999997</v>
      </c>
      <c r="AI570" s="12">
        <v>38521.74</v>
      </c>
      <c r="AJ570" s="12">
        <v>35262.47</v>
      </c>
      <c r="AK570" s="12">
        <v>36187.58</v>
      </c>
      <c r="AL570" s="12">
        <v>35998.36</v>
      </c>
      <c r="AM570" s="12">
        <v>35693.760000000002</v>
      </c>
      <c r="AN570" s="12">
        <v>37790.46</v>
      </c>
      <c r="AO570" s="12">
        <v>34779.800000000003</v>
      </c>
      <c r="AP570" s="12">
        <v>29857.439999999999</v>
      </c>
      <c r="AQ570" s="12">
        <v>24779.19</v>
      </c>
      <c r="AR570" s="12">
        <v>22570.29</v>
      </c>
      <c r="AS570" s="12">
        <v>35785.54</v>
      </c>
      <c r="AT570" s="12">
        <v>67.194999999999993</v>
      </c>
      <c r="AU570" s="12">
        <v>66.28</v>
      </c>
      <c r="AV570" s="12">
        <v>65.010000000000005</v>
      </c>
      <c r="AW570" s="12">
        <v>64.405000000000001</v>
      </c>
      <c r="AX570" s="12">
        <v>63.32</v>
      </c>
      <c r="AY570" s="12">
        <v>62.8</v>
      </c>
      <c r="AZ570" s="12">
        <v>63.015000000000001</v>
      </c>
      <c r="BA570" s="12">
        <v>65.685000000000002</v>
      </c>
      <c r="BB570" s="12">
        <v>69.754999999999995</v>
      </c>
      <c r="BC570" s="12">
        <v>73.81</v>
      </c>
      <c r="BD570" s="12">
        <v>78.599999999999994</v>
      </c>
      <c r="BE570" s="12">
        <v>83.55</v>
      </c>
      <c r="BF570" s="12">
        <v>87.894999999999996</v>
      </c>
      <c r="BG570" s="12">
        <v>91.105000000000004</v>
      </c>
      <c r="BH570" s="12">
        <v>92.66</v>
      </c>
      <c r="BI570" s="12">
        <v>93.295000000000002</v>
      </c>
      <c r="BJ570" s="12">
        <v>92.805000000000007</v>
      </c>
      <c r="BK570" s="12">
        <v>92.12</v>
      </c>
      <c r="BL570" s="12">
        <v>90.28</v>
      </c>
      <c r="BM570" s="12">
        <v>86.28</v>
      </c>
      <c r="BN570" s="12">
        <v>81.525000000000006</v>
      </c>
      <c r="BO570" s="12">
        <v>77.98</v>
      </c>
      <c r="BP570" s="12">
        <v>75.5</v>
      </c>
      <c r="BQ570" s="12">
        <v>73.61</v>
      </c>
      <c r="BR570" s="12">
        <v>323.17259999999999</v>
      </c>
      <c r="BS570" s="12">
        <v>93.760980000000004</v>
      </c>
      <c r="BT570" s="12">
        <v>40.705440000000003</v>
      </c>
      <c r="BU570" s="12">
        <v>170.2088</v>
      </c>
      <c r="BV570" s="12">
        <v>259.02550000000002</v>
      </c>
      <c r="BW570" s="12">
        <v>28.79766</v>
      </c>
      <c r="BX570" s="12">
        <v>-353.5102</v>
      </c>
      <c r="BY570" s="12">
        <v>178.6053</v>
      </c>
      <c r="BZ570" s="12">
        <v>-391.08109999999999</v>
      </c>
      <c r="CA570" s="12">
        <v>-383.5591</v>
      </c>
      <c r="CB570" s="12">
        <v>359.45510000000002</v>
      </c>
      <c r="CC570" s="12">
        <v>-41.245289999999997</v>
      </c>
      <c r="CD570" s="12">
        <v>-316.70159999999998</v>
      </c>
      <c r="CE570" s="12">
        <v>-89.042810000000003</v>
      </c>
      <c r="CF570" s="12">
        <v>1270.92</v>
      </c>
      <c r="CG570" s="12">
        <v>5086.3990000000003</v>
      </c>
      <c r="CH570" s="12">
        <v>4351.1540000000005</v>
      </c>
      <c r="CI570" s="12">
        <v>4086.7139999999999</v>
      </c>
      <c r="CJ570" s="12">
        <v>3924.6030000000001</v>
      </c>
      <c r="CK570" s="12">
        <v>860.76930000000004</v>
      </c>
      <c r="CL570" s="12">
        <v>822.17139999999995</v>
      </c>
      <c r="CM570" s="12">
        <v>245.9873</v>
      </c>
      <c r="CN570" s="12">
        <v>230.5513</v>
      </c>
      <c r="CO570" s="12">
        <v>236.2543</v>
      </c>
      <c r="CP570" s="12">
        <v>4386.9970000000003</v>
      </c>
      <c r="CQ570" s="12">
        <v>121875.5</v>
      </c>
      <c r="CR570" s="12">
        <v>111776.5</v>
      </c>
      <c r="CS570" s="12">
        <v>103806.1</v>
      </c>
      <c r="CT570" s="12">
        <v>91598.05</v>
      </c>
      <c r="CU570" s="12">
        <v>72371.34</v>
      </c>
      <c r="CV570" s="12">
        <v>49679.11</v>
      </c>
      <c r="CW570" s="12">
        <v>37797.96</v>
      </c>
      <c r="CX570" s="12">
        <v>33718.379999999997</v>
      </c>
      <c r="CY570" s="12">
        <v>62335.519999999997</v>
      </c>
      <c r="CZ570" s="12">
        <v>104174.5</v>
      </c>
      <c r="DA570" s="12">
        <v>148068.79999999999</v>
      </c>
      <c r="DB570" s="12">
        <v>166196.6</v>
      </c>
      <c r="DC570" s="12">
        <v>201836.9</v>
      </c>
      <c r="DD570" s="12">
        <v>210141.3</v>
      </c>
      <c r="DE570" s="12">
        <v>230253</v>
      </c>
      <c r="DF570" s="12">
        <v>242817.2</v>
      </c>
      <c r="DG570" s="12">
        <v>258633.9</v>
      </c>
      <c r="DH570" s="12">
        <v>255450.3</v>
      </c>
      <c r="DI570" s="12">
        <v>222950</v>
      </c>
      <c r="DJ570">
        <v>205320.1</v>
      </c>
      <c r="DK570">
        <v>197069.5</v>
      </c>
      <c r="DL570">
        <v>171364.3</v>
      </c>
      <c r="DM570">
        <v>157370.5</v>
      </c>
      <c r="DN570">
        <v>135155.6</v>
      </c>
      <c r="DO570">
        <v>213481.7</v>
      </c>
    </row>
    <row r="571" spans="1:119" x14ac:dyDescent="0.25">
      <c r="A571" s="12" t="s">
        <v>66</v>
      </c>
      <c r="B571" s="12" t="s">
        <v>65</v>
      </c>
      <c r="C571" s="12" t="s">
        <v>65</v>
      </c>
      <c r="D571" s="12" t="s">
        <v>65</v>
      </c>
      <c r="E571" s="12" t="s">
        <v>65</v>
      </c>
      <c r="F571" s="12" t="s">
        <v>65</v>
      </c>
      <c r="G571" s="12" t="s">
        <v>113</v>
      </c>
      <c r="H571" s="12" t="s">
        <v>157</v>
      </c>
      <c r="I571" s="12" t="s">
        <v>125</v>
      </c>
      <c r="J571" s="31">
        <v>42578</v>
      </c>
      <c r="K571" s="12">
        <v>16</v>
      </c>
      <c r="L571" s="12">
        <v>19</v>
      </c>
      <c r="M571" s="12">
        <v>98</v>
      </c>
      <c r="N571" s="12">
        <v>98</v>
      </c>
      <c r="O571" s="12">
        <v>101</v>
      </c>
      <c r="P571" s="12">
        <v>101</v>
      </c>
      <c r="Q571" s="12">
        <v>0</v>
      </c>
      <c r="R571" s="12">
        <v>0</v>
      </c>
      <c r="S571" s="12">
        <v>0</v>
      </c>
      <c r="T571" s="12">
        <v>0</v>
      </c>
      <c r="U571" s="12">
        <v>20992.19</v>
      </c>
      <c r="V571" s="12">
        <v>20231.939999999999</v>
      </c>
      <c r="W571" s="12">
        <v>19672.54</v>
      </c>
      <c r="X571" s="12">
        <v>19068.18</v>
      </c>
      <c r="Y571" s="12">
        <v>19709.13</v>
      </c>
      <c r="Z571" s="12">
        <v>21568.86</v>
      </c>
      <c r="AA571" s="12">
        <v>23858.05</v>
      </c>
      <c r="AB571" s="12">
        <v>26145.96</v>
      </c>
      <c r="AC571" s="12">
        <v>30147.99</v>
      </c>
      <c r="AD571" s="12">
        <v>32890.120000000003</v>
      </c>
      <c r="AE571" s="12">
        <v>35664.870000000003</v>
      </c>
      <c r="AF571" s="12">
        <v>37554.79</v>
      </c>
      <c r="AG571" s="12">
        <v>37691.25</v>
      </c>
      <c r="AH571" s="12">
        <v>39154.57</v>
      </c>
      <c r="AI571" s="12">
        <v>38744.839999999997</v>
      </c>
      <c r="AJ571" s="12">
        <v>34809.24</v>
      </c>
      <c r="AK571" s="12">
        <v>34983.78</v>
      </c>
      <c r="AL571" s="12">
        <v>34480.74</v>
      </c>
      <c r="AM571" s="12">
        <v>34526.17</v>
      </c>
      <c r="AN571" s="12">
        <v>35417.74</v>
      </c>
      <c r="AO571" s="12">
        <v>33080.230000000003</v>
      </c>
      <c r="AP571" s="12">
        <v>29442.3</v>
      </c>
      <c r="AQ571" s="12">
        <v>24019.3</v>
      </c>
      <c r="AR571" s="12">
        <v>21697.919999999998</v>
      </c>
      <c r="AS571" s="12">
        <v>34699.980000000003</v>
      </c>
      <c r="AT571" s="12">
        <v>72.086730000000003</v>
      </c>
      <c r="AU571" s="12">
        <v>70.683670000000006</v>
      </c>
      <c r="AV571" s="12">
        <v>69.122450000000001</v>
      </c>
      <c r="AW571" s="12">
        <v>67.770409999999998</v>
      </c>
      <c r="AX571" s="12">
        <v>66.596940000000004</v>
      </c>
      <c r="AY571" s="12">
        <v>65.882649999999998</v>
      </c>
      <c r="AZ571" s="12">
        <v>65.704080000000005</v>
      </c>
      <c r="BA571" s="12">
        <v>67.795919999999995</v>
      </c>
      <c r="BB571" s="12">
        <v>72.015299999999996</v>
      </c>
      <c r="BC571" s="12">
        <v>76.280609999999996</v>
      </c>
      <c r="BD571" s="12">
        <v>80.734700000000004</v>
      </c>
      <c r="BE571" s="12">
        <v>84.739800000000002</v>
      </c>
      <c r="BF571" s="12">
        <v>87.984700000000004</v>
      </c>
      <c r="BG571" s="12">
        <v>89.897959999999998</v>
      </c>
      <c r="BH571" s="12">
        <v>91.627549999999999</v>
      </c>
      <c r="BI571" s="12">
        <v>92.076530000000005</v>
      </c>
      <c r="BJ571" s="12">
        <v>91.168369999999996</v>
      </c>
      <c r="BK571" s="12">
        <v>89.209180000000003</v>
      </c>
      <c r="BL571" s="12">
        <v>85.979590000000002</v>
      </c>
      <c r="BM571" s="12">
        <v>81.877549999999999</v>
      </c>
      <c r="BN571" s="12">
        <v>77.010199999999998</v>
      </c>
      <c r="BO571" s="12">
        <v>74.397959999999998</v>
      </c>
      <c r="BP571" s="12">
        <v>71.872450000000001</v>
      </c>
      <c r="BQ571" s="12">
        <v>70.265299999999996</v>
      </c>
      <c r="BR571" s="12">
        <v>277.50510000000003</v>
      </c>
      <c r="BS571" s="12">
        <v>50.205199999999998</v>
      </c>
      <c r="BT571" s="12">
        <v>1.0534110000000001</v>
      </c>
      <c r="BU571" s="12">
        <v>134.72630000000001</v>
      </c>
      <c r="BV571" s="12">
        <v>199.291</v>
      </c>
      <c r="BW571" s="12">
        <v>1.713989</v>
      </c>
      <c r="BX571" s="12">
        <v>-333.08139999999997</v>
      </c>
      <c r="BY571" s="12">
        <v>198.17910000000001</v>
      </c>
      <c r="BZ571" s="12">
        <v>-368.87639999999999</v>
      </c>
      <c r="CA571" s="12">
        <v>-372.27190000000002</v>
      </c>
      <c r="CB571" s="12">
        <v>410.18369999999999</v>
      </c>
      <c r="CC571" s="12">
        <v>27.205349999999999</v>
      </c>
      <c r="CD571" s="12">
        <v>-268.8057</v>
      </c>
      <c r="CE571" s="12">
        <v>2.0687630000000001</v>
      </c>
      <c r="CF571" s="12">
        <v>1356.145</v>
      </c>
      <c r="CG571" s="12">
        <v>5171.3429999999998</v>
      </c>
      <c r="CH571" s="12">
        <v>4393.8770000000004</v>
      </c>
      <c r="CI571" s="12">
        <v>4062.181</v>
      </c>
      <c r="CJ571" s="12">
        <v>3938.982</v>
      </c>
      <c r="CK571" s="12">
        <v>888.69129999999996</v>
      </c>
      <c r="CL571" s="12">
        <v>825.59680000000003</v>
      </c>
      <c r="CM571" s="12">
        <v>281.46190000000001</v>
      </c>
      <c r="CN571" s="12">
        <v>281.42910000000001</v>
      </c>
      <c r="CO571" s="12">
        <v>289.78699999999998</v>
      </c>
      <c r="CP571" s="12">
        <v>4414.1499999999996</v>
      </c>
      <c r="CQ571" s="12">
        <v>126870.9</v>
      </c>
      <c r="CR571" s="12">
        <v>117241</v>
      </c>
      <c r="CS571" s="12">
        <v>108623.5</v>
      </c>
      <c r="CT571" s="12">
        <v>95788.14</v>
      </c>
      <c r="CU571" s="12">
        <v>75020.13</v>
      </c>
      <c r="CV571" s="12">
        <v>53695.9</v>
      </c>
      <c r="CW571" s="12">
        <v>39982.120000000003</v>
      </c>
      <c r="CX571" s="12">
        <v>35413.78</v>
      </c>
      <c r="CY571" s="12">
        <v>64907.49</v>
      </c>
      <c r="CZ571" s="12">
        <v>108477.3</v>
      </c>
      <c r="DA571" s="12">
        <v>153734.70000000001</v>
      </c>
      <c r="DB571" s="12">
        <v>171897.8</v>
      </c>
      <c r="DC571" s="12">
        <v>208940.5</v>
      </c>
      <c r="DD571" s="12">
        <v>217431.6</v>
      </c>
      <c r="DE571" s="12">
        <v>237839.6</v>
      </c>
      <c r="DF571" s="12">
        <v>250627</v>
      </c>
      <c r="DG571" s="12">
        <v>266867.3</v>
      </c>
      <c r="DH571" s="12">
        <v>263547.7</v>
      </c>
      <c r="DI571" s="12">
        <v>230094.3</v>
      </c>
      <c r="DJ571">
        <v>211856.9</v>
      </c>
      <c r="DK571">
        <v>203382.9</v>
      </c>
      <c r="DL571">
        <v>176267</v>
      </c>
      <c r="DM571">
        <v>161440.5</v>
      </c>
      <c r="DN571">
        <v>139261</v>
      </c>
      <c r="DO571">
        <v>220520.8</v>
      </c>
    </row>
    <row r="572" spans="1:119" x14ac:dyDescent="0.25">
      <c r="A572" s="12" t="s">
        <v>66</v>
      </c>
      <c r="B572" s="12" t="s">
        <v>65</v>
      </c>
      <c r="C572" s="12" t="s">
        <v>65</v>
      </c>
      <c r="D572" s="12" t="s">
        <v>65</v>
      </c>
      <c r="E572" s="12" t="s">
        <v>65</v>
      </c>
      <c r="F572" s="12" t="s">
        <v>65</v>
      </c>
      <c r="G572" s="12" t="s">
        <v>113</v>
      </c>
      <c r="H572" s="12" t="s">
        <v>157</v>
      </c>
      <c r="I572" s="12" t="s">
        <v>125</v>
      </c>
      <c r="J572" s="31">
        <v>42579</v>
      </c>
      <c r="K572" s="12">
        <v>16</v>
      </c>
      <c r="L572" s="12">
        <v>19</v>
      </c>
      <c r="M572" s="12">
        <v>96</v>
      </c>
      <c r="N572" s="12">
        <v>96</v>
      </c>
      <c r="O572" s="12">
        <v>101</v>
      </c>
      <c r="P572" s="12">
        <v>101</v>
      </c>
      <c r="Q572" s="12">
        <v>0</v>
      </c>
      <c r="R572" s="12">
        <v>0</v>
      </c>
      <c r="S572" s="12">
        <v>0</v>
      </c>
      <c r="T572" s="12">
        <v>0</v>
      </c>
      <c r="U572" s="12">
        <v>21206.46</v>
      </c>
      <c r="V572" s="12">
        <v>20516.04</v>
      </c>
      <c r="W572" s="12">
        <v>19766.96</v>
      </c>
      <c r="X572" s="12">
        <v>19436.54</v>
      </c>
      <c r="Y572" s="12">
        <v>19783.900000000001</v>
      </c>
      <c r="Z572" s="12">
        <v>21004.12</v>
      </c>
      <c r="AA572" s="12">
        <v>23687.200000000001</v>
      </c>
      <c r="AB572" s="12">
        <v>24794.58</v>
      </c>
      <c r="AC572" s="12">
        <v>28753.22</v>
      </c>
      <c r="AD572" s="12">
        <v>32050.560000000001</v>
      </c>
      <c r="AE572" s="12">
        <v>35456.53</v>
      </c>
      <c r="AF572" s="12">
        <v>37523.72</v>
      </c>
      <c r="AG572" s="12">
        <v>37711.64</v>
      </c>
      <c r="AH572" s="12">
        <v>38941.35</v>
      </c>
      <c r="AI572" s="12">
        <v>38076.26</v>
      </c>
      <c r="AJ572" s="12">
        <v>34629.61</v>
      </c>
      <c r="AK572" s="12">
        <v>35258.54</v>
      </c>
      <c r="AL572" s="12">
        <v>34498.06</v>
      </c>
      <c r="AM572" s="12">
        <v>34208.17</v>
      </c>
      <c r="AN572" s="12">
        <v>35630.620000000003</v>
      </c>
      <c r="AO572" s="12">
        <v>33721.93</v>
      </c>
      <c r="AP572" s="12">
        <v>30052.61</v>
      </c>
      <c r="AQ572" s="12">
        <v>24849.97</v>
      </c>
      <c r="AR572" s="12">
        <v>22326.27</v>
      </c>
      <c r="AS572" s="12">
        <v>34648.6</v>
      </c>
      <c r="AT572" s="12">
        <v>68.640630000000002</v>
      </c>
      <c r="AU572" s="12">
        <v>67.145840000000007</v>
      </c>
      <c r="AV572" s="12">
        <v>66.395840000000007</v>
      </c>
      <c r="AW572" s="12">
        <v>65.802090000000007</v>
      </c>
      <c r="AX572" s="12">
        <v>64.927090000000007</v>
      </c>
      <c r="AY572" s="12">
        <v>63.864579999999997</v>
      </c>
      <c r="AZ572" s="12">
        <v>63.453130000000002</v>
      </c>
      <c r="BA572" s="12">
        <v>64.729159999999993</v>
      </c>
      <c r="BB572" s="12">
        <v>67.927090000000007</v>
      </c>
      <c r="BC572" s="12">
        <v>71.807289999999995</v>
      </c>
      <c r="BD572" s="12">
        <v>75.666659999999993</v>
      </c>
      <c r="BE572" s="12">
        <v>79.817710000000005</v>
      </c>
      <c r="BF572" s="12">
        <v>83.588539999999995</v>
      </c>
      <c r="BG572" s="12">
        <v>86.635409999999993</v>
      </c>
      <c r="BH572" s="12">
        <v>88.4375</v>
      </c>
      <c r="BI572" s="12">
        <v>88.994789999999995</v>
      </c>
      <c r="BJ572" s="12">
        <v>88.916659999999993</v>
      </c>
      <c r="BK572" s="12">
        <v>87.421880000000002</v>
      </c>
      <c r="BL572" s="12">
        <v>84.828130000000002</v>
      </c>
      <c r="BM572" s="12">
        <v>81.328130000000002</v>
      </c>
      <c r="BN572" s="12">
        <v>76.8125</v>
      </c>
      <c r="BO572" s="12">
        <v>73.505210000000005</v>
      </c>
      <c r="BP572" s="12">
        <v>71.182289999999995</v>
      </c>
      <c r="BQ572" s="12">
        <v>69.651039999999995</v>
      </c>
      <c r="BR572" s="12">
        <v>332.27699999999999</v>
      </c>
      <c r="BS572" s="12">
        <v>90.306640000000002</v>
      </c>
      <c r="BT572" s="12">
        <v>31.626429999999999</v>
      </c>
      <c r="BU572" s="12">
        <v>171.86439999999999</v>
      </c>
      <c r="BV572" s="12">
        <v>281.9957</v>
      </c>
      <c r="BW572" s="12">
        <v>43.127780000000001</v>
      </c>
      <c r="BX572" s="12">
        <v>-347.65280000000001</v>
      </c>
      <c r="BY572" s="12">
        <v>194.47110000000001</v>
      </c>
      <c r="BZ572" s="12">
        <v>-427.93439999999998</v>
      </c>
      <c r="CA572" s="12">
        <v>-413.2593</v>
      </c>
      <c r="CB572" s="12">
        <v>390.60809999999998</v>
      </c>
      <c r="CC572" s="12">
        <v>-54.175280000000001</v>
      </c>
      <c r="CD572" s="12">
        <v>-347.38290000000001</v>
      </c>
      <c r="CE572" s="12">
        <v>-83.885800000000003</v>
      </c>
      <c r="CF572" s="12">
        <v>1339.5930000000001</v>
      </c>
      <c r="CG572" s="12">
        <v>5249.48</v>
      </c>
      <c r="CH572" s="12">
        <v>4454.5129999999999</v>
      </c>
      <c r="CI572" s="12">
        <v>4093.64</v>
      </c>
      <c r="CJ572" s="12">
        <v>3927.8490000000002</v>
      </c>
      <c r="CK572" s="12">
        <v>955.29610000000002</v>
      </c>
      <c r="CL572" s="12">
        <v>866.1825</v>
      </c>
      <c r="CM572" s="12">
        <v>284.11149999999998</v>
      </c>
      <c r="CN572" s="12">
        <v>256.37329999999997</v>
      </c>
      <c r="CO572" s="12">
        <v>270.51010000000002</v>
      </c>
      <c r="CP572" s="12">
        <v>4454.3959999999997</v>
      </c>
      <c r="CQ572" s="12">
        <v>131452.9</v>
      </c>
      <c r="CR572" s="12">
        <v>120477.4</v>
      </c>
      <c r="CS572" s="12">
        <v>112316.9</v>
      </c>
      <c r="CT572" s="12">
        <v>98908.59</v>
      </c>
      <c r="CU572" s="12">
        <v>78042.23</v>
      </c>
      <c r="CV572" s="12">
        <v>53984.2</v>
      </c>
      <c r="CW572" s="12">
        <v>40717.33</v>
      </c>
      <c r="CX572" s="12">
        <v>36126.71</v>
      </c>
      <c r="CY572" s="12">
        <v>66574.22</v>
      </c>
      <c r="CZ572" s="12">
        <v>111909.9</v>
      </c>
      <c r="DA572" s="12">
        <v>159153.70000000001</v>
      </c>
      <c r="DB572" s="12">
        <v>178533</v>
      </c>
      <c r="DC572" s="12">
        <v>217283.4</v>
      </c>
      <c r="DD572" s="12">
        <v>226291.3</v>
      </c>
      <c r="DE572" s="12">
        <v>247676.79999999999</v>
      </c>
      <c r="DF572" s="12">
        <v>261617.5</v>
      </c>
      <c r="DG572" s="12">
        <v>278138.8</v>
      </c>
      <c r="DH572" s="12">
        <v>274298.59999999998</v>
      </c>
      <c r="DI572" s="12">
        <v>239022.7</v>
      </c>
      <c r="DJ572">
        <v>220027</v>
      </c>
      <c r="DK572">
        <v>210895.1</v>
      </c>
      <c r="DL572">
        <v>182490.4</v>
      </c>
      <c r="DM572">
        <v>167505.9</v>
      </c>
      <c r="DN572">
        <v>144803.6</v>
      </c>
      <c r="DO572">
        <v>229777.6</v>
      </c>
    </row>
    <row r="573" spans="1:119" x14ac:dyDescent="0.25">
      <c r="A573" s="12" t="s">
        <v>66</v>
      </c>
      <c r="B573" s="12" t="s">
        <v>65</v>
      </c>
      <c r="C573" s="12" t="s">
        <v>65</v>
      </c>
      <c r="D573" s="12" t="s">
        <v>65</v>
      </c>
      <c r="E573" s="12" t="s">
        <v>65</v>
      </c>
      <c r="F573" s="12" t="s">
        <v>65</v>
      </c>
      <c r="G573" s="12" t="s">
        <v>113</v>
      </c>
      <c r="H573" s="12" t="s">
        <v>157</v>
      </c>
      <c r="I573" s="12" t="s">
        <v>125</v>
      </c>
      <c r="J573" s="31">
        <v>42597</v>
      </c>
      <c r="K573" s="12">
        <v>16</v>
      </c>
      <c r="L573" s="12">
        <v>19</v>
      </c>
      <c r="M573" s="12">
        <v>75</v>
      </c>
      <c r="N573" s="12">
        <v>75</v>
      </c>
      <c r="O573" s="12">
        <v>77</v>
      </c>
      <c r="P573" s="12">
        <v>77</v>
      </c>
      <c r="Q573" s="12">
        <v>0</v>
      </c>
      <c r="R573" s="12">
        <v>0</v>
      </c>
      <c r="S573" s="12">
        <v>0</v>
      </c>
      <c r="T573" s="12">
        <v>0</v>
      </c>
      <c r="U573" s="12">
        <v>13872.85</v>
      </c>
      <c r="V573" s="12">
        <v>13241.91</v>
      </c>
      <c r="W573" s="12">
        <v>12794.5</v>
      </c>
      <c r="X573" s="12">
        <v>12706.1</v>
      </c>
      <c r="Y573" s="12">
        <v>12953.64</v>
      </c>
      <c r="Z573" s="12">
        <v>14213.2</v>
      </c>
      <c r="AA573" s="12">
        <v>16216.56</v>
      </c>
      <c r="AB573" s="12">
        <v>17602.84</v>
      </c>
      <c r="AC573" s="12">
        <v>20242.8</v>
      </c>
      <c r="AD573" s="12">
        <v>21844.99</v>
      </c>
      <c r="AE573" s="12">
        <v>23216.76</v>
      </c>
      <c r="AF573" s="12">
        <v>25176.84</v>
      </c>
      <c r="AG573" s="12">
        <v>25331.65</v>
      </c>
      <c r="AH573" s="12">
        <v>25569.67</v>
      </c>
      <c r="AI573" s="12">
        <v>25274.62</v>
      </c>
      <c r="AJ573" s="12">
        <v>22591.52</v>
      </c>
      <c r="AK573" s="12">
        <v>23611.8</v>
      </c>
      <c r="AL573" s="12">
        <v>23468.63</v>
      </c>
      <c r="AM573" s="12">
        <v>23394.799999999999</v>
      </c>
      <c r="AN573" s="12">
        <v>23829.1</v>
      </c>
      <c r="AO573" s="12">
        <v>24002.95</v>
      </c>
      <c r="AP573" s="12">
        <v>21394.73</v>
      </c>
      <c r="AQ573" s="12">
        <v>18031.29</v>
      </c>
      <c r="AR573" s="12">
        <v>16768.37</v>
      </c>
      <c r="AS573" s="12">
        <v>23266.69</v>
      </c>
      <c r="AT573" s="12">
        <v>64.546670000000006</v>
      </c>
      <c r="AU573" s="12">
        <v>63.473329999999997</v>
      </c>
      <c r="AV573" s="12">
        <v>63.026670000000003</v>
      </c>
      <c r="AW573" s="12">
        <v>62.206670000000003</v>
      </c>
      <c r="AX573" s="12">
        <v>61.466670000000001</v>
      </c>
      <c r="AY573" s="12">
        <v>61.206670000000003</v>
      </c>
      <c r="AZ573" s="12">
        <v>60.82667</v>
      </c>
      <c r="BA573" s="12">
        <v>62.053330000000003</v>
      </c>
      <c r="BB573" s="12">
        <v>64.260000000000005</v>
      </c>
      <c r="BC573" s="12">
        <v>66.693340000000006</v>
      </c>
      <c r="BD573" s="12">
        <v>70.319999999999993</v>
      </c>
      <c r="BE573" s="12">
        <v>74.553340000000006</v>
      </c>
      <c r="BF573" s="12">
        <v>77.626660000000001</v>
      </c>
      <c r="BG573" s="12">
        <v>79.85333</v>
      </c>
      <c r="BH573" s="12">
        <v>80.72</v>
      </c>
      <c r="BI573" s="12">
        <v>81.540000000000006</v>
      </c>
      <c r="BJ573" s="12">
        <v>82.266670000000005</v>
      </c>
      <c r="BK573" s="12">
        <v>81.453329999999994</v>
      </c>
      <c r="BL573" s="12">
        <v>79.313329999999993</v>
      </c>
      <c r="BM573" s="12">
        <v>75.666659999999993</v>
      </c>
      <c r="BN573" s="12">
        <v>71.38</v>
      </c>
      <c r="BO573" s="12">
        <v>68.673330000000007</v>
      </c>
      <c r="BP573" s="12">
        <v>66.786670000000001</v>
      </c>
      <c r="BQ573" s="12">
        <v>65.546670000000006</v>
      </c>
      <c r="BR573" s="12">
        <v>-49.925429999999999</v>
      </c>
      <c r="BS573" s="12">
        <v>-116.9999</v>
      </c>
      <c r="BT573" s="12">
        <v>-139.0308</v>
      </c>
      <c r="BU573" s="12">
        <v>-15.88843</v>
      </c>
      <c r="BV573" s="12">
        <v>213.62280000000001</v>
      </c>
      <c r="BW573" s="12">
        <v>7.919486</v>
      </c>
      <c r="BX573" s="12">
        <v>-191.3954</v>
      </c>
      <c r="BY573" s="12">
        <v>-123.6537</v>
      </c>
      <c r="BZ573" s="12">
        <v>-248.1414</v>
      </c>
      <c r="CA573" s="12">
        <v>77.703010000000006</v>
      </c>
      <c r="CB573" s="12">
        <v>535.27350000000001</v>
      </c>
      <c r="CC573" s="12">
        <v>136.15520000000001</v>
      </c>
      <c r="CD573" s="12">
        <v>197.1773</v>
      </c>
      <c r="CE573" s="12">
        <v>582.0489</v>
      </c>
      <c r="CF573" s="12">
        <v>1388.769</v>
      </c>
      <c r="CG573" s="12">
        <v>4210.5690000000004</v>
      </c>
      <c r="CH573" s="12">
        <v>3685.152</v>
      </c>
      <c r="CI573" s="12">
        <v>3359.7489999999998</v>
      </c>
      <c r="CJ573" s="12">
        <v>3441.3560000000002</v>
      </c>
      <c r="CK573" s="12">
        <v>1806.702</v>
      </c>
      <c r="CL573" s="12">
        <v>-25.602060000000002</v>
      </c>
      <c r="CM573" s="12">
        <v>245.70330000000001</v>
      </c>
      <c r="CN573" s="12">
        <v>219.1694</v>
      </c>
      <c r="CO573" s="12">
        <v>85.62567</v>
      </c>
      <c r="CP573" s="12">
        <v>3657.4679999999998</v>
      </c>
      <c r="CQ573" s="12">
        <v>64515.89</v>
      </c>
      <c r="CR573" s="12">
        <v>60905.29</v>
      </c>
      <c r="CS573" s="12">
        <v>58944.42</v>
      </c>
      <c r="CT573" s="12">
        <v>55570.38</v>
      </c>
      <c r="CU573" s="12">
        <v>44078.41</v>
      </c>
      <c r="CV573" s="12">
        <v>29897.47</v>
      </c>
      <c r="CW573" s="12">
        <v>22220.59</v>
      </c>
      <c r="CX573" s="12">
        <v>17244.45</v>
      </c>
      <c r="CY573" s="12">
        <v>34202.97</v>
      </c>
      <c r="CZ573" s="12">
        <v>60872.55</v>
      </c>
      <c r="DA573" s="12">
        <v>82561.47</v>
      </c>
      <c r="DB573" s="12">
        <v>90460.74</v>
      </c>
      <c r="DC573" s="12">
        <v>96984.82</v>
      </c>
      <c r="DD573" s="12">
        <v>99826.98</v>
      </c>
      <c r="DE573" s="12">
        <v>110751.7</v>
      </c>
      <c r="DF573" s="12">
        <v>115201.7</v>
      </c>
      <c r="DG573" s="12">
        <v>117913.7</v>
      </c>
      <c r="DH573" s="12">
        <v>114711.4</v>
      </c>
      <c r="DI573" s="12">
        <v>105974.9</v>
      </c>
      <c r="DJ573">
        <v>97721.79</v>
      </c>
      <c r="DK573">
        <v>94342.49</v>
      </c>
      <c r="DL573">
        <v>86254.64</v>
      </c>
      <c r="DM573">
        <v>82421.27</v>
      </c>
      <c r="DN573">
        <v>70611.199999999997</v>
      </c>
      <c r="DO573">
        <v>99152.33</v>
      </c>
    </row>
    <row r="574" spans="1:119" x14ac:dyDescent="0.25">
      <c r="A574" s="12" t="s">
        <v>66</v>
      </c>
      <c r="B574" s="12" t="s">
        <v>65</v>
      </c>
      <c r="C574" s="12" t="s">
        <v>65</v>
      </c>
      <c r="D574" s="12" t="s">
        <v>65</v>
      </c>
      <c r="E574" s="12" t="s">
        <v>65</v>
      </c>
      <c r="F574" s="12" t="s">
        <v>65</v>
      </c>
      <c r="G574" s="12" t="s">
        <v>113</v>
      </c>
      <c r="H574" s="12" t="s">
        <v>157</v>
      </c>
      <c r="I574" s="12" t="s">
        <v>125</v>
      </c>
      <c r="J574" s="31">
        <v>42598</v>
      </c>
      <c r="K574" s="12">
        <v>16</v>
      </c>
      <c r="L574" s="12">
        <v>19</v>
      </c>
      <c r="M574" s="12">
        <v>75</v>
      </c>
      <c r="N574" s="12">
        <v>75</v>
      </c>
      <c r="O574" s="12">
        <v>77</v>
      </c>
      <c r="P574" s="12">
        <v>77</v>
      </c>
      <c r="Q574" s="12">
        <v>0</v>
      </c>
      <c r="R574" s="12">
        <v>0</v>
      </c>
      <c r="S574" s="12">
        <v>0</v>
      </c>
      <c r="T574" s="12">
        <v>0</v>
      </c>
      <c r="U574" s="12">
        <v>15510.04</v>
      </c>
      <c r="V574" s="12">
        <v>14869.27</v>
      </c>
      <c r="W574" s="12">
        <v>14504.8</v>
      </c>
      <c r="X574" s="12">
        <v>14370.98</v>
      </c>
      <c r="Y574" s="12">
        <v>14530.26</v>
      </c>
      <c r="Z574" s="12">
        <v>15596.62</v>
      </c>
      <c r="AA574" s="12">
        <v>17415.77</v>
      </c>
      <c r="AB574" s="12">
        <v>18452.34</v>
      </c>
      <c r="AC574" s="12">
        <v>20751.64</v>
      </c>
      <c r="AD574" s="12">
        <v>22380.33</v>
      </c>
      <c r="AE574" s="12">
        <v>23672.42</v>
      </c>
      <c r="AF574" s="12">
        <v>25084.05</v>
      </c>
      <c r="AG574" s="12">
        <v>25516.65</v>
      </c>
      <c r="AH574" s="12">
        <v>25797.23</v>
      </c>
      <c r="AI574" s="12">
        <v>25451.09</v>
      </c>
      <c r="AJ574" s="12">
        <v>23291.07</v>
      </c>
      <c r="AK574" s="12">
        <v>23644.57</v>
      </c>
      <c r="AL574" s="12">
        <v>23716.98</v>
      </c>
      <c r="AM574" s="12">
        <v>22811.54</v>
      </c>
      <c r="AN574" s="12">
        <v>23171.25</v>
      </c>
      <c r="AO574" s="12">
        <v>23661.84</v>
      </c>
      <c r="AP574" s="12">
        <v>20920.54</v>
      </c>
      <c r="AQ574" s="12">
        <v>17926.150000000001</v>
      </c>
      <c r="AR574" s="12">
        <v>16718.13</v>
      </c>
      <c r="AS574" s="12">
        <v>23366.04</v>
      </c>
      <c r="AT574" s="12">
        <v>64.746669999999995</v>
      </c>
      <c r="AU574" s="12">
        <v>63.986669999999997</v>
      </c>
      <c r="AV574" s="12">
        <v>63.213329999999999</v>
      </c>
      <c r="AW574" s="12">
        <v>62.486669999999997</v>
      </c>
      <c r="AX574" s="12">
        <v>61.806669999999997</v>
      </c>
      <c r="AY574" s="12">
        <v>61.213329999999999</v>
      </c>
      <c r="AZ574" s="12">
        <v>61.00667</v>
      </c>
      <c r="BA574" s="12">
        <v>62.44</v>
      </c>
      <c r="BB574" s="12">
        <v>64.86</v>
      </c>
      <c r="BC574" s="12">
        <v>68.34</v>
      </c>
      <c r="BD574" s="12">
        <v>71.746669999999995</v>
      </c>
      <c r="BE574" s="12">
        <v>75.273330000000001</v>
      </c>
      <c r="BF574" s="12">
        <v>78.260000000000005</v>
      </c>
      <c r="BG574" s="12">
        <v>81.52</v>
      </c>
      <c r="BH574" s="12">
        <v>82.553340000000006</v>
      </c>
      <c r="BI574" s="12">
        <v>84.233329999999995</v>
      </c>
      <c r="BJ574" s="12">
        <v>84.893330000000006</v>
      </c>
      <c r="BK574" s="12">
        <v>83.326669999999993</v>
      </c>
      <c r="BL574" s="12">
        <v>81.040000000000006</v>
      </c>
      <c r="BM574" s="12">
        <v>76.613330000000005</v>
      </c>
      <c r="BN574" s="12">
        <v>72.540000000000006</v>
      </c>
      <c r="BO574" s="12">
        <v>70.226669999999999</v>
      </c>
      <c r="BP574" s="12">
        <v>68.273330000000001</v>
      </c>
      <c r="BQ574" s="12">
        <v>67.15334</v>
      </c>
      <c r="BR574" s="12">
        <v>22.362829999999999</v>
      </c>
      <c r="BS574" s="12">
        <v>-0.25759140000000003</v>
      </c>
      <c r="BT574" s="12">
        <v>-23.753620000000002</v>
      </c>
      <c r="BU574" s="12">
        <v>100.71639999999999</v>
      </c>
      <c r="BV574" s="12">
        <v>325.39499999999998</v>
      </c>
      <c r="BW574" s="12">
        <v>113.6037</v>
      </c>
      <c r="BX574" s="12">
        <v>-104.57080000000001</v>
      </c>
      <c r="BY574" s="12">
        <v>-135.48310000000001</v>
      </c>
      <c r="BZ574" s="12">
        <v>-389.81819999999999</v>
      </c>
      <c r="CA574" s="12">
        <v>-73.072819999999993</v>
      </c>
      <c r="CB574" s="12">
        <v>347.91460000000001</v>
      </c>
      <c r="CC574" s="12">
        <v>-32.368119999999998</v>
      </c>
      <c r="CD574" s="12">
        <v>-5.3049299999999997</v>
      </c>
      <c r="CE574" s="12">
        <v>378.80349999999999</v>
      </c>
      <c r="CF574" s="12">
        <v>1167.7380000000001</v>
      </c>
      <c r="CG574" s="12">
        <v>3982.0929999999998</v>
      </c>
      <c r="CH574" s="12">
        <v>3746.777</v>
      </c>
      <c r="CI574" s="12">
        <v>3439.0329999999999</v>
      </c>
      <c r="CJ574" s="12">
        <v>3522.8440000000001</v>
      </c>
      <c r="CK574" s="12">
        <v>1792.933</v>
      </c>
      <c r="CL574" s="12">
        <v>-204.7518</v>
      </c>
      <c r="CM574" s="12">
        <v>85.724879999999999</v>
      </c>
      <c r="CN574" s="12">
        <v>70.015839999999997</v>
      </c>
      <c r="CO574" s="12">
        <v>-5.2481710000000001</v>
      </c>
      <c r="CP574" s="12">
        <v>3655.9490000000001</v>
      </c>
      <c r="CQ574" s="12">
        <v>68304.05</v>
      </c>
      <c r="CR574" s="12">
        <v>63429.03</v>
      </c>
      <c r="CS574" s="12">
        <v>61223.78</v>
      </c>
      <c r="CT574" s="12">
        <v>57437.25</v>
      </c>
      <c r="CU574" s="12">
        <v>45761.99</v>
      </c>
      <c r="CV574" s="12">
        <v>31207.46</v>
      </c>
      <c r="CW574" s="12">
        <v>22996.58</v>
      </c>
      <c r="CX574" s="12">
        <v>18350.169999999998</v>
      </c>
      <c r="CY574" s="12">
        <v>35811.79</v>
      </c>
      <c r="CZ574" s="12">
        <v>62623.25</v>
      </c>
      <c r="DA574" s="12">
        <v>85236.65</v>
      </c>
      <c r="DB574" s="12">
        <v>94618.99</v>
      </c>
      <c r="DC574" s="12">
        <v>102533.3</v>
      </c>
      <c r="DD574" s="12">
        <v>106270.2</v>
      </c>
      <c r="DE574" s="12">
        <v>117220.8</v>
      </c>
      <c r="DF574" s="12">
        <v>122115.3</v>
      </c>
      <c r="DG574" s="12">
        <v>125499.7</v>
      </c>
      <c r="DH574" s="12">
        <v>122886.9</v>
      </c>
      <c r="DI574" s="12">
        <v>114208.9</v>
      </c>
      <c r="DJ574">
        <v>105756.8</v>
      </c>
      <c r="DK574">
        <v>102604</v>
      </c>
      <c r="DL574">
        <v>94698.02</v>
      </c>
      <c r="DM574">
        <v>90330.25</v>
      </c>
      <c r="DN574">
        <v>78018.820000000007</v>
      </c>
      <c r="DO574">
        <v>105765.6</v>
      </c>
    </row>
    <row r="575" spans="1:119" x14ac:dyDescent="0.25">
      <c r="A575" s="12" t="s">
        <v>66</v>
      </c>
      <c r="B575" s="12" t="s">
        <v>65</v>
      </c>
      <c r="C575" s="12" t="s">
        <v>65</v>
      </c>
      <c r="D575" s="12" t="s">
        <v>65</v>
      </c>
      <c r="E575" s="12" t="s">
        <v>65</v>
      </c>
      <c r="F575" s="12" t="s">
        <v>65</v>
      </c>
      <c r="G575" s="12" t="s">
        <v>113</v>
      </c>
      <c r="H575" s="12" t="s">
        <v>157</v>
      </c>
      <c r="I575" s="12" t="s">
        <v>125</v>
      </c>
      <c r="J575" s="31">
        <v>42599</v>
      </c>
      <c r="K575" s="12">
        <v>16</v>
      </c>
      <c r="L575" s="12">
        <v>19</v>
      </c>
      <c r="M575" s="12">
        <v>76</v>
      </c>
      <c r="N575" s="12">
        <v>76</v>
      </c>
      <c r="O575" s="12">
        <v>77</v>
      </c>
      <c r="P575" s="12">
        <v>77</v>
      </c>
      <c r="Q575" s="12">
        <v>0</v>
      </c>
      <c r="R575" s="12">
        <v>0</v>
      </c>
      <c r="S575" s="12">
        <v>0</v>
      </c>
      <c r="T575" s="12">
        <v>0</v>
      </c>
      <c r="U575" s="12">
        <v>15287.38</v>
      </c>
      <c r="V575" s="12">
        <v>14685.39</v>
      </c>
      <c r="W575" s="12">
        <v>14336.77</v>
      </c>
      <c r="X575" s="12">
        <v>14158.24</v>
      </c>
      <c r="Y575" s="12">
        <v>14439.93</v>
      </c>
      <c r="Z575" s="12">
        <v>15441.8</v>
      </c>
      <c r="AA575" s="12">
        <v>17400.86</v>
      </c>
      <c r="AB575" s="12">
        <v>19066.599999999999</v>
      </c>
      <c r="AC575" s="12">
        <v>21458.22</v>
      </c>
      <c r="AD575" s="12">
        <v>23311.87</v>
      </c>
      <c r="AE575" s="12">
        <v>24753.16</v>
      </c>
      <c r="AF575" s="12">
        <v>26274.71</v>
      </c>
      <c r="AG575" s="12">
        <v>26135.69</v>
      </c>
      <c r="AH575" s="12">
        <v>26731.439999999999</v>
      </c>
      <c r="AI575" s="12">
        <v>26034.54</v>
      </c>
      <c r="AJ575" s="12">
        <v>23394.73</v>
      </c>
      <c r="AK575" s="12">
        <v>23446.41</v>
      </c>
      <c r="AL575" s="12">
        <v>23203.8</v>
      </c>
      <c r="AM575" s="12">
        <v>22347.54</v>
      </c>
      <c r="AN575" s="12">
        <v>23569.29</v>
      </c>
      <c r="AO575" s="12">
        <v>24207.1</v>
      </c>
      <c r="AP575" s="12">
        <v>21623.54</v>
      </c>
      <c r="AQ575" s="12">
        <v>18020.509999999998</v>
      </c>
      <c r="AR575" s="12">
        <v>16526.93</v>
      </c>
      <c r="AS575" s="12">
        <v>23098.12</v>
      </c>
      <c r="AT575" s="12">
        <v>65.875</v>
      </c>
      <c r="AU575" s="12">
        <v>64.61842</v>
      </c>
      <c r="AV575" s="12">
        <v>63.56579</v>
      </c>
      <c r="AW575" s="12">
        <v>62.677630000000001</v>
      </c>
      <c r="AX575" s="12">
        <v>62.11842</v>
      </c>
      <c r="AY575" s="12">
        <v>62.026319999999998</v>
      </c>
      <c r="AZ575" s="12">
        <v>62.13158</v>
      </c>
      <c r="BA575" s="12">
        <v>63.355260000000001</v>
      </c>
      <c r="BB575" s="12">
        <v>66.703950000000006</v>
      </c>
      <c r="BC575" s="12">
        <v>70.092100000000002</v>
      </c>
      <c r="BD575" s="12">
        <v>74.111840000000001</v>
      </c>
      <c r="BE575" s="12">
        <v>78.019739999999999</v>
      </c>
      <c r="BF575" s="12">
        <v>80.388159999999999</v>
      </c>
      <c r="BG575" s="12">
        <v>82.532899999999998</v>
      </c>
      <c r="BH575" s="12">
        <v>84.223690000000005</v>
      </c>
      <c r="BI575" s="12">
        <v>85.24342</v>
      </c>
      <c r="BJ575" s="12">
        <v>85.401309999999995</v>
      </c>
      <c r="BK575" s="12">
        <v>83.986840000000001</v>
      </c>
      <c r="BL575" s="12">
        <v>81.289469999999994</v>
      </c>
      <c r="BM575" s="12">
        <v>77.085530000000006</v>
      </c>
      <c r="BN575" s="12">
        <v>73.302639999999997</v>
      </c>
      <c r="BO575" s="12">
        <v>70.638159999999999</v>
      </c>
      <c r="BP575" s="12">
        <v>69.059209999999993</v>
      </c>
      <c r="BQ575" s="12">
        <v>67.276309999999995</v>
      </c>
      <c r="BR575" s="12">
        <v>0.62442379999999997</v>
      </c>
      <c r="BS575" s="12">
        <v>-21.602039999999999</v>
      </c>
      <c r="BT575" s="12">
        <v>-45.372509999999998</v>
      </c>
      <c r="BU575" s="12">
        <v>77.827129999999997</v>
      </c>
      <c r="BV575" s="12">
        <v>299.66160000000002</v>
      </c>
      <c r="BW575" s="12">
        <v>93.848820000000003</v>
      </c>
      <c r="BX575" s="12">
        <v>-96.242609999999999</v>
      </c>
      <c r="BY575" s="12">
        <v>-137.5307</v>
      </c>
      <c r="BZ575" s="12">
        <v>-385.46690000000001</v>
      </c>
      <c r="CA575" s="12">
        <v>-34.742890000000003</v>
      </c>
      <c r="CB575" s="12">
        <v>453.31869999999998</v>
      </c>
      <c r="CC575" s="12">
        <v>58.870010000000001</v>
      </c>
      <c r="CD575" s="12">
        <v>85.586330000000004</v>
      </c>
      <c r="CE575" s="12">
        <v>461.18799999999999</v>
      </c>
      <c r="CF575" s="12">
        <v>1237.8900000000001</v>
      </c>
      <c r="CG575" s="12">
        <v>4030.808</v>
      </c>
      <c r="CH575" s="12">
        <v>3789.68</v>
      </c>
      <c r="CI575" s="12">
        <v>3482.9430000000002</v>
      </c>
      <c r="CJ575" s="12">
        <v>3553.5279999999998</v>
      </c>
      <c r="CK575" s="12">
        <v>1828.9739999999999</v>
      </c>
      <c r="CL575" s="12">
        <v>-137.3622</v>
      </c>
      <c r="CM575" s="12">
        <v>94.522779999999997</v>
      </c>
      <c r="CN575" s="12">
        <v>54.778869999999998</v>
      </c>
      <c r="CO575" s="12">
        <v>-21.132829999999998</v>
      </c>
      <c r="CP575" s="12">
        <v>3697.7220000000002</v>
      </c>
      <c r="CQ575" s="12">
        <v>66682.94</v>
      </c>
      <c r="CR575" s="12">
        <v>61888.59</v>
      </c>
      <c r="CS575" s="12">
        <v>59904.52</v>
      </c>
      <c r="CT575" s="12">
        <v>56144.77</v>
      </c>
      <c r="CU575" s="12">
        <v>44704.05</v>
      </c>
      <c r="CV575" s="12">
        <v>30496.54</v>
      </c>
      <c r="CW575" s="12">
        <v>22483.18</v>
      </c>
      <c r="CX575" s="12">
        <v>17952.349999999999</v>
      </c>
      <c r="CY575" s="12">
        <v>35010.589999999997</v>
      </c>
      <c r="CZ575" s="12">
        <v>61401.59</v>
      </c>
      <c r="DA575" s="12">
        <v>83699.45</v>
      </c>
      <c r="DB575" s="12">
        <v>92635.79</v>
      </c>
      <c r="DC575" s="12">
        <v>100441.1</v>
      </c>
      <c r="DD575" s="12">
        <v>103543.1</v>
      </c>
      <c r="DE575" s="12">
        <v>114586.8</v>
      </c>
      <c r="DF575" s="12">
        <v>119374.2</v>
      </c>
      <c r="DG575" s="12">
        <v>122586.9</v>
      </c>
      <c r="DH575" s="12">
        <v>119933.6</v>
      </c>
      <c r="DI575" s="12">
        <v>111688.7</v>
      </c>
      <c r="DJ575">
        <v>103631</v>
      </c>
      <c r="DK575">
        <v>100770.6</v>
      </c>
      <c r="DL575">
        <v>92480.88</v>
      </c>
      <c r="DM575">
        <v>88467.27</v>
      </c>
      <c r="DN575">
        <v>76318.81</v>
      </c>
      <c r="DO575">
        <v>103465</v>
      </c>
    </row>
    <row r="576" spans="1:119" x14ac:dyDescent="0.25">
      <c r="A576" s="12" t="s">
        <v>66</v>
      </c>
      <c r="B576" s="12" t="s">
        <v>65</v>
      </c>
      <c r="C576" s="12" t="s">
        <v>65</v>
      </c>
      <c r="D576" s="12" t="s">
        <v>65</v>
      </c>
      <c r="E576" s="12" t="s">
        <v>65</v>
      </c>
      <c r="F576" s="12" t="s">
        <v>65</v>
      </c>
      <c r="G576" s="12" t="s">
        <v>113</v>
      </c>
      <c r="H576" s="12" t="s">
        <v>157</v>
      </c>
      <c r="I576" s="12" t="s">
        <v>125</v>
      </c>
      <c r="J576" s="31">
        <v>42632</v>
      </c>
      <c r="K576" s="12">
        <v>17</v>
      </c>
      <c r="L576" s="12">
        <v>19</v>
      </c>
      <c r="M576" s="12">
        <v>58</v>
      </c>
      <c r="N576" s="12">
        <v>58</v>
      </c>
      <c r="O576" s="12">
        <v>61</v>
      </c>
      <c r="P576" s="12">
        <v>61</v>
      </c>
      <c r="Q576" s="12">
        <v>1</v>
      </c>
      <c r="R576" s="12">
        <v>0</v>
      </c>
      <c r="S576" s="12">
        <v>1</v>
      </c>
      <c r="T576" s="12">
        <v>0</v>
      </c>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v>70.129310000000004</v>
      </c>
      <c r="AU576" s="12">
        <v>68.655169999999998</v>
      </c>
      <c r="AV576" s="12">
        <v>67.206890000000001</v>
      </c>
      <c r="AW576" s="12">
        <v>66.663799999999995</v>
      </c>
      <c r="AX576" s="12">
        <v>65.146550000000005</v>
      </c>
      <c r="AY576" s="12">
        <v>64.568960000000004</v>
      </c>
      <c r="AZ576" s="12">
        <v>63.68103</v>
      </c>
      <c r="BA576" s="12">
        <v>64.862070000000003</v>
      </c>
      <c r="BB576" s="12">
        <v>69.896550000000005</v>
      </c>
      <c r="BC576" s="12">
        <v>75.051730000000006</v>
      </c>
      <c r="BD576" s="12">
        <v>79.931039999999996</v>
      </c>
      <c r="BE576" s="12">
        <v>84.620689999999996</v>
      </c>
      <c r="BF576" s="12">
        <v>87.862070000000003</v>
      </c>
      <c r="BG576" s="12">
        <v>90.215519999999998</v>
      </c>
      <c r="BH576" s="12">
        <v>91.827579999999998</v>
      </c>
      <c r="BI576" s="12">
        <v>92.043109999999999</v>
      </c>
      <c r="BJ576" s="12">
        <v>91.577579999999998</v>
      </c>
      <c r="BK576" s="12">
        <v>88.663799999999995</v>
      </c>
      <c r="BL576" s="12">
        <v>83.741380000000007</v>
      </c>
      <c r="BM576" s="12">
        <v>79.629310000000004</v>
      </c>
      <c r="BN576" s="12">
        <v>77</v>
      </c>
      <c r="BO576" s="12">
        <v>74.870689999999996</v>
      </c>
      <c r="BP576" s="12">
        <v>72.655169999999998</v>
      </c>
      <c r="BQ576" s="12">
        <v>70.913799999999995</v>
      </c>
      <c r="BR576" s="12"/>
      <c r="BS576" s="12"/>
      <c r="BT576" s="12"/>
      <c r="BU576" s="12"/>
      <c r="BV576" s="12"/>
      <c r="BW576" s="12"/>
      <c r="BX576" s="12"/>
      <c r="BY576" s="12"/>
      <c r="BZ576" s="12"/>
      <c r="CA576" s="12"/>
      <c r="CB576" s="12"/>
      <c r="CC576" s="12"/>
      <c r="CD576" s="12"/>
      <c r="CE576" s="12"/>
      <c r="CF576" s="12"/>
      <c r="CG576" s="12"/>
      <c r="CH576" s="12"/>
      <c r="CI576" s="12"/>
      <c r="CJ576" s="12"/>
      <c r="CK576" s="12"/>
      <c r="CL576" s="12"/>
      <c r="CM576" s="12"/>
      <c r="CN576" s="12"/>
      <c r="CO576" s="12"/>
      <c r="CP576" s="12"/>
      <c r="CQ576" s="12"/>
      <c r="CR576" s="12"/>
      <c r="CS576" s="12"/>
      <c r="CT576" s="12"/>
      <c r="CU576" s="12"/>
      <c r="CV576" s="12"/>
      <c r="CW576" s="12"/>
      <c r="CX576" s="12"/>
      <c r="CY576" s="12"/>
      <c r="CZ576" s="12"/>
      <c r="DA576" s="12"/>
      <c r="DB576" s="12"/>
      <c r="DC576" s="12"/>
      <c r="DD576" s="12"/>
      <c r="DH576" s="12"/>
      <c r="DI576" s="12"/>
    </row>
    <row r="577" spans="1:113" x14ac:dyDescent="0.25">
      <c r="A577" s="12" t="s">
        <v>66</v>
      </c>
      <c r="B577" s="12" t="s">
        <v>65</v>
      </c>
      <c r="C577" s="12" t="s">
        <v>65</v>
      </c>
      <c r="D577" s="12" t="s">
        <v>65</v>
      </c>
      <c r="E577" s="12" t="s">
        <v>65</v>
      </c>
      <c r="F577" s="12" t="s">
        <v>65</v>
      </c>
      <c r="G577" s="12" t="s">
        <v>113</v>
      </c>
      <c r="H577" s="12" t="s">
        <v>157</v>
      </c>
      <c r="I577" s="12" t="s">
        <v>125</v>
      </c>
      <c r="J577" s="31">
        <v>42639</v>
      </c>
      <c r="K577" s="12">
        <v>17</v>
      </c>
      <c r="L577" s="12">
        <v>19</v>
      </c>
      <c r="M577" s="12">
        <v>56</v>
      </c>
      <c r="N577" s="12">
        <v>56</v>
      </c>
      <c r="O577" s="12">
        <v>61</v>
      </c>
      <c r="P577" s="12">
        <v>61</v>
      </c>
      <c r="Q577" s="12">
        <v>1</v>
      </c>
      <c r="R577" s="12">
        <v>0</v>
      </c>
      <c r="S577" s="12">
        <v>1</v>
      </c>
      <c r="T577" s="12">
        <v>0</v>
      </c>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v>70.169640000000001</v>
      </c>
      <c r="AU577" s="12">
        <v>68.633930000000007</v>
      </c>
      <c r="AV577" s="12">
        <v>66.633930000000007</v>
      </c>
      <c r="AW577" s="12">
        <v>65.794640000000001</v>
      </c>
      <c r="AX577" s="12">
        <v>64.571430000000007</v>
      </c>
      <c r="AY577" s="12">
        <v>64.348209999999995</v>
      </c>
      <c r="AZ577" s="12">
        <v>63.830359999999999</v>
      </c>
      <c r="BA577" s="12">
        <v>65.544640000000001</v>
      </c>
      <c r="BB577" s="12">
        <v>71.446430000000007</v>
      </c>
      <c r="BC577" s="12">
        <v>77.732140000000001</v>
      </c>
      <c r="BD577" s="12">
        <v>82.375</v>
      </c>
      <c r="BE577" s="12">
        <v>86.883930000000007</v>
      </c>
      <c r="BF577" s="12">
        <v>90.785709999999995</v>
      </c>
      <c r="BG577" s="12">
        <v>93.5625</v>
      </c>
      <c r="BH577" s="12">
        <v>95.071430000000007</v>
      </c>
      <c r="BI577" s="12">
        <v>95.241069999999993</v>
      </c>
      <c r="BJ577" s="12">
        <v>95.482140000000001</v>
      </c>
      <c r="BK577" s="12">
        <v>93.598209999999995</v>
      </c>
      <c r="BL577" s="12">
        <v>89.089290000000005</v>
      </c>
      <c r="BM577" s="12">
        <v>82.991069999999993</v>
      </c>
      <c r="BN577" s="12">
        <v>78.973209999999995</v>
      </c>
      <c r="BO577" s="12">
        <v>75.616069999999993</v>
      </c>
      <c r="BP577" s="12">
        <v>73.946430000000007</v>
      </c>
      <c r="BQ577" s="12">
        <v>71.392859999999999</v>
      </c>
      <c r="BR577" s="12"/>
      <c r="BS577" s="12"/>
      <c r="BT577" s="12"/>
      <c r="BU577" s="12"/>
      <c r="BV577" s="12"/>
      <c r="BW577" s="12"/>
      <c r="BX577" s="12"/>
      <c r="BY577" s="12"/>
      <c r="BZ577" s="12"/>
      <c r="CA577" s="12"/>
      <c r="CB577" s="12"/>
      <c r="CC577" s="12"/>
      <c r="CD577" s="12"/>
      <c r="CE577" s="12"/>
      <c r="CF577" s="12"/>
      <c r="CG577" s="12"/>
      <c r="CH577" s="12"/>
      <c r="CI577" s="12"/>
      <c r="CJ577" s="12"/>
      <c r="CK577" s="12"/>
      <c r="CL577" s="12"/>
      <c r="CM577" s="12"/>
      <c r="CN577" s="12"/>
      <c r="CO577" s="12"/>
      <c r="CP577" s="12"/>
      <c r="CQ577" s="12"/>
      <c r="CR577" s="12"/>
      <c r="CS577" s="12"/>
      <c r="CT577" s="12"/>
      <c r="CU577" s="12"/>
      <c r="CV577" s="12"/>
      <c r="CW577" s="12"/>
      <c r="CX577" s="12"/>
      <c r="CY577" s="12"/>
      <c r="CZ577" s="12"/>
      <c r="DA577" s="12"/>
      <c r="DB577" s="12"/>
      <c r="DC577" s="12"/>
      <c r="DD577" s="12"/>
      <c r="DH577" s="12"/>
      <c r="DI577" s="12"/>
    </row>
    <row r="578" spans="1:113" x14ac:dyDescent="0.25">
      <c r="A578" s="12" t="s">
        <v>66</v>
      </c>
      <c r="B578" s="12" t="s">
        <v>65</v>
      </c>
      <c r="C578" s="12" t="s">
        <v>65</v>
      </c>
      <c r="D578" s="12" t="s">
        <v>65</v>
      </c>
      <c r="E578" s="12" t="s">
        <v>65</v>
      </c>
      <c r="F578" s="12" t="s">
        <v>65</v>
      </c>
      <c r="G578" s="12" t="s">
        <v>113</v>
      </c>
      <c r="H578" s="12" t="s">
        <v>157</v>
      </c>
      <c r="I578" s="12" t="s">
        <v>125</v>
      </c>
      <c r="J578" s="31">
        <v>42640</v>
      </c>
      <c r="K578" s="12">
        <v>17</v>
      </c>
      <c r="L578" s="12">
        <v>19</v>
      </c>
      <c r="M578" s="12">
        <v>56</v>
      </c>
      <c r="N578" s="12">
        <v>56</v>
      </c>
      <c r="O578" s="12">
        <v>61</v>
      </c>
      <c r="P578" s="12">
        <v>61</v>
      </c>
      <c r="Q578" s="12">
        <v>1</v>
      </c>
      <c r="R578" s="12">
        <v>0</v>
      </c>
      <c r="S578" s="12">
        <v>1</v>
      </c>
      <c r="T578" s="12">
        <v>0</v>
      </c>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v>69.625</v>
      </c>
      <c r="AU578" s="12">
        <v>67.955359999999999</v>
      </c>
      <c r="AV578" s="12">
        <v>66.446430000000007</v>
      </c>
      <c r="AW578" s="12">
        <v>65.696430000000007</v>
      </c>
      <c r="AX578" s="12">
        <v>64.348209999999995</v>
      </c>
      <c r="AY578" s="12">
        <v>64.008930000000007</v>
      </c>
      <c r="AZ578" s="12">
        <v>62.946429999999999</v>
      </c>
      <c r="BA578" s="12">
        <v>64.214290000000005</v>
      </c>
      <c r="BB578" s="12">
        <v>70.160709999999995</v>
      </c>
      <c r="BC578" s="12">
        <v>75.098209999999995</v>
      </c>
      <c r="BD578" s="12">
        <v>80.982140000000001</v>
      </c>
      <c r="BE578" s="12">
        <v>84.946430000000007</v>
      </c>
      <c r="BF578" s="12">
        <v>86.901790000000005</v>
      </c>
      <c r="BG578" s="12">
        <v>89.571430000000007</v>
      </c>
      <c r="BH578" s="12">
        <v>90.571430000000007</v>
      </c>
      <c r="BI578" s="12">
        <v>90.107140000000001</v>
      </c>
      <c r="BJ578" s="12">
        <v>88.767859999999999</v>
      </c>
      <c r="BK578" s="12">
        <v>85.946430000000007</v>
      </c>
      <c r="BL578" s="12">
        <v>81.321430000000007</v>
      </c>
      <c r="BM578" s="12">
        <v>75.875</v>
      </c>
      <c r="BN578" s="12">
        <v>72.767859999999999</v>
      </c>
      <c r="BO578" s="12">
        <v>71</v>
      </c>
      <c r="BP578" s="12">
        <v>69.580359999999999</v>
      </c>
      <c r="BQ578" s="12">
        <v>67.767859999999999</v>
      </c>
      <c r="BR578" s="12"/>
      <c r="BS578" s="12"/>
      <c r="BT578" s="12"/>
      <c r="BU578" s="12"/>
      <c r="BV578" s="12"/>
      <c r="BW578" s="12"/>
      <c r="BX578" s="12"/>
      <c r="BY578" s="12"/>
      <c r="BZ578" s="12"/>
      <c r="CA578" s="12"/>
      <c r="CB578" s="12"/>
      <c r="CC578" s="12"/>
      <c r="CD578" s="12"/>
      <c r="CE578" s="12"/>
      <c r="CF578" s="12"/>
      <c r="CG578" s="12"/>
      <c r="CH578" s="12"/>
      <c r="CI578" s="12"/>
      <c r="CJ578" s="12"/>
      <c r="CK578" s="12"/>
      <c r="CL578" s="12"/>
      <c r="CM578" s="12"/>
      <c r="CN578" s="12"/>
      <c r="CO578" s="12"/>
      <c r="CP578" s="12"/>
      <c r="CQ578" s="12"/>
      <c r="CR578" s="12"/>
      <c r="CS578" s="12"/>
      <c r="CT578" s="12"/>
      <c r="CU578" s="12"/>
      <c r="CV578" s="12"/>
      <c r="CW578" s="12"/>
      <c r="CX578" s="12"/>
      <c r="CY578" s="12"/>
      <c r="CZ578" s="12"/>
      <c r="DA578" s="12"/>
      <c r="DB578" s="12"/>
      <c r="DC578" s="12"/>
      <c r="DD578" s="12"/>
      <c r="DH578" s="12"/>
      <c r="DI578" s="12"/>
    </row>
    <row r="579" spans="1:113" x14ac:dyDescent="0.25">
      <c r="A579" s="12" t="s">
        <v>66</v>
      </c>
      <c r="B579" s="12" t="s">
        <v>65</v>
      </c>
      <c r="C579" s="12" t="s">
        <v>65</v>
      </c>
      <c r="D579" s="12" t="s">
        <v>65</v>
      </c>
      <c r="E579" s="12" t="s">
        <v>65</v>
      </c>
      <c r="F579" s="12" t="s">
        <v>65</v>
      </c>
      <c r="G579" s="12" t="s">
        <v>113</v>
      </c>
      <c r="H579" s="12" t="s">
        <v>157</v>
      </c>
      <c r="I579" s="12" t="s">
        <v>125</v>
      </c>
      <c r="K579" s="12">
        <v>16</v>
      </c>
      <c r="L579" s="12">
        <v>19</v>
      </c>
      <c r="M579" s="12">
        <v>92</v>
      </c>
      <c r="N579" s="12">
        <v>92</v>
      </c>
      <c r="O579" s="12">
        <v>94</v>
      </c>
      <c r="P579" s="12">
        <v>94</v>
      </c>
      <c r="Q579" s="12">
        <v>1</v>
      </c>
      <c r="R579" s="12">
        <v>0</v>
      </c>
      <c r="S579" s="12">
        <v>1</v>
      </c>
      <c r="T579" s="12">
        <v>0</v>
      </c>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v>67.460719999999995</v>
      </c>
      <c r="AU579" s="12">
        <v>66.201809999999995</v>
      </c>
      <c r="AV579" s="12">
        <v>65.112830000000002</v>
      </c>
      <c r="AW579" s="12">
        <v>64.102360000000004</v>
      </c>
      <c r="AX579" s="12">
        <v>63.162140000000001</v>
      </c>
      <c r="AY579" s="12">
        <v>62.414909999999999</v>
      </c>
      <c r="AZ579" s="12">
        <v>62.59158</v>
      </c>
      <c r="BA579" s="12">
        <v>64.97533</v>
      </c>
      <c r="BB579" s="12">
        <v>68.455510000000004</v>
      </c>
      <c r="BC579" s="12">
        <v>72.286100000000005</v>
      </c>
      <c r="BD579" s="12">
        <v>76.337670000000003</v>
      </c>
      <c r="BE579" s="12">
        <v>80.357900000000001</v>
      </c>
      <c r="BF579" s="12">
        <v>83.630979999999994</v>
      </c>
      <c r="BG579" s="12">
        <v>86.222210000000004</v>
      </c>
      <c r="BH579" s="12">
        <v>87.677800000000005</v>
      </c>
      <c r="BI579" s="12">
        <v>88.431880000000007</v>
      </c>
      <c r="BJ579" s="12">
        <v>88.234480000000005</v>
      </c>
      <c r="BK579" s="12">
        <v>86.894469999999998</v>
      </c>
      <c r="BL579" s="12">
        <v>84.475170000000006</v>
      </c>
      <c r="BM579" s="12">
        <v>80.60172</v>
      </c>
      <c r="BN579" s="12">
        <v>76.264880000000005</v>
      </c>
      <c r="BO579" s="12">
        <v>73.240799999999993</v>
      </c>
      <c r="BP579" s="12">
        <v>71.032529999999994</v>
      </c>
      <c r="BQ579" s="12">
        <v>69.361149999999995</v>
      </c>
      <c r="BR579" s="12"/>
      <c r="BS579" s="12"/>
      <c r="BT579" s="12"/>
      <c r="BU579" s="12"/>
      <c r="BV579" s="12"/>
      <c r="BW579" s="12"/>
      <c r="BX579" s="12"/>
      <c r="BY579" s="12"/>
      <c r="BZ579" s="12"/>
      <c r="CA579" s="12"/>
      <c r="CB579" s="12"/>
      <c r="CC579" s="12"/>
      <c r="CD579" s="12"/>
      <c r="CE579" s="12"/>
      <c r="CF579" s="12"/>
      <c r="CG579" s="12"/>
      <c r="CH579" s="12"/>
      <c r="CI579" s="12"/>
      <c r="CJ579" s="12"/>
      <c r="CK579" s="12"/>
      <c r="CL579" s="12"/>
      <c r="CM579" s="12"/>
      <c r="CN579" s="12"/>
      <c r="CO579" s="12"/>
      <c r="CP579" s="12"/>
      <c r="CQ579" s="12"/>
      <c r="CR579" s="12"/>
      <c r="CS579" s="12"/>
      <c r="CT579" s="12"/>
      <c r="CU579" s="12"/>
      <c r="CV579" s="12"/>
      <c r="CW579" s="12"/>
      <c r="CX579" s="12"/>
      <c r="CY579" s="12"/>
      <c r="CZ579" s="12"/>
      <c r="DA579" s="12"/>
      <c r="DB579" s="12"/>
      <c r="DC579" s="12"/>
      <c r="DD579" s="12"/>
      <c r="DH579" s="12"/>
      <c r="DI579" s="12"/>
    </row>
    <row r="580" spans="1:113" x14ac:dyDescent="0.25">
      <c r="A580" s="12" t="s">
        <v>66</v>
      </c>
      <c r="B580" s="12" t="s">
        <v>65</v>
      </c>
      <c r="C580" s="12" t="s">
        <v>65</v>
      </c>
      <c r="D580" s="12" t="s">
        <v>65</v>
      </c>
      <c r="E580" s="12" t="s">
        <v>65</v>
      </c>
      <c r="F580" s="12" t="s">
        <v>65</v>
      </c>
      <c r="G580" s="12" t="s">
        <v>113</v>
      </c>
      <c r="H580" s="12" t="s">
        <v>157</v>
      </c>
      <c r="I580" s="12" t="s">
        <v>127</v>
      </c>
      <c r="J580" s="31">
        <v>42524</v>
      </c>
      <c r="K580" s="12">
        <v>16</v>
      </c>
      <c r="L580" s="12">
        <v>19</v>
      </c>
      <c r="M580" s="12">
        <v>68</v>
      </c>
      <c r="N580" s="12">
        <v>67</v>
      </c>
      <c r="O580" s="12">
        <v>70</v>
      </c>
      <c r="P580" s="12">
        <v>70</v>
      </c>
      <c r="Q580" s="12">
        <v>1</v>
      </c>
      <c r="R580" s="12">
        <v>0</v>
      </c>
      <c r="S580" s="12">
        <v>0</v>
      </c>
      <c r="T580" s="12">
        <v>1</v>
      </c>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v>67.932839999999999</v>
      </c>
      <c r="AU580" s="12">
        <v>66.462680000000006</v>
      </c>
      <c r="AV580" s="12">
        <v>65.164180000000002</v>
      </c>
      <c r="AW580" s="12">
        <v>63.85821</v>
      </c>
      <c r="AX580" s="12">
        <v>63.15672</v>
      </c>
      <c r="AY580" s="12">
        <v>62.037309999999998</v>
      </c>
      <c r="AZ580" s="12">
        <v>62.813429999999997</v>
      </c>
      <c r="BA580" s="12">
        <v>67.261189999999999</v>
      </c>
      <c r="BB580" s="12">
        <v>72.425380000000004</v>
      </c>
      <c r="BC580" s="12">
        <v>77.768649999999994</v>
      </c>
      <c r="BD580" s="12">
        <v>82.656720000000007</v>
      </c>
      <c r="BE580" s="12">
        <v>86.910449999999997</v>
      </c>
      <c r="BF580" s="12">
        <v>90.305970000000002</v>
      </c>
      <c r="BG580" s="12">
        <v>93.313429999999997</v>
      </c>
      <c r="BH580" s="12">
        <v>94.977620000000002</v>
      </c>
      <c r="BI580" s="12">
        <v>96.126869999999997</v>
      </c>
      <c r="BJ580" s="12">
        <v>96.395520000000005</v>
      </c>
      <c r="BK580" s="12">
        <v>95.447760000000002</v>
      </c>
      <c r="BL580" s="12">
        <v>93.14179</v>
      </c>
      <c r="BM580" s="12">
        <v>88.492540000000005</v>
      </c>
      <c r="BN580" s="12">
        <v>82.798509999999993</v>
      </c>
      <c r="BO580" s="12">
        <v>78.873130000000003</v>
      </c>
      <c r="BP580" s="12">
        <v>75.619399999999999</v>
      </c>
      <c r="BQ580" s="12">
        <v>73.261189999999999</v>
      </c>
      <c r="BR580" s="12"/>
      <c r="BS580" s="12"/>
      <c r="BT580" s="12"/>
      <c r="BU580" s="12"/>
      <c r="BV580" s="12"/>
      <c r="BW580" s="12"/>
      <c r="BX580" s="12"/>
      <c r="BY580" s="12"/>
      <c r="BZ580" s="12"/>
      <c r="CA580" s="12"/>
      <c r="CB580" s="12"/>
      <c r="CC580" s="12"/>
      <c r="CD580" s="12"/>
      <c r="CE580" s="12"/>
      <c r="CF580" s="12"/>
      <c r="CG580" s="12"/>
      <c r="CH580" s="12"/>
      <c r="CI580" s="12"/>
      <c r="CJ580" s="12"/>
      <c r="CK580" s="12"/>
      <c r="CL580" s="12"/>
      <c r="CM580" s="12"/>
      <c r="CN580" s="12"/>
      <c r="CO580" s="12"/>
      <c r="CP580" s="12"/>
      <c r="CQ580" s="12"/>
      <c r="CR580" s="12"/>
      <c r="CS580" s="12"/>
      <c r="CT580" s="12"/>
      <c r="CU580" s="12"/>
      <c r="CV580" s="12"/>
      <c r="CW580" s="12"/>
      <c r="CX580" s="12"/>
      <c r="CY580" s="12"/>
      <c r="CZ580" s="12"/>
      <c r="DA580" s="12"/>
      <c r="DB580" s="12"/>
      <c r="DC580" s="12"/>
      <c r="DD580" s="12"/>
      <c r="DH580" s="12"/>
      <c r="DI580" s="12"/>
    </row>
    <row r="581" spans="1:113" x14ac:dyDescent="0.25">
      <c r="A581" s="12" t="s">
        <v>66</v>
      </c>
      <c r="B581" s="12" t="s">
        <v>65</v>
      </c>
      <c r="C581" s="12" t="s">
        <v>65</v>
      </c>
      <c r="D581" s="12" t="s">
        <v>65</v>
      </c>
      <c r="E581" s="12" t="s">
        <v>65</v>
      </c>
      <c r="F581" s="12" t="s">
        <v>65</v>
      </c>
      <c r="G581" s="12" t="s">
        <v>113</v>
      </c>
      <c r="H581" s="12" t="s">
        <v>157</v>
      </c>
      <c r="I581" s="12" t="s">
        <v>127</v>
      </c>
      <c r="J581" s="31">
        <v>42541</v>
      </c>
      <c r="K581" s="12">
        <v>16</v>
      </c>
      <c r="L581" s="12">
        <v>19</v>
      </c>
      <c r="M581" s="12">
        <v>68</v>
      </c>
      <c r="N581" s="12">
        <v>67</v>
      </c>
      <c r="O581" s="12">
        <v>70</v>
      </c>
      <c r="P581" s="12">
        <v>70</v>
      </c>
      <c r="Q581" s="12">
        <v>1</v>
      </c>
      <c r="R581" s="12">
        <v>0</v>
      </c>
      <c r="S581" s="12">
        <v>0</v>
      </c>
      <c r="T581" s="12">
        <v>1</v>
      </c>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v>66.402979999999999</v>
      </c>
      <c r="AU581" s="12">
        <v>64.611940000000004</v>
      </c>
      <c r="AV581" s="12">
        <v>63.238810000000001</v>
      </c>
      <c r="AW581" s="12">
        <v>62.238810000000001</v>
      </c>
      <c r="AX581" s="12">
        <v>61.104480000000002</v>
      </c>
      <c r="AY581" s="12">
        <v>59.970149999999997</v>
      </c>
      <c r="AZ581" s="12">
        <v>60.567169999999997</v>
      </c>
      <c r="BA581" s="12">
        <v>64.402979999999999</v>
      </c>
      <c r="BB581" s="12">
        <v>68.492540000000005</v>
      </c>
      <c r="BC581" s="12">
        <v>72.835819999999998</v>
      </c>
      <c r="BD581" s="12">
        <v>77.059700000000007</v>
      </c>
      <c r="BE581" s="12">
        <v>80.462680000000006</v>
      </c>
      <c r="BF581" s="12">
        <v>83.455219999999997</v>
      </c>
      <c r="BG581" s="12">
        <v>86.014920000000004</v>
      </c>
      <c r="BH581" s="12">
        <v>87.365669999999994</v>
      </c>
      <c r="BI581" s="12">
        <v>87.753730000000004</v>
      </c>
      <c r="BJ581" s="12">
        <v>87.388059999999996</v>
      </c>
      <c r="BK581" s="12">
        <v>86.201490000000007</v>
      </c>
      <c r="BL581" s="12">
        <v>83.738810000000001</v>
      </c>
      <c r="BM581" s="12">
        <v>79.843279999999993</v>
      </c>
      <c r="BN581" s="12">
        <v>76.074619999999996</v>
      </c>
      <c r="BO581" s="12">
        <v>73.14179</v>
      </c>
      <c r="BP581" s="12">
        <v>70.791049999999998</v>
      </c>
      <c r="BQ581" s="12">
        <v>68.753730000000004</v>
      </c>
      <c r="BR581" s="12"/>
      <c r="BS581" s="12"/>
      <c r="BT581" s="12"/>
      <c r="BU581" s="12"/>
      <c r="BV581" s="12"/>
      <c r="BW581" s="12"/>
      <c r="BX581" s="12"/>
      <c r="BY581" s="12"/>
      <c r="BZ581" s="12"/>
      <c r="CA581" s="12"/>
      <c r="CB581" s="12"/>
      <c r="CC581" s="12"/>
      <c r="CD581" s="12"/>
      <c r="CE581" s="12"/>
      <c r="CF581" s="12"/>
      <c r="CG581" s="12"/>
      <c r="CH581" s="12"/>
      <c r="CI581" s="12"/>
      <c r="CJ581" s="12"/>
      <c r="CK581" s="12"/>
      <c r="CL581" s="12"/>
      <c r="CM581" s="12"/>
      <c r="CN581" s="12"/>
      <c r="CO581" s="12"/>
      <c r="CP581" s="12"/>
      <c r="CQ581" s="12"/>
      <c r="CR581" s="12"/>
      <c r="CS581" s="12"/>
      <c r="CT581" s="12"/>
      <c r="CU581" s="12"/>
      <c r="CV581" s="12"/>
      <c r="CW581" s="12"/>
      <c r="CX581" s="12"/>
      <c r="CY581" s="12"/>
      <c r="CZ581" s="12"/>
      <c r="DA581" s="12"/>
      <c r="DB581" s="12"/>
      <c r="DC581" s="12"/>
      <c r="DD581" s="12"/>
      <c r="DH581" s="12"/>
      <c r="DI581" s="12"/>
    </row>
    <row r="582" spans="1:113" x14ac:dyDescent="0.25">
      <c r="A582" s="12" t="s">
        <v>66</v>
      </c>
      <c r="B582" s="12" t="s">
        <v>65</v>
      </c>
      <c r="C582" s="12" t="s">
        <v>65</v>
      </c>
      <c r="D582" s="12" t="s">
        <v>65</v>
      </c>
      <c r="E582" s="12" t="s">
        <v>65</v>
      </c>
      <c r="F582" s="12" t="s">
        <v>65</v>
      </c>
      <c r="G582" s="12" t="s">
        <v>113</v>
      </c>
      <c r="H582" s="12" t="s">
        <v>157</v>
      </c>
      <c r="I582" s="12" t="s">
        <v>127</v>
      </c>
      <c r="J582" s="31">
        <v>42542</v>
      </c>
      <c r="K582" s="12">
        <v>18</v>
      </c>
      <c r="L582" s="12">
        <v>19</v>
      </c>
      <c r="M582" s="12">
        <v>68</v>
      </c>
      <c r="N582" s="12">
        <v>67</v>
      </c>
      <c r="O582" s="12">
        <v>70</v>
      </c>
      <c r="P582" s="12">
        <v>70</v>
      </c>
      <c r="Q582" s="12">
        <v>1</v>
      </c>
      <c r="R582" s="12">
        <v>0</v>
      </c>
      <c r="S582" s="12">
        <v>0</v>
      </c>
      <c r="T582" s="12">
        <v>1</v>
      </c>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v>67.567160000000001</v>
      </c>
      <c r="AU582" s="12">
        <v>66.417910000000006</v>
      </c>
      <c r="AV582" s="12">
        <v>65.097020000000001</v>
      </c>
      <c r="AW582" s="12">
        <v>63.597020000000001</v>
      </c>
      <c r="AX582" s="12">
        <v>62.589550000000003</v>
      </c>
      <c r="AY582" s="12">
        <v>61.589550000000003</v>
      </c>
      <c r="AZ582" s="12">
        <v>62.65672</v>
      </c>
      <c r="BA582" s="12">
        <v>66.582089999999994</v>
      </c>
      <c r="BB582" s="12">
        <v>70.425380000000004</v>
      </c>
      <c r="BC582" s="12">
        <v>74.783580000000001</v>
      </c>
      <c r="BD582" s="12">
        <v>79.388059999999996</v>
      </c>
      <c r="BE582" s="12">
        <v>83.335819999999998</v>
      </c>
      <c r="BF582" s="12">
        <v>87.037319999999994</v>
      </c>
      <c r="BG582" s="12">
        <v>89.365669999999994</v>
      </c>
      <c r="BH582" s="12">
        <v>91.253730000000004</v>
      </c>
      <c r="BI582" s="12">
        <v>91.634330000000006</v>
      </c>
      <c r="BJ582" s="12">
        <v>90.694029999999998</v>
      </c>
      <c r="BK582" s="12">
        <v>89.238810000000001</v>
      </c>
      <c r="BL582" s="12">
        <v>86.305970000000002</v>
      </c>
      <c r="BM582" s="12">
        <v>82.111940000000004</v>
      </c>
      <c r="BN582" s="12">
        <v>77.037319999999994</v>
      </c>
      <c r="BO582" s="12">
        <v>72.985079999999996</v>
      </c>
      <c r="BP582" s="12">
        <v>70.291049999999998</v>
      </c>
      <c r="BQ582" s="12">
        <v>67.708950000000002</v>
      </c>
      <c r="BR582" s="12"/>
      <c r="BS582" s="12"/>
      <c r="BT582" s="12"/>
      <c r="BU582" s="12"/>
      <c r="BV582" s="12"/>
      <c r="BW582" s="12"/>
      <c r="BX582" s="12"/>
      <c r="BY582" s="12"/>
      <c r="BZ582" s="12"/>
      <c r="CA582" s="12"/>
      <c r="CB582" s="12"/>
      <c r="CC582" s="12"/>
      <c r="CD582" s="12"/>
      <c r="CE582" s="12"/>
      <c r="CF582" s="12"/>
      <c r="CG582" s="12"/>
      <c r="CH582" s="12"/>
      <c r="CI582" s="12"/>
      <c r="CJ582" s="12"/>
      <c r="CK582" s="12"/>
      <c r="CL582" s="12"/>
      <c r="CM582" s="12"/>
      <c r="CN582" s="12"/>
      <c r="CO582" s="12"/>
      <c r="CP582" s="12"/>
      <c r="CQ582" s="12"/>
      <c r="CR582" s="12"/>
      <c r="CS582" s="12"/>
      <c r="CT582" s="12"/>
      <c r="CU582" s="12"/>
      <c r="CV582" s="12"/>
      <c r="CW582" s="12"/>
      <c r="CX582" s="12"/>
      <c r="CY582" s="12"/>
      <c r="CZ582" s="12"/>
      <c r="DA582" s="12"/>
      <c r="DB582" s="12"/>
      <c r="DC582" s="12"/>
      <c r="DD582" s="12"/>
      <c r="DH582" s="12"/>
      <c r="DI582" s="12"/>
    </row>
    <row r="583" spans="1:113" x14ac:dyDescent="0.25">
      <c r="A583" s="12" t="s">
        <v>66</v>
      </c>
      <c r="B583" s="12" t="s">
        <v>65</v>
      </c>
      <c r="C583" s="12" t="s">
        <v>65</v>
      </c>
      <c r="D583" s="12" t="s">
        <v>65</v>
      </c>
      <c r="E583" s="12" t="s">
        <v>65</v>
      </c>
      <c r="F583" s="12" t="s">
        <v>65</v>
      </c>
      <c r="G583" s="12" t="s">
        <v>113</v>
      </c>
      <c r="H583" s="12" t="s">
        <v>157</v>
      </c>
      <c r="I583" s="12" t="s">
        <v>127</v>
      </c>
      <c r="J583" s="31">
        <v>42543</v>
      </c>
      <c r="K583" s="12">
        <v>18</v>
      </c>
      <c r="L583" s="12">
        <v>19</v>
      </c>
      <c r="M583" s="12">
        <v>68</v>
      </c>
      <c r="N583" s="12">
        <v>67</v>
      </c>
      <c r="O583" s="12">
        <v>70</v>
      </c>
      <c r="P583" s="12">
        <v>70</v>
      </c>
      <c r="Q583" s="12">
        <v>1</v>
      </c>
      <c r="R583" s="12">
        <v>0</v>
      </c>
      <c r="S583" s="12">
        <v>0</v>
      </c>
      <c r="T583" s="12">
        <v>1</v>
      </c>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v>66.298509999999993</v>
      </c>
      <c r="AU583" s="12">
        <v>64.783580000000001</v>
      </c>
      <c r="AV583" s="12">
        <v>63.85821</v>
      </c>
      <c r="AW583" s="12">
        <v>62.746270000000003</v>
      </c>
      <c r="AX583" s="12">
        <v>61.723880000000001</v>
      </c>
      <c r="AY583" s="12">
        <v>60.574629999999999</v>
      </c>
      <c r="AZ583" s="12">
        <v>61.059699999999999</v>
      </c>
      <c r="BA583" s="12">
        <v>63.649250000000002</v>
      </c>
      <c r="BB583" s="12">
        <v>67.037319999999994</v>
      </c>
      <c r="BC583" s="12">
        <v>70.522379999999998</v>
      </c>
      <c r="BD583" s="12">
        <v>73.35821</v>
      </c>
      <c r="BE583" s="12">
        <v>75.686570000000003</v>
      </c>
      <c r="BF583" s="12">
        <v>78.082089999999994</v>
      </c>
      <c r="BG583" s="12">
        <v>79.977620000000002</v>
      </c>
      <c r="BH583" s="12">
        <v>81.208950000000002</v>
      </c>
      <c r="BI583" s="12">
        <v>81.679109999999994</v>
      </c>
      <c r="BJ583" s="12">
        <v>81.373130000000003</v>
      </c>
      <c r="BK583" s="12">
        <v>80.417910000000006</v>
      </c>
      <c r="BL583" s="12">
        <v>78.134330000000006</v>
      </c>
      <c r="BM583" s="12">
        <v>74.85821</v>
      </c>
      <c r="BN583" s="12">
        <v>70.694029999999998</v>
      </c>
      <c r="BO583" s="12">
        <v>67.970150000000004</v>
      </c>
      <c r="BP583" s="12">
        <v>66.059700000000007</v>
      </c>
      <c r="BQ583" s="12">
        <v>64.335819999999998</v>
      </c>
      <c r="BR583" s="12"/>
      <c r="BS583" s="12"/>
      <c r="BT583" s="12"/>
      <c r="BU583" s="12"/>
      <c r="BV583" s="12"/>
      <c r="BW583" s="12"/>
      <c r="BX583" s="12"/>
      <c r="BY583" s="12"/>
      <c r="BZ583" s="12"/>
      <c r="CA583" s="12"/>
      <c r="CB583" s="12"/>
      <c r="CC583" s="12"/>
      <c r="CD583" s="12"/>
      <c r="CE583" s="12"/>
      <c r="CF583" s="12"/>
      <c r="CG583" s="12"/>
      <c r="CH583" s="12"/>
      <c r="CI583" s="12"/>
      <c r="CJ583" s="12"/>
      <c r="CK583" s="12"/>
      <c r="CL583" s="12"/>
      <c r="CM583" s="12"/>
      <c r="CN583" s="12"/>
      <c r="CO583" s="12"/>
      <c r="CP583" s="12"/>
      <c r="CQ583" s="12"/>
      <c r="CR583" s="12"/>
      <c r="CS583" s="12"/>
      <c r="CT583" s="12"/>
      <c r="CU583" s="12"/>
      <c r="CV583" s="12"/>
      <c r="CW583" s="12"/>
      <c r="CX583" s="12"/>
      <c r="CY583" s="12"/>
      <c r="CZ583" s="12"/>
      <c r="DA583" s="12"/>
      <c r="DB583" s="12"/>
      <c r="DC583" s="12"/>
      <c r="DD583" s="12"/>
      <c r="DH583" s="12"/>
      <c r="DI583" s="12"/>
    </row>
    <row r="584" spans="1:113" x14ac:dyDescent="0.25">
      <c r="A584" s="12" t="s">
        <v>66</v>
      </c>
      <c r="B584" s="12" t="s">
        <v>65</v>
      </c>
      <c r="C584" s="12" t="s">
        <v>65</v>
      </c>
      <c r="D584" s="12" t="s">
        <v>65</v>
      </c>
      <c r="E584" s="12" t="s">
        <v>65</v>
      </c>
      <c r="F584" s="12" t="s">
        <v>65</v>
      </c>
      <c r="G584" s="12" t="s">
        <v>113</v>
      </c>
      <c r="H584" s="12" t="s">
        <v>157</v>
      </c>
      <c r="I584" s="12" t="s">
        <v>127</v>
      </c>
      <c r="J584" s="31">
        <v>42548</v>
      </c>
      <c r="K584" s="12">
        <v>15</v>
      </c>
      <c r="L584" s="12">
        <v>19</v>
      </c>
      <c r="M584" s="12">
        <v>68</v>
      </c>
      <c r="N584" s="12">
        <v>67</v>
      </c>
      <c r="O584" s="12">
        <v>70</v>
      </c>
      <c r="P584" s="12">
        <v>70</v>
      </c>
      <c r="Q584" s="12">
        <v>1</v>
      </c>
      <c r="R584" s="12">
        <v>0</v>
      </c>
      <c r="S584" s="12">
        <v>0</v>
      </c>
      <c r="T584" s="12">
        <v>1</v>
      </c>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v>69.656720000000007</v>
      </c>
      <c r="AU584" s="12">
        <v>67.940299999999993</v>
      </c>
      <c r="AV584" s="12">
        <v>66.485079999999996</v>
      </c>
      <c r="AW584" s="12">
        <v>65.283580000000001</v>
      </c>
      <c r="AX584" s="12">
        <v>64.007459999999995</v>
      </c>
      <c r="AY584" s="12">
        <v>62.992539999999998</v>
      </c>
      <c r="AZ584" s="12">
        <v>63.477609999999999</v>
      </c>
      <c r="BA584" s="12">
        <v>66.813429999999997</v>
      </c>
      <c r="BB584" s="12">
        <v>70.701490000000007</v>
      </c>
      <c r="BC584" s="12">
        <v>74.940299999999993</v>
      </c>
      <c r="BD584" s="12">
        <v>79.365669999999994</v>
      </c>
      <c r="BE584" s="12">
        <v>83.671639999999996</v>
      </c>
      <c r="BF584" s="12">
        <v>87.537319999999994</v>
      </c>
      <c r="BG584" s="12">
        <v>90.649249999999995</v>
      </c>
      <c r="BH584" s="12">
        <v>92.425380000000004</v>
      </c>
      <c r="BI584" s="12">
        <v>93.208950000000002</v>
      </c>
      <c r="BJ584" s="12">
        <v>92.559700000000007</v>
      </c>
      <c r="BK584" s="12">
        <v>91.402979999999999</v>
      </c>
      <c r="BL584" s="12">
        <v>89.455219999999997</v>
      </c>
      <c r="BM584" s="12">
        <v>85.835819999999998</v>
      </c>
      <c r="BN584" s="12">
        <v>80.925380000000004</v>
      </c>
      <c r="BO584" s="12">
        <v>77.656720000000007</v>
      </c>
      <c r="BP584" s="12">
        <v>75.820890000000006</v>
      </c>
      <c r="BQ584" s="12">
        <v>73.828360000000004</v>
      </c>
      <c r="BR584" s="12"/>
      <c r="BS584" s="12"/>
      <c r="BT584" s="12"/>
      <c r="BU584" s="12"/>
      <c r="BV584" s="12"/>
      <c r="BW584" s="12"/>
      <c r="BX584" s="12"/>
      <c r="BY584" s="12"/>
      <c r="BZ584" s="12"/>
      <c r="CA584" s="12"/>
      <c r="CB584" s="12"/>
      <c r="CC584" s="12"/>
      <c r="CD584" s="12"/>
      <c r="CE584" s="12"/>
      <c r="CF584" s="12"/>
      <c r="CG584" s="12"/>
      <c r="CH584" s="12"/>
      <c r="CI584" s="12"/>
      <c r="CJ584" s="12"/>
      <c r="CK584" s="12"/>
      <c r="CL584" s="12"/>
      <c r="CM584" s="12"/>
      <c r="CN584" s="12"/>
      <c r="CO584" s="12"/>
      <c r="CP584" s="12"/>
      <c r="CQ584" s="12"/>
      <c r="CR584" s="12"/>
      <c r="CS584" s="12"/>
      <c r="CT584" s="12"/>
      <c r="CU584" s="12"/>
      <c r="CV584" s="12"/>
      <c r="CW584" s="12"/>
      <c r="CX584" s="12"/>
      <c r="CY584" s="12"/>
      <c r="CZ584" s="12"/>
      <c r="DA584" s="12"/>
      <c r="DB584" s="12"/>
      <c r="DC584" s="12"/>
      <c r="DD584" s="12"/>
      <c r="DH584" s="12"/>
      <c r="DI584" s="12"/>
    </row>
    <row r="585" spans="1:113" x14ac:dyDescent="0.25">
      <c r="A585" s="12" t="s">
        <v>66</v>
      </c>
      <c r="B585" s="12" t="s">
        <v>65</v>
      </c>
      <c r="C585" s="12" t="s">
        <v>65</v>
      </c>
      <c r="D585" s="12" t="s">
        <v>65</v>
      </c>
      <c r="E585" s="12" t="s">
        <v>65</v>
      </c>
      <c r="F585" s="12" t="s">
        <v>65</v>
      </c>
      <c r="G585" s="12" t="s">
        <v>113</v>
      </c>
      <c r="H585" s="12" t="s">
        <v>157</v>
      </c>
      <c r="I585" s="12" t="s">
        <v>127</v>
      </c>
      <c r="J585" s="31">
        <v>42549</v>
      </c>
      <c r="K585" s="12">
        <v>14</v>
      </c>
      <c r="L585" s="12">
        <v>19</v>
      </c>
      <c r="M585" s="12">
        <v>64</v>
      </c>
      <c r="N585" s="12">
        <v>63</v>
      </c>
      <c r="O585" s="12">
        <v>70</v>
      </c>
      <c r="P585" s="12">
        <v>70</v>
      </c>
      <c r="Q585" s="12">
        <v>1</v>
      </c>
      <c r="R585" s="12">
        <v>0</v>
      </c>
      <c r="S585" s="12">
        <v>0</v>
      </c>
      <c r="T585" s="12">
        <v>1</v>
      </c>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v>72.119050000000001</v>
      </c>
      <c r="AU585" s="12">
        <v>70.515879999999996</v>
      </c>
      <c r="AV585" s="12">
        <v>69.436509999999998</v>
      </c>
      <c r="AW585" s="12">
        <v>67.674610000000001</v>
      </c>
      <c r="AX585" s="12">
        <v>66.238100000000003</v>
      </c>
      <c r="AY585" s="12">
        <v>65.063490000000002</v>
      </c>
      <c r="AZ585" s="12">
        <v>65.103170000000006</v>
      </c>
      <c r="BA585" s="12">
        <v>67.547619999999995</v>
      </c>
      <c r="BB585" s="12">
        <v>71.047619999999995</v>
      </c>
      <c r="BC585" s="12">
        <v>75.087299999999999</v>
      </c>
      <c r="BD585" s="12">
        <v>78.849209999999999</v>
      </c>
      <c r="BE585" s="12">
        <v>81.976190000000003</v>
      </c>
      <c r="BF585" s="12">
        <v>85.396829999999994</v>
      </c>
      <c r="BG585" s="12">
        <v>88.007930000000002</v>
      </c>
      <c r="BH585" s="12">
        <v>89.682540000000003</v>
      </c>
      <c r="BI585" s="12">
        <v>90.603170000000006</v>
      </c>
      <c r="BJ585" s="12">
        <v>89.928569999999993</v>
      </c>
      <c r="BK585" s="12">
        <v>87.746030000000005</v>
      </c>
      <c r="BL585" s="12">
        <v>85.063490000000002</v>
      </c>
      <c r="BM585" s="12">
        <v>81.460319999999996</v>
      </c>
      <c r="BN585" s="12">
        <v>76.70635</v>
      </c>
      <c r="BO585" s="12">
        <v>73.087299999999999</v>
      </c>
      <c r="BP585" s="12">
        <v>71.166659999999993</v>
      </c>
      <c r="BQ585" s="12">
        <v>69.571430000000007</v>
      </c>
      <c r="BR585" s="12"/>
      <c r="BS585" s="12"/>
      <c r="BT585" s="12"/>
      <c r="BU585" s="12"/>
      <c r="BV585" s="12"/>
      <c r="BW585" s="12"/>
      <c r="BX585" s="12"/>
      <c r="BY585" s="12"/>
      <c r="BZ585" s="12"/>
      <c r="CA585" s="12"/>
      <c r="CB585" s="12"/>
      <c r="CC585" s="12"/>
      <c r="CD585" s="12"/>
      <c r="CE585" s="12"/>
      <c r="CF585" s="12"/>
      <c r="CG585" s="12"/>
      <c r="CH585" s="12"/>
      <c r="CI585" s="12"/>
      <c r="CJ585" s="12"/>
      <c r="CK585" s="12"/>
      <c r="CL585" s="12"/>
      <c r="CM585" s="12"/>
      <c r="CN585" s="12"/>
      <c r="CO585" s="12"/>
      <c r="CP585" s="12"/>
      <c r="CQ585" s="12"/>
      <c r="CR585" s="12"/>
      <c r="CS585" s="12"/>
      <c r="CT585" s="12"/>
      <c r="CU585" s="12"/>
      <c r="CV585" s="12"/>
      <c r="CW585" s="12"/>
      <c r="CX585" s="12"/>
      <c r="CY585" s="12"/>
      <c r="CZ585" s="12"/>
      <c r="DA585" s="12"/>
      <c r="DB585" s="12"/>
      <c r="DC585" s="12"/>
      <c r="DD585" s="12"/>
      <c r="DH585" s="12"/>
      <c r="DI585" s="12"/>
    </row>
    <row r="586" spans="1:113" x14ac:dyDescent="0.25">
      <c r="A586" s="12" t="s">
        <v>66</v>
      </c>
      <c r="B586" s="12" t="s">
        <v>65</v>
      </c>
      <c r="C586" s="12" t="s">
        <v>65</v>
      </c>
      <c r="D586" s="12" t="s">
        <v>65</v>
      </c>
      <c r="E586" s="12" t="s">
        <v>65</v>
      </c>
      <c r="F586" s="12" t="s">
        <v>65</v>
      </c>
      <c r="G586" s="12" t="s">
        <v>113</v>
      </c>
      <c r="H586" s="12" t="s">
        <v>157</v>
      </c>
      <c r="I586" s="12" t="s">
        <v>127</v>
      </c>
      <c r="J586" s="31">
        <v>42551</v>
      </c>
      <c r="K586" s="12">
        <v>17</v>
      </c>
      <c r="L586" s="12">
        <v>19</v>
      </c>
      <c r="M586" s="12">
        <v>22</v>
      </c>
      <c r="N586" s="12">
        <v>22</v>
      </c>
      <c r="O586" s="12">
        <v>23</v>
      </c>
      <c r="P586" s="12">
        <v>23</v>
      </c>
      <c r="Q586" s="12">
        <v>1</v>
      </c>
      <c r="R586" s="12">
        <v>0</v>
      </c>
      <c r="S586" s="12">
        <v>1</v>
      </c>
      <c r="T586" s="12">
        <v>1</v>
      </c>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v>74.659090000000006</v>
      </c>
      <c r="AU586" s="12">
        <v>73.090909999999994</v>
      </c>
      <c r="AV586" s="12">
        <v>71.272729999999996</v>
      </c>
      <c r="AW586" s="12">
        <v>70.090909999999994</v>
      </c>
      <c r="AX586" s="12">
        <v>68.340909999999994</v>
      </c>
      <c r="AY586" s="12">
        <v>67.25</v>
      </c>
      <c r="AZ586" s="12">
        <v>67.340909999999994</v>
      </c>
      <c r="BA586" s="12">
        <v>70.522729999999996</v>
      </c>
      <c r="BB586" s="12">
        <v>75.840909999999994</v>
      </c>
      <c r="BC586" s="12">
        <v>80.727270000000004</v>
      </c>
      <c r="BD586" s="12">
        <v>84.431820000000002</v>
      </c>
      <c r="BE586" s="12">
        <v>88.363640000000004</v>
      </c>
      <c r="BF586" s="12">
        <v>92.613640000000004</v>
      </c>
      <c r="BG586" s="12">
        <v>95.636359999999996</v>
      </c>
      <c r="BH586" s="12">
        <v>97.818179999999998</v>
      </c>
      <c r="BI586" s="12">
        <v>99.295460000000006</v>
      </c>
      <c r="BJ586" s="12">
        <v>99.954539999999994</v>
      </c>
      <c r="BK586" s="12">
        <v>99.431820000000002</v>
      </c>
      <c r="BL586" s="12">
        <v>97.75</v>
      </c>
      <c r="BM586" s="12">
        <v>94.386359999999996</v>
      </c>
      <c r="BN586" s="12">
        <v>89.272729999999996</v>
      </c>
      <c r="BO586" s="12">
        <v>85.295460000000006</v>
      </c>
      <c r="BP586" s="12">
        <v>82.454539999999994</v>
      </c>
      <c r="BQ586" s="12">
        <v>79.75</v>
      </c>
      <c r="BR586" s="12"/>
      <c r="BS586" s="12"/>
      <c r="BT586" s="12"/>
      <c r="BU586" s="12"/>
      <c r="BV586" s="12"/>
      <c r="BW586" s="12"/>
      <c r="BX586" s="12"/>
      <c r="BY586" s="12"/>
      <c r="BZ586" s="12"/>
      <c r="CA586" s="12"/>
      <c r="CB586" s="12"/>
      <c r="CC586" s="12"/>
      <c r="CD586" s="12"/>
      <c r="CE586" s="12"/>
      <c r="CF586" s="12"/>
      <c r="CG586" s="12"/>
      <c r="CH586" s="12"/>
      <c r="CI586" s="12"/>
      <c r="CJ586" s="12"/>
      <c r="CK586" s="12"/>
      <c r="CL586" s="12"/>
      <c r="CM586" s="12"/>
      <c r="CN586" s="12"/>
      <c r="CO586" s="12"/>
      <c r="CP586" s="12"/>
      <c r="CQ586" s="12"/>
      <c r="CR586" s="12"/>
      <c r="CS586" s="12"/>
      <c r="CT586" s="12"/>
      <c r="CU586" s="12"/>
      <c r="CV586" s="12"/>
      <c r="CW586" s="12"/>
      <c r="CX586" s="12"/>
      <c r="CY586" s="12"/>
      <c r="CZ586" s="12"/>
      <c r="DA586" s="12"/>
      <c r="DB586" s="12"/>
      <c r="DC586" s="12"/>
      <c r="DD586" s="12"/>
      <c r="DH586" s="12"/>
      <c r="DI586" s="12"/>
    </row>
    <row r="587" spans="1:113" x14ac:dyDescent="0.25">
      <c r="A587" s="12" t="s">
        <v>66</v>
      </c>
      <c r="B587" s="12" t="s">
        <v>65</v>
      </c>
      <c r="C587" s="12" t="s">
        <v>65</v>
      </c>
      <c r="D587" s="12" t="s">
        <v>65</v>
      </c>
      <c r="E587" s="12" t="s">
        <v>65</v>
      </c>
      <c r="F587" s="12" t="s">
        <v>65</v>
      </c>
      <c r="G587" s="12" t="s">
        <v>113</v>
      </c>
      <c r="H587" s="12" t="s">
        <v>157</v>
      </c>
      <c r="I587" s="12" t="s">
        <v>127</v>
      </c>
      <c r="J587" s="31">
        <v>42564</v>
      </c>
      <c r="K587" s="12">
        <v>17</v>
      </c>
      <c r="L587" s="12">
        <v>19</v>
      </c>
      <c r="M587" s="12">
        <v>67</v>
      </c>
      <c r="N587" s="12">
        <v>66</v>
      </c>
      <c r="O587" s="12">
        <v>68</v>
      </c>
      <c r="P587" s="12">
        <v>68</v>
      </c>
      <c r="Q587" s="12">
        <v>1</v>
      </c>
      <c r="R587" s="12">
        <v>0</v>
      </c>
      <c r="S587" s="12">
        <v>0</v>
      </c>
      <c r="T587" s="12">
        <v>1</v>
      </c>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v>63.886360000000003</v>
      </c>
      <c r="AU587" s="12">
        <v>63.037880000000001</v>
      </c>
      <c r="AV587" s="12">
        <v>62.242420000000003</v>
      </c>
      <c r="AW587" s="12">
        <v>61.393940000000001</v>
      </c>
      <c r="AX587" s="12">
        <v>60.515149999999998</v>
      </c>
      <c r="AY587" s="12">
        <v>59.734850000000002</v>
      </c>
      <c r="AZ587" s="12">
        <v>60.325760000000002</v>
      </c>
      <c r="BA587" s="12">
        <v>63.818179999999998</v>
      </c>
      <c r="BB587" s="12">
        <v>67.886359999999996</v>
      </c>
      <c r="BC587" s="12">
        <v>72.204539999999994</v>
      </c>
      <c r="BD587" s="12">
        <v>76.515150000000006</v>
      </c>
      <c r="BE587" s="12">
        <v>80.575760000000002</v>
      </c>
      <c r="BF587" s="12">
        <v>84.280299999999997</v>
      </c>
      <c r="BG587" s="12">
        <v>87.295460000000006</v>
      </c>
      <c r="BH587" s="12">
        <v>89.348489999999998</v>
      </c>
      <c r="BI587" s="12">
        <v>90.765150000000006</v>
      </c>
      <c r="BJ587" s="12">
        <v>91.159090000000006</v>
      </c>
      <c r="BK587" s="12">
        <v>90.560609999999997</v>
      </c>
      <c r="BL587" s="12">
        <v>88.492419999999996</v>
      </c>
      <c r="BM587" s="12">
        <v>85.219700000000003</v>
      </c>
      <c r="BN587" s="12">
        <v>80.757580000000004</v>
      </c>
      <c r="BO587" s="12">
        <v>76.803030000000007</v>
      </c>
      <c r="BP587" s="12">
        <v>74.007580000000004</v>
      </c>
      <c r="BQ587" s="12">
        <v>72</v>
      </c>
      <c r="BR587" s="12"/>
      <c r="BS587" s="12"/>
      <c r="BT587" s="12"/>
      <c r="BU587" s="12"/>
      <c r="BV587" s="12"/>
      <c r="BW587" s="12"/>
      <c r="BX587" s="12"/>
      <c r="BY587" s="12"/>
      <c r="BZ587" s="12"/>
      <c r="CA587" s="12"/>
      <c r="CB587" s="12"/>
      <c r="CC587" s="12"/>
      <c r="CD587" s="12"/>
      <c r="CE587" s="12"/>
      <c r="CF587" s="12"/>
      <c r="CG587" s="12"/>
      <c r="CH587" s="12"/>
      <c r="CI587" s="12"/>
      <c r="CJ587" s="12"/>
      <c r="CK587" s="12"/>
      <c r="CL587" s="12"/>
      <c r="CM587" s="12"/>
      <c r="CN587" s="12"/>
      <c r="CO587" s="12"/>
      <c r="CP587" s="12"/>
      <c r="CQ587" s="12"/>
      <c r="CR587" s="12"/>
      <c r="CS587" s="12"/>
      <c r="CT587" s="12"/>
      <c r="CU587" s="12"/>
      <c r="CV587" s="12"/>
      <c r="CW587" s="12"/>
      <c r="CX587" s="12"/>
      <c r="CY587" s="12"/>
      <c r="CZ587" s="12"/>
      <c r="DA587" s="12"/>
      <c r="DB587" s="12"/>
      <c r="DC587" s="12"/>
      <c r="DD587" s="12"/>
      <c r="DH587" s="12"/>
      <c r="DI587" s="12"/>
    </row>
    <row r="588" spans="1:113" x14ac:dyDescent="0.25">
      <c r="A588" s="12" t="s">
        <v>66</v>
      </c>
      <c r="B588" s="12" t="s">
        <v>65</v>
      </c>
      <c r="C588" s="12" t="s">
        <v>65</v>
      </c>
      <c r="D588" s="12" t="s">
        <v>65</v>
      </c>
      <c r="E588" s="12" t="s">
        <v>65</v>
      </c>
      <c r="F588" s="12" t="s">
        <v>65</v>
      </c>
      <c r="G588" s="12" t="s">
        <v>113</v>
      </c>
      <c r="H588" s="12" t="s">
        <v>157</v>
      </c>
      <c r="I588" s="12" t="s">
        <v>127</v>
      </c>
      <c r="J588" s="31">
        <v>42565</v>
      </c>
      <c r="K588" s="12">
        <v>17</v>
      </c>
      <c r="L588" s="12">
        <v>19</v>
      </c>
      <c r="M588" s="12">
        <v>68</v>
      </c>
      <c r="N588" s="12">
        <v>67</v>
      </c>
      <c r="O588" s="12">
        <v>68</v>
      </c>
      <c r="P588" s="12">
        <v>68</v>
      </c>
      <c r="Q588" s="12">
        <v>1</v>
      </c>
      <c r="R588" s="12">
        <v>0</v>
      </c>
      <c r="S588" s="12">
        <v>0</v>
      </c>
      <c r="T588" s="12">
        <v>1</v>
      </c>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v>70.395520000000005</v>
      </c>
      <c r="AU588" s="12">
        <v>68.805970000000002</v>
      </c>
      <c r="AV588" s="12">
        <v>67.097020000000001</v>
      </c>
      <c r="AW588" s="12">
        <v>65.597020000000001</v>
      </c>
      <c r="AX588" s="12">
        <v>64.544780000000003</v>
      </c>
      <c r="AY588" s="12">
        <v>63.64179</v>
      </c>
      <c r="AZ588" s="12">
        <v>63.925370000000001</v>
      </c>
      <c r="BA588" s="12">
        <v>67</v>
      </c>
      <c r="BB588" s="12">
        <v>70.985079999999996</v>
      </c>
      <c r="BC588" s="12">
        <v>75.373130000000003</v>
      </c>
      <c r="BD588" s="12">
        <v>80.156720000000007</v>
      </c>
      <c r="BE588" s="12">
        <v>83.649249999999995</v>
      </c>
      <c r="BF588" s="12">
        <v>85.977620000000002</v>
      </c>
      <c r="BG588" s="12">
        <v>87.723879999999994</v>
      </c>
      <c r="BH588" s="12">
        <v>89.171639999999996</v>
      </c>
      <c r="BI588" s="12">
        <v>90.059700000000007</v>
      </c>
      <c r="BJ588" s="12">
        <v>89.850750000000005</v>
      </c>
      <c r="BK588" s="12">
        <v>89.074619999999996</v>
      </c>
      <c r="BL588" s="12">
        <v>86.291049999999998</v>
      </c>
      <c r="BM588" s="12">
        <v>81.813429999999997</v>
      </c>
      <c r="BN588" s="12">
        <v>76.320890000000006</v>
      </c>
      <c r="BO588" s="12">
        <v>71.761189999999999</v>
      </c>
      <c r="BP588" s="12">
        <v>69.059700000000007</v>
      </c>
      <c r="BQ588" s="12">
        <v>67.283580000000001</v>
      </c>
      <c r="BR588" s="12"/>
      <c r="BS588" s="12"/>
      <c r="BT588" s="12"/>
      <c r="BU588" s="12"/>
      <c r="BV588" s="12"/>
      <c r="BW588" s="12"/>
      <c r="BX588" s="12"/>
      <c r="BY588" s="12"/>
      <c r="BZ588" s="12"/>
      <c r="CA588" s="12"/>
      <c r="CB588" s="12"/>
      <c r="CC588" s="12"/>
      <c r="CD588" s="12"/>
      <c r="CE588" s="12"/>
      <c r="CF588" s="12"/>
      <c r="CG588" s="12"/>
      <c r="CH588" s="12"/>
      <c r="CI588" s="12"/>
      <c r="CJ588" s="12"/>
      <c r="CK588" s="12"/>
      <c r="CL588" s="12"/>
      <c r="CM588" s="12"/>
      <c r="CN588" s="12"/>
      <c r="CO588" s="12"/>
      <c r="CP588" s="12"/>
      <c r="CQ588" s="12"/>
      <c r="CR588" s="12"/>
      <c r="CS588" s="12"/>
      <c r="CT588" s="12"/>
      <c r="CU588" s="12"/>
      <c r="CV588" s="12"/>
      <c r="CW588" s="12"/>
      <c r="CX588" s="12"/>
      <c r="CY588" s="12"/>
      <c r="CZ588" s="12"/>
      <c r="DA588" s="12"/>
      <c r="DB588" s="12"/>
      <c r="DC588" s="12"/>
      <c r="DD588" s="12"/>
      <c r="DH588" s="12"/>
      <c r="DI588" s="12"/>
    </row>
    <row r="589" spans="1:113" x14ac:dyDescent="0.25">
      <c r="A589" s="12" t="s">
        <v>66</v>
      </c>
      <c r="B589" s="12" t="s">
        <v>65</v>
      </c>
      <c r="C589" s="12" t="s">
        <v>65</v>
      </c>
      <c r="D589" s="12" t="s">
        <v>65</v>
      </c>
      <c r="E589" s="12" t="s">
        <v>65</v>
      </c>
      <c r="F589" s="12" t="s">
        <v>65</v>
      </c>
      <c r="G589" s="12" t="s">
        <v>113</v>
      </c>
      <c r="H589" s="12" t="s">
        <v>157</v>
      </c>
      <c r="I589" s="12" t="s">
        <v>127</v>
      </c>
      <c r="J589" s="31">
        <v>42577</v>
      </c>
      <c r="K589" s="12">
        <v>16</v>
      </c>
      <c r="L589" s="12">
        <v>19</v>
      </c>
      <c r="M589" s="12">
        <v>65</v>
      </c>
      <c r="N589" s="12">
        <v>65</v>
      </c>
      <c r="O589" s="12">
        <v>68</v>
      </c>
      <c r="P589" s="12">
        <v>68</v>
      </c>
      <c r="Q589" s="12">
        <v>1</v>
      </c>
      <c r="R589" s="12">
        <v>0</v>
      </c>
      <c r="S589" s="12">
        <v>0</v>
      </c>
      <c r="T589" s="12">
        <v>1</v>
      </c>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v>68.392309999999995</v>
      </c>
      <c r="AU589" s="12">
        <v>67.076920000000001</v>
      </c>
      <c r="AV589" s="12">
        <v>65.8</v>
      </c>
      <c r="AW589" s="12">
        <v>65.030770000000004</v>
      </c>
      <c r="AX589" s="12">
        <v>63.830770000000001</v>
      </c>
      <c r="AY589" s="12">
        <v>63.24615</v>
      </c>
      <c r="AZ589" s="12">
        <v>63.8</v>
      </c>
      <c r="BA589" s="12">
        <v>65.838459999999998</v>
      </c>
      <c r="BB589" s="12">
        <v>69.969229999999996</v>
      </c>
      <c r="BC589" s="12">
        <v>74.384609999999995</v>
      </c>
      <c r="BD589" s="12">
        <v>79.630769999999998</v>
      </c>
      <c r="BE589" s="12">
        <v>84.8</v>
      </c>
      <c r="BF589" s="12">
        <v>89.138459999999995</v>
      </c>
      <c r="BG589" s="12">
        <v>92.484620000000007</v>
      </c>
      <c r="BH589" s="12">
        <v>94.638459999999995</v>
      </c>
      <c r="BI589" s="12">
        <v>95.276920000000004</v>
      </c>
      <c r="BJ589" s="12">
        <v>95.161540000000002</v>
      </c>
      <c r="BK589" s="12">
        <v>94.4</v>
      </c>
      <c r="BL589" s="12">
        <v>92.838459999999998</v>
      </c>
      <c r="BM589" s="12">
        <v>88.953850000000003</v>
      </c>
      <c r="BN589" s="12">
        <v>84.053849999999997</v>
      </c>
      <c r="BO589" s="12">
        <v>80.092309999999998</v>
      </c>
      <c r="BP589" s="12">
        <v>77.453850000000003</v>
      </c>
      <c r="BQ589" s="12">
        <v>75.238460000000003</v>
      </c>
      <c r="BR589" s="12"/>
      <c r="BS589" s="12"/>
      <c r="BT589" s="12"/>
      <c r="BU589" s="12"/>
      <c r="BV589" s="12"/>
      <c r="BW589" s="12"/>
      <c r="BX589" s="12"/>
      <c r="BY589" s="12"/>
      <c r="BZ589" s="12"/>
      <c r="CA589" s="12"/>
      <c r="CB589" s="12"/>
      <c r="CC589" s="12"/>
      <c r="CD589" s="12"/>
      <c r="CE589" s="12"/>
      <c r="CF589" s="12"/>
      <c r="CG589" s="12"/>
      <c r="CH589" s="12"/>
      <c r="CI589" s="12"/>
      <c r="CJ589" s="12"/>
      <c r="CK589" s="12"/>
      <c r="CL589" s="12"/>
      <c r="CM589" s="12"/>
      <c r="CN589" s="12"/>
      <c r="CO589" s="12"/>
      <c r="CP589" s="12"/>
      <c r="CQ589" s="12"/>
      <c r="CR589" s="12"/>
      <c r="CS589" s="12"/>
      <c r="CT589" s="12"/>
      <c r="CU589" s="12"/>
      <c r="CV589" s="12"/>
      <c r="CW589" s="12"/>
      <c r="CX589" s="12"/>
      <c r="CY589" s="12"/>
      <c r="CZ589" s="12"/>
      <c r="DA589" s="12"/>
      <c r="DB589" s="12"/>
      <c r="DC589" s="12"/>
      <c r="DD589" s="12"/>
      <c r="DH589" s="12"/>
      <c r="DI589" s="12"/>
    </row>
    <row r="590" spans="1:113" x14ac:dyDescent="0.25">
      <c r="A590" s="12" t="s">
        <v>66</v>
      </c>
      <c r="B590" s="12" t="s">
        <v>65</v>
      </c>
      <c r="C590" s="12" t="s">
        <v>65</v>
      </c>
      <c r="D590" s="12" t="s">
        <v>65</v>
      </c>
      <c r="E590" s="12" t="s">
        <v>65</v>
      </c>
      <c r="F590" s="12" t="s">
        <v>65</v>
      </c>
      <c r="G590" s="12" t="s">
        <v>113</v>
      </c>
      <c r="H590" s="12" t="s">
        <v>157</v>
      </c>
      <c r="I590" s="12" t="s">
        <v>127</v>
      </c>
      <c r="J590" s="31">
        <v>42578</v>
      </c>
      <c r="K590" s="12">
        <v>16</v>
      </c>
      <c r="L590" s="12">
        <v>19</v>
      </c>
      <c r="M590" s="12">
        <v>66</v>
      </c>
      <c r="N590" s="12">
        <v>65</v>
      </c>
      <c r="O590" s="12">
        <v>68</v>
      </c>
      <c r="P590" s="12">
        <v>68</v>
      </c>
      <c r="Q590" s="12">
        <v>1</v>
      </c>
      <c r="R590" s="12">
        <v>0</v>
      </c>
      <c r="S590" s="12">
        <v>0</v>
      </c>
      <c r="T590" s="12">
        <v>1</v>
      </c>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v>73.569230000000005</v>
      </c>
      <c r="AU590" s="12">
        <v>72.269229999999993</v>
      </c>
      <c r="AV590" s="12">
        <v>70.561539999999994</v>
      </c>
      <c r="AW590" s="12">
        <v>68.74615</v>
      </c>
      <c r="AX590" s="12">
        <v>67.75385</v>
      </c>
      <c r="AY590" s="12">
        <v>66.861540000000005</v>
      </c>
      <c r="AZ590" s="12">
        <v>66.692310000000006</v>
      </c>
      <c r="BA590" s="12">
        <v>68.707700000000003</v>
      </c>
      <c r="BB590" s="12">
        <v>72.75385</v>
      </c>
      <c r="BC590" s="12">
        <v>77.146159999999995</v>
      </c>
      <c r="BD590" s="12">
        <v>81.830770000000001</v>
      </c>
      <c r="BE590" s="12">
        <v>85.8</v>
      </c>
      <c r="BF590" s="12">
        <v>89.25385</v>
      </c>
      <c r="BG590" s="12">
        <v>91.538460000000001</v>
      </c>
      <c r="BH590" s="12">
        <v>93.669229999999999</v>
      </c>
      <c r="BI590" s="12">
        <v>94.5</v>
      </c>
      <c r="BJ590" s="12">
        <v>94.015379999999993</v>
      </c>
      <c r="BK590" s="12">
        <v>92.346149999999994</v>
      </c>
      <c r="BL590" s="12">
        <v>89.161540000000002</v>
      </c>
      <c r="BM590" s="12">
        <v>84.676929999999999</v>
      </c>
      <c r="BN590" s="12">
        <v>79.7</v>
      </c>
      <c r="BO590" s="12">
        <v>76.630769999999998</v>
      </c>
      <c r="BP590" s="12">
        <v>73.784610000000001</v>
      </c>
      <c r="BQ590" s="12">
        <v>71.853840000000005</v>
      </c>
      <c r="BR590" s="12"/>
      <c r="BS590" s="12"/>
      <c r="BT590" s="12"/>
      <c r="BU590" s="12"/>
      <c r="BV590" s="12"/>
      <c r="BW590" s="12"/>
      <c r="BX590" s="12"/>
      <c r="BY590" s="12"/>
      <c r="BZ590" s="12"/>
      <c r="CA590" s="12"/>
      <c r="CB590" s="12"/>
      <c r="CC590" s="12"/>
      <c r="CD590" s="12"/>
      <c r="CE590" s="12"/>
      <c r="CF590" s="12"/>
      <c r="CG590" s="12"/>
      <c r="CH590" s="12"/>
      <c r="CI590" s="12"/>
      <c r="CJ590" s="12"/>
      <c r="CK590" s="12"/>
      <c r="CL590" s="12"/>
      <c r="CM590" s="12"/>
      <c r="CN590" s="12"/>
      <c r="CO590" s="12"/>
      <c r="CP590" s="12"/>
      <c r="CQ590" s="12"/>
      <c r="CR590" s="12"/>
      <c r="CS590" s="12"/>
      <c r="CT590" s="12"/>
      <c r="CU590" s="12"/>
      <c r="CV590" s="12"/>
      <c r="CW590" s="12"/>
      <c r="CX590" s="12"/>
      <c r="CY590" s="12"/>
      <c r="CZ590" s="12"/>
      <c r="DA590" s="12"/>
      <c r="DB590" s="12"/>
      <c r="DC590" s="12"/>
      <c r="DD590" s="12"/>
      <c r="DH590" s="12"/>
      <c r="DI590" s="12"/>
    </row>
    <row r="591" spans="1:113" x14ac:dyDescent="0.25">
      <c r="A591" s="12" t="s">
        <v>66</v>
      </c>
      <c r="B591" s="12" t="s">
        <v>65</v>
      </c>
      <c r="C591" s="12" t="s">
        <v>65</v>
      </c>
      <c r="D591" s="12" t="s">
        <v>65</v>
      </c>
      <c r="E591" s="12" t="s">
        <v>65</v>
      </c>
      <c r="F591" s="12" t="s">
        <v>65</v>
      </c>
      <c r="G591" s="12" t="s">
        <v>113</v>
      </c>
      <c r="H591" s="12" t="s">
        <v>157</v>
      </c>
      <c r="I591" s="12" t="s">
        <v>127</v>
      </c>
      <c r="J591" s="31">
        <v>42579</v>
      </c>
      <c r="K591" s="12">
        <v>14</v>
      </c>
      <c r="L591" s="12">
        <v>19</v>
      </c>
      <c r="M591" s="12">
        <v>64</v>
      </c>
      <c r="N591" s="12">
        <v>63</v>
      </c>
      <c r="O591" s="12">
        <v>68</v>
      </c>
      <c r="P591" s="12">
        <v>68</v>
      </c>
      <c r="Q591" s="12">
        <v>1</v>
      </c>
      <c r="R591" s="12">
        <v>0</v>
      </c>
      <c r="S591" s="12">
        <v>0</v>
      </c>
      <c r="T591" s="12">
        <v>1</v>
      </c>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v>69.611109999999996</v>
      </c>
      <c r="AU591" s="12">
        <v>67.817459999999997</v>
      </c>
      <c r="AV591" s="12">
        <v>66.722219999999993</v>
      </c>
      <c r="AW591" s="12">
        <v>66.095240000000004</v>
      </c>
      <c r="AX591" s="12">
        <v>65.333340000000007</v>
      </c>
      <c r="AY591" s="12">
        <v>64.063490000000002</v>
      </c>
      <c r="AZ591" s="12">
        <v>63.460320000000003</v>
      </c>
      <c r="BA591" s="12">
        <v>64.79365</v>
      </c>
      <c r="BB591" s="12">
        <v>68.05556</v>
      </c>
      <c r="BC591" s="12">
        <v>71.873019999999997</v>
      </c>
      <c r="BD591" s="12">
        <v>75.79365</v>
      </c>
      <c r="BE591" s="12">
        <v>80.079369999999997</v>
      </c>
      <c r="BF591" s="12">
        <v>83.992069999999998</v>
      </c>
      <c r="BG591" s="12">
        <v>87.261899999999997</v>
      </c>
      <c r="BH591" s="12">
        <v>89.452380000000005</v>
      </c>
      <c r="BI591" s="12">
        <v>90.341269999999994</v>
      </c>
      <c r="BJ591" s="12">
        <v>90.912700000000001</v>
      </c>
      <c r="BK591" s="12">
        <v>89.873019999999997</v>
      </c>
      <c r="BL591" s="12">
        <v>87.325389999999999</v>
      </c>
      <c r="BM591" s="12">
        <v>83.103170000000006</v>
      </c>
      <c r="BN591" s="12">
        <v>78.174610000000001</v>
      </c>
      <c r="BO591" s="12">
        <v>74.753969999999995</v>
      </c>
      <c r="BP591" s="12">
        <v>72.285709999999995</v>
      </c>
      <c r="BQ591" s="12">
        <v>70.571430000000007</v>
      </c>
      <c r="BR591" s="12"/>
      <c r="BS591" s="12"/>
      <c r="BT591" s="12"/>
      <c r="BU591" s="12"/>
      <c r="BV591" s="12"/>
      <c r="BW591" s="12"/>
      <c r="BX591" s="12"/>
      <c r="BY591" s="12"/>
      <c r="BZ591" s="12"/>
      <c r="CA591" s="12"/>
      <c r="CB591" s="12"/>
      <c r="CC591" s="12"/>
      <c r="CD591" s="12"/>
      <c r="CE591" s="12"/>
      <c r="CF591" s="12"/>
      <c r="CG591" s="12"/>
      <c r="CH591" s="12"/>
      <c r="CI591" s="12"/>
      <c r="CJ591" s="12"/>
      <c r="CK591" s="12"/>
      <c r="CL591" s="12"/>
      <c r="CM591" s="12"/>
      <c r="CN591" s="12"/>
      <c r="CO591" s="12"/>
      <c r="CP591" s="12"/>
      <c r="CQ591" s="12"/>
      <c r="CR591" s="12"/>
      <c r="CS591" s="12"/>
      <c r="CT591" s="12"/>
      <c r="CU591" s="12"/>
      <c r="CV591" s="12"/>
      <c r="CW591" s="12"/>
      <c r="CX591" s="12"/>
      <c r="CY591" s="12"/>
      <c r="CZ591" s="12"/>
      <c r="DA591" s="12"/>
      <c r="DB591" s="12"/>
      <c r="DC591" s="12"/>
      <c r="DD591" s="12"/>
      <c r="DH591" s="12"/>
      <c r="DI591" s="12"/>
    </row>
    <row r="592" spans="1:113" x14ac:dyDescent="0.25">
      <c r="A592" s="12" t="s">
        <v>66</v>
      </c>
      <c r="B592" s="12" t="s">
        <v>65</v>
      </c>
      <c r="C592" s="12" t="s">
        <v>65</v>
      </c>
      <c r="D592" s="12" t="s">
        <v>65</v>
      </c>
      <c r="E592" s="12" t="s">
        <v>65</v>
      </c>
      <c r="F592" s="12" t="s">
        <v>65</v>
      </c>
      <c r="G592" s="12" t="s">
        <v>113</v>
      </c>
      <c r="H592" s="12" t="s">
        <v>157</v>
      </c>
      <c r="I592" s="12" t="s">
        <v>127</v>
      </c>
      <c r="J592" s="31">
        <v>42597</v>
      </c>
      <c r="K592" s="12">
        <v>15</v>
      </c>
      <c r="L592" s="12">
        <v>19</v>
      </c>
      <c r="M592" s="12">
        <v>66</v>
      </c>
      <c r="N592" s="12">
        <v>65</v>
      </c>
      <c r="O592" s="12">
        <v>68</v>
      </c>
      <c r="P592" s="12">
        <v>68</v>
      </c>
      <c r="Q592" s="12">
        <v>1</v>
      </c>
      <c r="R592" s="12">
        <v>0</v>
      </c>
      <c r="S592" s="12">
        <v>0</v>
      </c>
      <c r="T592" s="12">
        <v>1</v>
      </c>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v>64.946150000000003</v>
      </c>
      <c r="AU592" s="12">
        <v>63.346150000000002</v>
      </c>
      <c r="AV592" s="12">
        <v>62.584609999999998</v>
      </c>
      <c r="AW592" s="12">
        <v>62.061540000000001</v>
      </c>
      <c r="AX592" s="12">
        <v>61.26923</v>
      </c>
      <c r="AY592" s="12">
        <v>60.9</v>
      </c>
      <c r="AZ592" s="12">
        <v>60.453850000000003</v>
      </c>
      <c r="BA592" s="12">
        <v>61.469230000000003</v>
      </c>
      <c r="BB592" s="12">
        <v>63.5</v>
      </c>
      <c r="BC592" s="12">
        <v>66.24615</v>
      </c>
      <c r="BD592" s="12">
        <v>70.015379999999993</v>
      </c>
      <c r="BE592" s="12">
        <v>74.207700000000003</v>
      </c>
      <c r="BF592" s="12">
        <v>77.830770000000001</v>
      </c>
      <c r="BG592" s="12">
        <v>80.638459999999995</v>
      </c>
      <c r="BH592" s="12">
        <v>82.25385</v>
      </c>
      <c r="BI592" s="12">
        <v>83.815380000000005</v>
      </c>
      <c r="BJ592" s="12">
        <v>84.238460000000003</v>
      </c>
      <c r="BK592" s="12">
        <v>83.430769999999995</v>
      </c>
      <c r="BL592" s="12">
        <v>81.492310000000003</v>
      </c>
      <c r="BM592" s="12">
        <v>77.423079999999999</v>
      </c>
      <c r="BN592" s="12">
        <v>72.692310000000006</v>
      </c>
      <c r="BO592" s="12">
        <v>69.830770000000001</v>
      </c>
      <c r="BP592" s="12">
        <v>67.530770000000004</v>
      </c>
      <c r="BQ592" s="12">
        <v>65.930769999999995</v>
      </c>
      <c r="BR592" s="12"/>
      <c r="BS592" s="12"/>
      <c r="BT592" s="12"/>
      <c r="BU592" s="12"/>
      <c r="BV592" s="12"/>
      <c r="BW592" s="12"/>
      <c r="BX592" s="12"/>
      <c r="BY592" s="12"/>
      <c r="BZ592" s="12"/>
      <c r="CA592" s="12"/>
      <c r="CB592" s="12"/>
      <c r="CC592" s="12"/>
      <c r="CD592" s="12"/>
      <c r="CE592" s="12"/>
      <c r="CF592" s="12"/>
      <c r="CG592" s="12"/>
      <c r="CH592" s="12"/>
      <c r="CI592" s="12"/>
      <c r="CJ592" s="12"/>
      <c r="CK592" s="12"/>
      <c r="CL592" s="12"/>
      <c r="CM592" s="12"/>
      <c r="CN592" s="12"/>
      <c r="CO592" s="12"/>
      <c r="CP592" s="12"/>
      <c r="CQ592" s="12"/>
      <c r="CR592" s="12"/>
      <c r="CS592" s="12"/>
      <c r="CT592" s="12"/>
      <c r="CU592" s="12"/>
      <c r="CV592" s="12"/>
      <c r="CW592" s="12"/>
      <c r="CX592" s="12"/>
      <c r="CY592" s="12"/>
      <c r="CZ592" s="12"/>
      <c r="DA592" s="12"/>
      <c r="DB592" s="12"/>
      <c r="DC592" s="12"/>
      <c r="DD592" s="12"/>
      <c r="DH592" s="12"/>
      <c r="DI592" s="12"/>
    </row>
    <row r="593" spans="1:113" x14ac:dyDescent="0.25">
      <c r="A593" s="12" t="s">
        <v>66</v>
      </c>
      <c r="B593" s="12" t="s">
        <v>65</v>
      </c>
      <c r="C593" s="12" t="s">
        <v>65</v>
      </c>
      <c r="D593" s="12" t="s">
        <v>65</v>
      </c>
      <c r="E593" s="12" t="s">
        <v>65</v>
      </c>
      <c r="F593" s="12" t="s">
        <v>65</v>
      </c>
      <c r="G593" s="12" t="s">
        <v>113</v>
      </c>
      <c r="H593" s="12" t="s">
        <v>157</v>
      </c>
      <c r="I593" s="12" t="s">
        <v>127</v>
      </c>
      <c r="J593" s="31">
        <v>42598</v>
      </c>
      <c r="K593" s="12">
        <v>16</v>
      </c>
      <c r="L593" s="12">
        <v>19</v>
      </c>
      <c r="M593" s="12">
        <v>66</v>
      </c>
      <c r="N593" s="12">
        <v>65</v>
      </c>
      <c r="O593" s="12">
        <v>68</v>
      </c>
      <c r="P593" s="12">
        <v>68</v>
      </c>
      <c r="Q593" s="12">
        <v>1</v>
      </c>
      <c r="R593" s="12">
        <v>0</v>
      </c>
      <c r="S593" s="12">
        <v>0</v>
      </c>
      <c r="T593" s="12">
        <v>1</v>
      </c>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v>64.438460000000006</v>
      </c>
      <c r="AU593" s="12">
        <v>63.453850000000003</v>
      </c>
      <c r="AV593" s="12">
        <v>62.51538</v>
      </c>
      <c r="AW593" s="12">
        <v>61.792310000000001</v>
      </c>
      <c r="AX593" s="12">
        <v>61.223080000000003</v>
      </c>
      <c r="AY593" s="12">
        <v>60.75385</v>
      </c>
      <c r="AZ593" s="12">
        <v>60.430770000000003</v>
      </c>
      <c r="BA593" s="12">
        <v>61.807690000000001</v>
      </c>
      <c r="BB593" s="12">
        <v>64.192310000000006</v>
      </c>
      <c r="BC593" s="12">
        <v>67.553849999999997</v>
      </c>
      <c r="BD593" s="12">
        <v>71.338459999999998</v>
      </c>
      <c r="BE593" s="12">
        <v>75.053849999999997</v>
      </c>
      <c r="BF593" s="12">
        <v>78.307689999999994</v>
      </c>
      <c r="BG593" s="12">
        <v>81.907690000000002</v>
      </c>
      <c r="BH593" s="12">
        <v>83.623080000000002</v>
      </c>
      <c r="BI593" s="12">
        <v>85.438460000000006</v>
      </c>
      <c r="BJ593" s="12">
        <v>85.884609999999995</v>
      </c>
      <c r="BK593" s="12">
        <v>85.276920000000004</v>
      </c>
      <c r="BL593" s="12">
        <v>82.961539999999999</v>
      </c>
      <c r="BM593" s="12">
        <v>78.353840000000005</v>
      </c>
      <c r="BN593" s="12">
        <v>73.892309999999995</v>
      </c>
      <c r="BO593" s="12">
        <v>70.923079999999999</v>
      </c>
      <c r="BP593" s="12">
        <v>68.638459999999995</v>
      </c>
      <c r="BQ593" s="12">
        <v>67.492310000000003</v>
      </c>
      <c r="BR593" s="12"/>
      <c r="BS593" s="12"/>
      <c r="BT593" s="12"/>
      <c r="BU593" s="12"/>
      <c r="BV593" s="12"/>
      <c r="BW593" s="12"/>
      <c r="BX593" s="12"/>
      <c r="BY593" s="12"/>
      <c r="BZ593" s="12"/>
      <c r="CA593" s="12"/>
      <c r="CB593" s="12"/>
      <c r="CC593" s="12"/>
      <c r="CD593" s="12"/>
      <c r="CE593" s="12"/>
      <c r="CF593" s="12"/>
      <c r="CG593" s="12"/>
      <c r="CH593" s="12"/>
      <c r="CI593" s="12"/>
      <c r="CJ593" s="12"/>
      <c r="CK593" s="12"/>
      <c r="CL593" s="12"/>
      <c r="CM593" s="12"/>
      <c r="CN593" s="12"/>
      <c r="CO593" s="12"/>
      <c r="CP593" s="12"/>
      <c r="CQ593" s="12"/>
      <c r="CR593" s="12"/>
      <c r="CS593" s="12"/>
      <c r="CT593" s="12"/>
      <c r="CU593" s="12"/>
      <c r="CV593" s="12"/>
      <c r="CW593" s="12"/>
      <c r="CX593" s="12"/>
      <c r="CY593" s="12"/>
      <c r="CZ593" s="12"/>
      <c r="DA593" s="12"/>
      <c r="DB593" s="12"/>
      <c r="DC593" s="12"/>
      <c r="DD593" s="12"/>
      <c r="DH593" s="12"/>
      <c r="DI593" s="12"/>
    </row>
    <row r="594" spans="1:113" x14ac:dyDescent="0.25">
      <c r="A594" s="12" t="s">
        <v>66</v>
      </c>
      <c r="B594" s="12" t="s">
        <v>65</v>
      </c>
      <c r="C594" s="12" t="s">
        <v>65</v>
      </c>
      <c r="D594" s="12" t="s">
        <v>65</v>
      </c>
      <c r="E594" s="12" t="s">
        <v>65</v>
      </c>
      <c r="F594" s="12" t="s">
        <v>65</v>
      </c>
      <c r="G594" s="12" t="s">
        <v>113</v>
      </c>
      <c r="H594" s="12" t="s">
        <v>157</v>
      </c>
      <c r="I594" s="12" t="s">
        <v>127</v>
      </c>
      <c r="J594" s="31">
        <v>42599</v>
      </c>
      <c r="K594" s="12">
        <v>16</v>
      </c>
      <c r="L594" s="12">
        <v>19</v>
      </c>
      <c r="M594" s="12">
        <v>63</v>
      </c>
      <c r="N594" s="12">
        <v>63</v>
      </c>
      <c r="O594" s="12">
        <v>68</v>
      </c>
      <c r="P594" s="12">
        <v>68</v>
      </c>
      <c r="Q594" s="12">
        <v>1</v>
      </c>
      <c r="R594" s="12">
        <v>0</v>
      </c>
      <c r="S594" s="12">
        <v>0</v>
      </c>
      <c r="T594" s="12">
        <v>1</v>
      </c>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v>66.626980000000003</v>
      </c>
      <c r="AU594" s="12">
        <v>65.20635</v>
      </c>
      <c r="AV594" s="12">
        <v>63.912700000000001</v>
      </c>
      <c r="AW594" s="12">
        <v>62.809519999999999</v>
      </c>
      <c r="AX594" s="12">
        <v>62.174599999999998</v>
      </c>
      <c r="AY594" s="12">
        <v>61.841270000000002</v>
      </c>
      <c r="AZ594" s="12">
        <v>61.865079999999999</v>
      </c>
      <c r="BA594" s="12">
        <v>63.111109999999996</v>
      </c>
      <c r="BB594" s="12">
        <v>66.396829999999994</v>
      </c>
      <c r="BC594" s="12">
        <v>70.039680000000004</v>
      </c>
      <c r="BD594" s="12">
        <v>74.214290000000005</v>
      </c>
      <c r="BE594" s="12">
        <v>78.269840000000002</v>
      </c>
      <c r="BF594" s="12">
        <v>81.111109999999996</v>
      </c>
      <c r="BG594" s="12">
        <v>83.484120000000004</v>
      </c>
      <c r="BH594" s="12">
        <v>85.253969999999995</v>
      </c>
      <c r="BI594" s="12">
        <v>86.738100000000003</v>
      </c>
      <c r="BJ594" s="12">
        <v>87.253969999999995</v>
      </c>
      <c r="BK594" s="12">
        <v>86.05556</v>
      </c>
      <c r="BL594" s="12">
        <v>83.126980000000003</v>
      </c>
      <c r="BM594" s="12">
        <v>78.738100000000003</v>
      </c>
      <c r="BN594" s="12">
        <v>74.55556</v>
      </c>
      <c r="BO594" s="12">
        <v>71.698409999999996</v>
      </c>
      <c r="BP594" s="12">
        <v>69.674610000000001</v>
      </c>
      <c r="BQ594" s="12">
        <v>67.738100000000003</v>
      </c>
      <c r="BR594" s="12"/>
      <c r="BS594" s="12"/>
      <c r="BT594" s="12"/>
      <c r="BU594" s="12"/>
      <c r="BV594" s="12"/>
      <c r="BW594" s="12"/>
      <c r="BX594" s="12"/>
      <c r="BY594" s="12"/>
      <c r="BZ594" s="12"/>
      <c r="CA594" s="12"/>
      <c r="CB594" s="12"/>
      <c r="CC594" s="12"/>
      <c r="CD594" s="12"/>
      <c r="CE594" s="12"/>
      <c r="CF594" s="12"/>
      <c r="CG594" s="12"/>
      <c r="CH594" s="12"/>
      <c r="CI594" s="12"/>
      <c r="CJ594" s="12"/>
      <c r="CK594" s="12"/>
      <c r="CL594" s="12"/>
      <c r="CM594" s="12"/>
      <c r="CN594" s="12"/>
      <c r="CO594" s="12"/>
      <c r="CP594" s="12"/>
      <c r="CQ594" s="12"/>
      <c r="CR594" s="12"/>
      <c r="CS594" s="12"/>
      <c r="CT594" s="12"/>
      <c r="CU594" s="12"/>
      <c r="CV594" s="12"/>
      <c r="CW594" s="12"/>
      <c r="CX594" s="12"/>
      <c r="CY594" s="12"/>
      <c r="CZ594" s="12"/>
      <c r="DA594" s="12"/>
      <c r="DB594" s="12"/>
      <c r="DC594" s="12"/>
      <c r="DD594" s="12"/>
      <c r="DH594" s="12"/>
      <c r="DI594" s="12"/>
    </row>
    <row r="595" spans="1:113" x14ac:dyDescent="0.25">
      <c r="A595" s="12" t="s">
        <v>66</v>
      </c>
      <c r="B595" s="12" t="s">
        <v>65</v>
      </c>
      <c r="C595" s="12" t="s">
        <v>65</v>
      </c>
      <c r="D595" s="12" t="s">
        <v>65</v>
      </c>
      <c r="E595" s="12" t="s">
        <v>65</v>
      </c>
      <c r="F595" s="12" t="s">
        <v>65</v>
      </c>
      <c r="G595" s="12" t="s">
        <v>113</v>
      </c>
      <c r="H595" s="12" t="s">
        <v>157</v>
      </c>
      <c r="I595" s="12" t="s">
        <v>127</v>
      </c>
      <c r="J595" s="31">
        <v>42632</v>
      </c>
      <c r="K595" s="12">
        <v>17</v>
      </c>
      <c r="L595" s="12">
        <v>19</v>
      </c>
      <c r="M595" s="12">
        <v>61</v>
      </c>
      <c r="N595" s="12">
        <v>60</v>
      </c>
      <c r="O595" s="12">
        <v>68</v>
      </c>
      <c r="P595" s="12">
        <v>68</v>
      </c>
      <c r="Q595" s="12">
        <v>1</v>
      </c>
      <c r="R595" s="12">
        <v>0</v>
      </c>
      <c r="S595" s="12">
        <v>0</v>
      </c>
      <c r="T595" s="12">
        <v>1</v>
      </c>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v>71.45</v>
      </c>
      <c r="AU595" s="12">
        <v>69.5</v>
      </c>
      <c r="AV595" s="12">
        <v>68.141670000000005</v>
      </c>
      <c r="AW595" s="12">
        <v>67.241669999999999</v>
      </c>
      <c r="AX595" s="12">
        <v>66.125</v>
      </c>
      <c r="AY595" s="12">
        <v>65.091669999999993</v>
      </c>
      <c r="AZ595" s="12">
        <v>64.791659999999993</v>
      </c>
      <c r="BA595" s="12">
        <v>65.716669999999993</v>
      </c>
      <c r="BB595" s="12">
        <v>70.474999999999994</v>
      </c>
      <c r="BC595" s="12">
        <v>75.833340000000007</v>
      </c>
      <c r="BD595" s="12">
        <v>81.400000000000006</v>
      </c>
      <c r="BE595" s="12">
        <v>86.466669999999993</v>
      </c>
      <c r="BF595" s="12">
        <v>89.85</v>
      </c>
      <c r="BG595" s="12">
        <v>92.5</v>
      </c>
      <c r="BH595" s="12">
        <v>94.108329999999995</v>
      </c>
      <c r="BI595" s="12">
        <v>94.9</v>
      </c>
      <c r="BJ595" s="12">
        <v>94.458340000000007</v>
      </c>
      <c r="BK595" s="12">
        <v>92.083340000000007</v>
      </c>
      <c r="BL595" s="12">
        <v>88.025000000000006</v>
      </c>
      <c r="BM595" s="12">
        <v>83.883330000000001</v>
      </c>
      <c r="BN595" s="12">
        <v>80.55</v>
      </c>
      <c r="BO595" s="12">
        <v>77.724999999999994</v>
      </c>
      <c r="BP595" s="12">
        <v>75.408330000000007</v>
      </c>
      <c r="BQ595" s="12">
        <v>73.616669999999999</v>
      </c>
      <c r="BR595" s="12"/>
      <c r="BS595" s="12"/>
      <c r="BT595" s="12"/>
      <c r="BU595" s="12"/>
      <c r="BV595" s="12"/>
      <c r="BW595" s="12"/>
      <c r="BX595" s="12"/>
      <c r="BY595" s="12"/>
      <c r="BZ595" s="12"/>
      <c r="CA595" s="12"/>
      <c r="CB595" s="12"/>
      <c r="CC595" s="12"/>
      <c r="CD595" s="12"/>
      <c r="CE595" s="12"/>
      <c r="CF595" s="12"/>
      <c r="CG595" s="12"/>
      <c r="CH595" s="12"/>
      <c r="CI595" s="12"/>
      <c r="CJ595" s="12"/>
      <c r="CK595" s="12"/>
      <c r="CL595" s="12"/>
      <c r="CM595" s="12"/>
      <c r="CN595" s="12"/>
      <c r="CO595" s="12"/>
      <c r="CP595" s="12"/>
      <c r="CQ595" s="12"/>
      <c r="CR595" s="12"/>
      <c r="CS595" s="12"/>
      <c r="CT595" s="12"/>
      <c r="CU595" s="12"/>
      <c r="CV595" s="12"/>
      <c r="CW595" s="12"/>
      <c r="CX595" s="12"/>
      <c r="CY595" s="12"/>
      <c r="CZ595" s="12"/>
      <c r="DA595" s="12"/>
      <c r="DB595" s="12"/>
      <c r="DC595" s="12"/>
      <c r="DD595" s="12"/>
      <c r="DH595" s="12"/>
      <c r="DI595" s="12"/>
    </row>
    <row r="596" spans="1:113" x14ac:dyDescent="0.25">
      <c r="A596" s="12" t="s">
        <v>66</v>
      </c>
      <c r="B596" s="12" t="s">
        <v>65</v>
      </c>
      <c r="C596" s="12" t="s">
        <v>65</v>
      </c>
      <c r="D596" s="12" t="s">
        <v>65</v>
      </c>
      <c r="E596" s="12" t="s">
        <v>65</v>
      </c>
      <c r="F596" s="12" t="s">
        <v>65</v>
      </c>
      <c r="G596" s="12" t="s">
        <v>113</v>
      </c>
      <c r="H596" s="12" t="s">
        <v>157</v>
      </c>
      <c r="I596" s="12" t="s">
        <v>127</v>
      </c>
      <c r="J596" s="31">
        <v>42639</v>
      </c>
      <c r="K596" s="12">
        <v>17</v>
      </c>
      <c r="L596" s="12">
        <v>19</v>
      </c>
      <c r="M596" s="12">
        <v>64</v>
      </c>
      <c r="N596" s="12">
        <v>63</v>
      </c>
      <c r="O596" s="12">
        <v>68</v>
      </c>
      <c r="P596" s="12">
        <v>68</v>
      </c>
      <c r="Q596" s="12">
        <v>1</v>
      </c>
      <c r="R596" s="12">
        <v>0</v>
      </c>
      <c r="S596" s="12">
        <v>0</v>
      </c>
      <c r="T596" s="12">
        <v>1</v>
      </c>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v>70.753969999999995</v>
      </c>
      <c r="AU596" s="12">
        <v>69.222219999999993</v>
      </c>
      <c r="AV596" s="12">
        <v>67.134919999999994</v>
      </c>
      <c r="AW596" s="12">
        <v>65.642859999999999</v>
      </c>
      <c r="AX596" s="12">
        <v>64.587299999999999</v>
      </c>
      <c r="AY596" s="12">
        <v>64.428569999999993</v>
      </c>
      <c r="AZ596" s="12">
        <v>63.865079999999999</v>
      </c>
      <c r="BA596" s="12">
        <v>64.833340000000007</v>
      </c>
      <c r="BB596" s="12">
        <v>70.611109999999996</v>
      </c>
      <c r="BC596" s="12">
        <v>77.007930000000002</v>
      </c>
      <c r="BD596" s="12">
        <v>82.277780000000007</v>
      </c>
      <c r="BE596" s="12">
        <v>86.650790000000001</v>
      </c>
      <c r="BF596" s="12">
        <v>90.301590000000004</v>
      </c>
      <c r="BG596" s="12">
        <v>93.222219999999993</v>
      </c>
      <c r="BH596" s="12">
        <v>95.253969999999995</v>
      </c>
      <c r="BI596" s="12">
        <v>95.968249999999998</v>
      </c>
      <c r="BJ596" s="12">
        <v>96.396829999999994</v>
      </c>
      <c r="BK596" s="12">
        <v>95.103170000000006</v>
      </c>
      <c r="BL596" s="12">
        <v>90.769840000000002</v>
      </c>
      <c r="BM596" s="12">
        <v>84.126980000000003</v>
      </c>
      <c r="BN596" s="12">
        <v>79.952380000000005</v>
      </c>
      <c r="BO596" s="12">
        <v>77.404759999999996</v>
      </c>
      <c r="BP596" s="12">
        <v>75.29365</v>
      </c>
      <c r="BQ596" s="12">
        <v>72.746030000000005</v>
      </c>
      <c r="BR596" s="12"/>
      <c r="BS596" s="12"/>
      <c r="BT596" s="12"/>
      <c r="BU596" s="12"/>
      <c r="BV596" s="12"/>
      <c r="BW596" s="12"/>
      <c r="BX596" s="12"/>
      <c r="BY596" s="12"/>
      <c r="BZ596" s="12"/>
      <c r="CA596" s="12"/>
      <c r="CB596" s="12"/>
      <c r="CC596" s="12"/>
      <c r="CD596" s="12"/>
      <c r="CE596" s="12"/>
      <c r="CF596" s="12"/>
      <c r="CG596" s="12"/>
      <c r="CH596" s="12"/>
      <c r="CI596" s="12"/>
      <c r="CJ596" s="12"/>
      <c r="CK596" s="12"/>
      <c r="CL596" s="12"/>
      <c r="CM596" s="12"/>
      <c r="CN596" s="12"/>
      <c r="CO596" s="12"/>
      <c r="CP596" s="12"/>
      <c r="CQ596" s="12"/>
      <c r="CR596" s="12"/>
      <c r="CS596" s="12"/>
      <c r="CT596" s="12"/>
      <c r="CU596" s="12"/>
      <c r="CV596" s="12"/>
      <c r="CW596" s="12"/>
      <c r="CX596" s="12"/>
      <c r="CY596" s="12"/>
      <c r="CZ596" s="12"/>
      <c r="DA596" s="12"/>
      <c r="DB596" s="12"/>
      <c r="DC596" s="12"/>
      <c r="DD596" s="12"/>
      <c r="DH596" s="12"/>
      <c r="DI596" s="12"/>
    </row>
    <row r="597" spans="1:113" x14ac:dyDescent="0.25">
      <c r="A597" s="12" t="s">
        <v>66</v>
      </c>
      <c r="B597" s="12" t="s">
        <v>65</v>
      </c>
      <c r="C597" s="12" t="s">
        <v>65</v>
      </c>
      <c r="D597" s="12" t="s">
        <v>65</v>
      </c>
      <c r="E597" s="12" t="s">
        <v>65</v>
      </c>
      <c r="F597" s="12" t="s">
        <v>65</v>
      </c>
      <c r="G597" s="12" t="s">
        <v>113</v>
      </c>
      <c r="H597" s="12" t="s">
        <v>157</v>
      </c>
      <c r="I597" s="12" t="s">
        <v>127</v>
      </c>
      <c r="J597" s="31">
        <v>42640</v>
      </c>
      <c r="K597" s="12">
        <v>17</v>
      </c>
      <c r="L597" s="12">
        <v>19</v>
      </c>
      <c r="M597" s="12">
        <v>64</v>
      </c>
      <c r="N597" s="12">
        <v>63</v>
      </c>
      <c r="O597" s="12">
        <v>68</v>
      </c>
      <c r="P597" s="12">
        <v>68</v>
      </c>
      <c r="Q597" s="12">
        <v>1</v>
      </c>
      <c r="R597" s="12">
        <v>0</v>
      </c>
      <c r="S597" s="12">
        <v>0</v>
      </c>
      <c r="T597" s="12">
        <v>1</v>
      </c>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v>70.992069999999998</v>
      </c>
      <c r="AU597" s="12">
        <v>68.960319999999996</v>
      </c>
      <c r="AV597" s="12">
        <v>67.730159999999998</v>
      </c>
      <c r="AW597" s="12">
        <v>66.325389999999999</v>
      </c>
      <c r="AX597" s="12">
        <v>65.071430000000007</v>
      </c>
      <c r="AY597" s="12">
        <v>63.976190000000003</v>
      </c>
      <c r="AZ597" s="12">
        <v>62.992060000000002</v>
      </c>
      <c r="BA597" s="12">
        <v>63.912700000000001</v>
      </c>
      <c r="BB597" s="12">
        <v>69.357140000000001</v>
      </c>
      <c r="BC597" s="12">
        <v>74.968249999999998</v>
      </c>
      <c r="BD597" s="12">
        <v>80.634919999999994</v>
      </c>
      <c r="BE597" s="12">
        <v>84.992069999999998</v>
      </c>
      <c r="BF597" s="12">
        <v>88.285709999999995</v>
      </c>
      <c r="BG597" s="12">
        <v>91.079369999999997</v>
      </c>
      <c r="BH597" s="12">
        <v>92.246030000000005</v>
      </c>
      <c r="BI597" s="12">
        <v>92.968249999999998</v>
      </c>
      <c r="BJ597" s="12">
        <v>92.531750000000002</v>
      </c>
      <c r="BK597" s="12">
        <v>90.174610000000001</v>
      </c>
      <c r="BL597" s="12">
        <v>85.142859999999999</v>
      </c>
      <c r="BM597" s="12">
        <v>79.309520000000006</v>
      </c>
      <c r="BN597" s="12">
        <v>76.05556</v>
      </c>
      <c r="BO597" s="12">
        <v>73.634919999999994</v>
      </c>
      <c r="BP597" s="12">
        <v>71.904759999999996</v>
      </c>
      <c r="BQ597" s="12">
        <v>69.904759999999996</v>
      </c>
      <c r="BR597" s="12"/>
      <c r="BS597" s="12"/>
      <c r="BT597" s="12"/>
      <c r="BU597" s="12"/>
      <c r="BV597" s="12"/>
      <c r="BW597" s="12"/>
      <c r="BX597" s="12"/>
      <c r="BY597" s="12"/>
      <c r="BZ597" s="12"/>
      <c r="CA597" s="12"/>
      <c r="CB597" s="12"/>
      <c r="CC597" s="12"/>
      <c r="CD597" s="12"/>
      <c r="CE597" s="12"/>
      <c r="CF597" s="12"/>
      <c r="CG597" s="12"/>
      <c r="CH597" s="12"/>
      <c r="CI597" s="12"/>
      <c r="CJ597" s="12"/>
      <c r="CK597" s="12"/>
      <c r="CL597" s="12"/>
      <c r="CM597" s="12"/>
      <c r="CN597" s="12"/>
      <c r="CO597" s="12"/>
      <c r="CP597" s="12"/>
      <c r="CQ597" s="12"/>
      <c r="CR597" s="12"/>
      <c r="CS597" s="12"/>
      <c r="CT597" s="12"/>
      <c r="CU597" s="12"/>
      <c r="CV597" s="12"/>
      <c r="CW597" s="12"/>
      <c r="CX597" s="12"/>
      <c r="CY597" s="12"/>
      <c r="CZ597" s="12"/>
      <c r="DA597" s="12"/>
      <c r="DB597" s="12"/>
      <c r="DC597" s="12"/>
      <c r="DD597" s="12"/>
      <c r="DH597" s="12"/>
      <c r="DI597" s="12"/>
    </row>
    <row r="598" spans="1:113" x14ac:dyDescent="0.25">
      <c r="A598" s="12" t="s">
        <v>66</v>
      </c>
      <c r="B598" s="12" t="s">
        <v>65</v>
      </c>
      <c r="C598" s="12" t="s">
        <v>65</v>
      </c>
      <c r="D598" s="12" t="s">
        <v>65</v>
      </c>
      <c r="E598" s="12" t="s">
        <v>65</v>
      </c>
      <c r="F598" s="12" t="s">
        <v>65</v>
      </c>
      <c r="G598" s="12" t="s">
        <v>113</v>
      </c>
      <c r="H598" s="12" t="s">
        <v>157</v>
      </c>
      <c r="I598" s="12" t="s">
        <v>127</v>
      </c>
      <c r="K598" s="12">
        <v>16</v>
      </c>
      <c r="L598" s="12">
        <v>19</v>
      </c>
      <c r="M598" s="12">
        <v>65</v>
      </c>
      <c r="N598" s="12">
        <v>65</v>
      </c>
      <c r="O598" s="12">
        <v>68</v>
      </c>
      <c r="P598" s="12">
        <v>68</v>
      </c>
      <c r="Q598" s="12">
        <v>1</v>
      </c>
      <c r="R598" s="12">
        <v>0</v>
      </c>
      <c r="S598" s="12">
        <v>0</v>
      </c>
      <c r="T598" s="12">
        <v>1</v>
      </c>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v>67.893799999999999</v>
      </c>
      <c r="AU598" s="12">
        <v>66.513499999999993</v>
      </c>
      <c r="AV598" s="12">
        <v>65.198769999999996</v>
      </c>
      <c r="AW598" s="12">
        <v>64.07929</v>
      </c>
      <c r="AX598" s="12">
        <v>63.207250000000002</v>
      </c>
      <c r="AY598" s="12">
        <v>62.451709999999999</v>
      </c>
      <c r="AZ598" s="12">
        <v>62.694789999999998</v>
      </c>
      <c r="BA598" s="12">
        <v>65.188190000000006</v>
      </c>
      <c r="BB598" s="12">
        <v>69.038349999999994</v>
      </c>
      <c r="BC598" s="12">
        <v>73.288129999999995</v>
      </c>
      <c r="BD598" s="12">
        <v>77.788449999999997</v>
      </c>
      <c r="BE598" s="12">
        <v>81.882800000000003</v>
      </c>
      <c r="BF598" s="12">
        <v>85.262050000000002</v>
      </c>
      <c r="BG598" s="12">
        <v>88.123869999999997</v>
      </c>
      <c r="BH598" s="12">
        <v>89.921329999999998</v>
      </c>
      <c r="BI598" s="12">
        <v>90.972350000000006</v>
      </c>
      <c r="BJ598" s="12">
        <v>91.016509999999997</v>
      </c>
      <c r="BK598" s="12">
        <v>89.954650000000001</v>
      </c>
      <c r="BL598" s="12">
        <v>87.494860000000003</v>
      </c>
      <c r="BM598" s="12">
        <v>83.176419999999993</v>
      </c>
      <c r="BN598" s="12">
        <v>78.512469999999993</v>
      </c>
      <c r="BO598" s="12">
        <v>75.226579999999998</v>
      </c>
      <c r="BP598" s="12">
        <v>72.660330000000002</v>
      </c>
      <c r="BQ598" s="12">
        <v>70.722939999999994</v>
      </c>
      <c r="BR598" s="12"/>
      <c r="BS598" s="12"/>
      <c r="BT598" s="12"/>
      <c r="BU598" s="12"/>
      <c r="BV598" s="12"/>
      <c r="BW598" s="12"/>
      <c r="BX598" s="12"/>
      <c r="BY598" s="12"/>
      <c r="BZ598" s="12"/>
      <c r="CA598" s="12"/>
      <c r="CB598" s="12"/>
      <c r="CC598" s="12"/>
      <c r="CD598" s="12"/>
      <c r="CE598" s="12"/>
      <c r="CF598" s="12"/>
      <c r="CG598" s="12"/>
      <c r="CH598" s="12"/>
      <c r="CI598" s="12"/>
      <c r="CJ598" s="12"/>
      <c r="CK598" s="12"/>
      <c r="CL598" s="12"/>
      <c r="CM598" s="12"/>
      <c r="CN598" s="12"/>
      <c r="CO598" s="12"/>
      <c r="CP598" s="12"/>
      <c r="CQ598" s="12"/>
      <c r="CR598" s="12"/>
      <c r="CS598" s="12"/>
      <c r="CT598" s="12"/>
      <c r="CU598" s="12"/>
      <c r="CV598" s="12"/>
      <c r="CW598" s="12"/>
      <c r="CX598" s="12"/>
      <c r="CY598" s="12"/>
      <c r="CZ598" s="12"/>
      <c r="DA598" s="12"/>
      <c r="DB598" s="12"/>
      <c r="DC598" s="12"/>
      <c r="DD598" s="12"/>
      <c r="DH598" s="12"/>
      <c r="DI598" s="12"/>
    </row>
    <row r="599" spans="1:113" x14ac:dyDescent="0.25">
      <c r="A599" s="12" t="s">
        <v>66</v>
      </c>
      <c r="B599" s="12" t="s">
        <v>65</v>
      </c>
      <c r="C599" s="12" t="s">
        <v>65</v>
      </c>
      <c r="D599" s="12" t="s">
        <v>65</v>
      </c>
      <c r="E599" s="12" t="s">
        <v>65</v>
      </c>
      <c r="F599" s="12" t="s">
        <v>65</v>
      </c>
      <c r="G599" s="12" t="s">
        <v>65</v>
      </c>
      <c r="H599" s="12" t="s">
        <v>156</v>
      </c>
      <c r="I599" s="12" t="s">
        <v>126</v>
      </c>
      <c r="J599" s="31">
        <v>42541</v>
      </c>
      <c r="K599" s="12">
        <v>16</v>
      </c>
      <c r="L599" s="12">
        <v>19</v>
      </c>
      <c r="M599" s="12">
        <v>40</v>
      </c>
      <c r="N599" s="12">
        <v>40</v>
      </c>
      <c r="O599" s="12">
        <v>43</v>
      </c>
      <c r="P599" s="12">
        <v>42</v>
      </c>
      <c r="Q599" s="12">
        <v>1</v>
      </c>
      <c r="R599" s="12">
        <v>0</v>
      </c>
      <c r="S599" s="12">
        <v>1</v>
      </c>
      <c r="T599" s="12">
        <v>0</v>
      </c>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v>67.137500000000003</v>
      </c>
      <c r="AU599" s="12">
        <v>65.512500000000003</v>
      </c>
      <c r="AV599" s="12">
        <v>63.987499999999997</v>
      </c>
      <c r="AW599" s="12">
        <v>62.95</v>
      </c>
      <c r="AX599" s="12">
        <v>61.962499999999999</v>
      </c>
      <c r="AY599" s="12">
        <v>60.987499999999997</v>
      </c>
      <c r="AZ599" s="12">
        <v>61.774999999999999</v>
      </c>
      <c r="BA599" s="12">
        <v>65.525000000000006</v>
      </c>
      <c r="BB599" s="12">
        <v>69.55</v>
      </c>
      <c r="BC599" s="12">
        <v>73.400000000000006</v>
      </c>
      <c r="BD599" s="12">
        <v>77.224999999999994</v>
      </c>
      <c r="BE599" s="12">
        <v>80.587500000000006</v>
      </c>
      <c r="BF599" s="12">
        <v>83.275000000000006</v>
      </c>
      <c r="BG599" s="12">
        <v>85.612499999999997</v>
      </c>
      <c r="BH599" s="12">
        <v>87.262500000000003</v>
      </c>
      <c r="BI599" s="12">
        <v>87.9</v>
      </c>
      <c r="BJ599" s="12">
        <v>88</v>
      </c>
      <c r="BK599" s="12">
        <v>87.2</v>
      </c>
      <c r="BL599" s="12">
        <v>85.162499999999994</v>
      </c>
      <c r="BM599" s="12">
        <v>81.362499999999997</v>
      </c>
      <c r="BN599" s="12">
        <v>77.775000000000006</v>
      </c>
      <c r="BO599" s="12">
        <v>74.912499999999994</v>
      </c>
      <c r="BP599" s="12">
        <v>72.287499999999994</v>
      </c>
      <c r="BQ599" s="12">
        <v>70</v>
      </c>
      <c r="BR599" s="12"/>
      <c r="BS599" s="12"/>
      <c r="BT599" s="12"/>
      <c r="BU599" s="12"/>
      <c r="BV599" s="12"/>
      <c r="BW599" s="12"/>
      <c r="BX599" s="12"/>
      <c r="BY599" s="12"/>
      <c r="BZ599" s="12"/>
      <c r="CA599" s="12"/>
      <c r="CB599" s="12"/>
      <c r="CC599" s="12"/>
      <c r="CD599" s="12"/>
      <c r="CE599" s="12"/>
      <c r="CF599" s="12"/>
      <c r="CG599" s="12"/>
      <c r="CH599" s="12"/>
      <c r="CI599" s="12"/>
      <c r="CJ599" s="12"/>
      <c r="CK599" s="12"/>
      <c r="CL599" s="12"/>
      <c r="CM599" s="12"/>
      <c r="CN599" s="12"/>
      <c r="CO599" s="12"/>
      <c r="CP599" s="12"/>
      <c r="CQ599" s="12"/>
      <c r="CR599" s="12"/>
      <c r="CS599" s="12"/>
      <c r="CT599" s="12"/>
      <c r="CU599" s="12"/>
      <c r="CV599" s="12"/>
      <c r="CW599" s="12"/>
      <c r="CX599" s="12"/>
      <c r="CY599" s="12"/>
      <c r="CZ599" s="12"/>
      <c r="DA599" s="12"/>
      <c r="DB599" s="12"/>
      <c r="DC599" s="12"/>
      <c r="DD599" s="12"/>
      <c r="DH599" s="12"/>
      <c r="DI599" s="12"/>
    </row>
    <row r="600" spans="1:113" x14ac:dyDescent="0.25">
      <c r="A600" s="12" t="s">
        <v>66</v>
      </c>
      <c r="B600" s="12" t="s">
        <v>65</v>
      </c>
      <c r="C600" s="12" t="s">
        <v>65</v>
      </c>
      <c r="D600" s="12" t="s">
        <v>65</v>
      </c>
      <c r="E600" s="12" t="s">
        <v>65</v>
      </c>
      <c r="F600" s="12" t="s">
        <v>65</v>
      </c>
      <c r="G600" s="12" t="s">
        <v>65</v>
      </c>
      <c r="H600" s="12" t="s">
        <v>156</v>
      </c>
      <c r="I600" s="12" t="s">
        <v>126</v>
      </c>
      <c r="J600" s="31">
        <v>42542</v>
      </c>
      <c r="K600" s="12">
        <v>18</v>
      </c>
      <c r="L600" s="12">
        <v>19</v>
      </c>
      <c r="M600" s="12">
        <v>40</v>
      </c>
      <c r="N600" s="12">
        <v>40</v>
      </c>
      <c r="O600" s="12">
        <v>43</v>
      </c>
      <c r="P600" s="12">
        <v>42</v>
      </c>
      <c r="Q600" s="12">
        <v>1</v>
      </c>
      <c r="R600" s="12">
        <v>0</v>
      </c>
      <c r="S600" s="12">
        <v>1</v>
      </c>
      <c r="T600" s="12">
        <v>0</v>
      </c>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v>68.6875</v>
      </c>
      <c r="AU600" s="12">
        <v>67.25</v>
      </c>
      <c r="AV600" s="12">
        <v>65.612499999999997</v>
      </c>
      <c r="AW600" s="12">
        <v>64.3</v>
      </c>
      <c r="AX600" s="12">
        <v>62.8125</v>
      </c>
      <c r="AY600" s="12">
        <v>62.174999999999997</v>
      </c>
      <c r="AZ600" s="12">
        <v>63.237499999999997</v>
      </c>
      <c r="BA600" s="12">
        <v>67.587500000000006</v>
      </c>
      <c r="BB600" s="12">
        <v>71.587500000000006</v>
      </c>
      <c r="BC600" s="12">
        <v>75.587500000000006</v>
      </c>
      <c r="BD600" s="12">
        <v>79.849999999999994</v>
      </c>
      <c r="BE600" s="12">
        <v>83.512500000000003</v>
      </c>
      <c r="BF600" s="12">
        <v>86.362499999999997</v>
      </c>
      <c r="BG600" s="12">
        <v>88.575000000000003</v>
      </c>
      <c r="BH600" s="12">
        <v>90.387500000000003</v>
      </c>
      <c r="BI600" s="12">
        <v>91.162499999999994</v>
      </c>
      <c r="BJ600" s="12">
        <v>90.6</v>
      </c>
      <c r="BK600" s="12">
        <v>89.7</v>
      </c>
      <c r="BL600" s="12">
        <v>87.75</v>
      </c>
      <c r="BM600" s="12">
        <v>84.1</v>
      </c>
      <c r="BN600" s="12">
        <v>79.099999999999994</v>
      </c>
      <c r="BO600" s="12">
        <v>75.4375</v>
      </c>
      <c r="BP600" s="12">
        <v>72.924999999999997</v>
      </c>
      <c r="BQ600" s="12">
        <v>70.575000000000003</v>
      </c>
      <c r="BR600" s="12"/>
      <c r="BS600" s="12"/>
      <c r="BT600" s="12"/>
      <c r="BU600" s="12"/>
      <c r="BV600" s="12"/>
      <c r="BW600" s="12"/>
      <c r="BX600" s="12"/>
      <c r="BY600" s="12"/>
      <c r="BZ600" s="12"/>
      <c r="CA600" s="12"/>
      <c r="CB600" s="12"/>
      <c r="CC600" s="12"/>
      <c r="CD600" s="12"/>
      <c r="CE600" s="12"/>
      <c r="CF600" s="12"/>
      <c r="CG600" s="12"/>
      <c r="CH600" s="12"/>
      <c r="CI600" s="12"/>
      <c r="CJ600" s="12"/>
      <c r="CK600" s="12"/>
      <c r="CL600" s="12"/>
      <c r="CM600" s="12"/>
      <c r="CN600" s="12"/>
      <c r="CO600" s="12"/>
      <c r="CP600" s="12"/>
      <c r="CQ600" s="12"/>
      <c r="CR600" s="12"/>
      <c r="CS600" s="12"/>
      <c r="CT600" s="12"/>
      <c r="CU600" s="12"/>
      <c r="CV600" s="12"/>
      <c r="CW600" s="12"/>
      <c r="CX600" s="12"/>
      <c r="CY600" s="12"/>
      <c r="CZ600" s="12"/>
      <c r="DA600" s="12"/>
      <c r="DB600" s="12"/>
      <c r="DC600" s="12"/>
      <c r="DD600" s="12"/>
      <c r="DH600" s="12"/>
      <c r="DI600" s="12"/>
    </row>
    <row r="601" spans="1:113" x14ac:dyDescent="0.25">
      <c r="A601" s="12" t="s">
        <v>66</v>
      </c>
      <c r="B601" s="12" t="s">
        <v>65</v>
      </c>
      <c r="C601" s="12" t="s">
        <v>65</v>
      </c>
      <c r="D601" s="12" t="s">
        <v>65</v>
      </c>
      <c r="E601" s="12" t="s">
        <v>65</v>
      </c>
      <c r="F601" s="12" t="s">
        <v>65</v>
      </c>
      <c r="G601" s="12" t="s">
        <v>65</v>
      </c>
      <c r="H601" s="12" t="s">
        <v>156</v>
      </c>
      <c r="I601" s="12" t="s">
        <v>126</v>
      </c>
      <c r="J601" s="31">
        <v>42543</v>
      </c>
      <c r="K601" s="12">
        <v>18</v>
      </c>
      <c r="L601" s="12">
        <v>19</v>
      </c>
      <c r="M601" s="12">
        <v>39</v>
      </c>
      <c r="N601" s="12">
        <v>39</v>
      </c>
      <c r="O601" s="12">
        <v>43</v>
      </c>
      <c r="P601" s="12">
        <v>42</v>
      </c>
      <c r="Q601" s="12">
        <v>1</v>
      </c>
      <c r="R601" s="12">
        <v>0</v>
      </c>
      <c r="S601" s="12">
        <v>1</v>
      </c>
      <c r="T601" s="12">
        <v>0</v>
      </c>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v>68.615390000000005</v>
      </c>
      <c r="AU601" s="12">
        <v>66.923079999999999</v>
      </c>
      <c r="AV601" s="12">
        <v>66.038460000000001</v>
      </c>
      <c r="AW601" s="12">
        <v>64.217950000000002</v>
      </c>
      <c r="AX601" s="12">
        <v>62.846150000000002</v>
      </c>
      <c r="AY601" s="12">
        <v>61.705129999999997</v>
      </c>
      <c r="AZ601" s="12">
        <v>62.820509999999999</v>
      </c>
      <c r="BA601" s="12">
        <v>65.833340000000007</v>
      </c>
      <c r="BB601" s="12">
        <v>69.012820000000005</v>
      </c>
      <c r="BC601" s="12">
        <v>72.397440000000003</v>
      </c>
      <c r="BD601" s="12">
        <v>75.320509999999999</v>
      </c>
      <c r="BE601" s="12">
        <v>78.025639999999996</v>
      </c>
      <c r="BF601" s="12">
        <v>80.538460000000001</v>
      </c>
      <c r="BG601" s="12">
        <v>82.743589999999998</v>
      </c>
      <c r="BH601" s="12">
        <v>84.243589999999998</v>
      </c>
      <c r="BI601" s="12">
        <v>84.602559999999997</v>
      </c>
      <c r="BJ601" s="12">
        <v>84.525639999999996</v>
      </c>
      <c r="BK601" s="12">
        <v>83.589740000000006</v>
      </c>
      <c r="BL601" s="12">
        <v>81.384609999999995</v>
      </c>
      <c r="BM601" s="12">
        <v>78.333340000000007</v>
      </c>
      <c r="BN601" s="12">
        <v>74.269229999999993</v>
      </c>
      <c r="BO601" s="12">
        <v>71.166659999999993</v>
      </c>
      <c r="BP601" s="12">
        <v>68.705129999999997</v>
      </c>
      <c r="BQ601" s="12">
        <v>66.743589999999998</v>
      </c>
      <c r="BR601" s="12"/>
      <c r="BS601" s="12"/>
      <c r="BT601" s="12"/>
      <c r="BU601" s="12"/>
      <c r="BV601" s="12"/>
      <c r="BW601" s="12"/>
      <c r="BX601" s="12"/>
      <c r="BY601" s="12"/>
      <c r="BZ601" s="12"/>
      <c r="CA601" s="12"/>
      <c r="CB601" s="12"/>
      <c r="CC601" s="12"/>
      <c r="CD601" s="12"/>
      <c r="CE601" s="12"/>
      <c r="CF601" s="12"/>
      <c r="CG601" s="12"/>
      <c r="CH601" s="12"/>
      <c r="CI601" s="12"/>
      <c r="CJ601" s="12"/>
      <c r="CK601" s="12"/>
      <c r="CL601" s="12"/>
      <c r="CM601" s="12"/>
      <c r="CN601" s="12"/>
      <c r="CO601" s="12"/>
      <c r="CP601" s="12"/>
      <c r="CQ601" s="12"/>
      <c r="CR601" s="12"/>
      <c r="CS601" s="12"/>
      <c r="CT601" s="12"/>
      <c r="CU601" s="12"/>
      <c r="CV601" s="12"/>
      <c r="CW601" s="12"/>
      <c r="CX601" s="12"/>
      <c r="CY601" s="12"/>
      <c r="CZ601" s="12"/>
      <c r="DA601" s="12"/>
      <c r="DB601" s="12"/>
      <c r="DC601" s="12"/>
      <c r="DD601" s="12"/>
      <c r="DH601" s="12"/>
      <c r="DI601" s="12"/>
    </row>
    <row r="602" spans="1:113" x14ac:dyDescent="0.25">
      <c r="A602" s="12" t="s">
        <v>66</v>
      </c>
      <c r="B602" s="12" t="s">
        <v>65</v>
      </c>
      <c r="C602" s="12" t="s">
        <v>65</v>
      </c>
      <c r="D602" s="12" t="s">
        <v>65</v>
      </c>
      <c r="E602" s="12" t="s">
        <v>65</v>
      </c>
      <c r="F602" s="12" t="s">
        <v>65</v>
      </c>
      <c r="G602" s="12" t="s">
        <v>65</v>
      </c>
      <c r="H602" s="12" t="s">
        <v>156</v>
      </c>
      <c r="I602" s="12" t="s">
        <v>126</v>
      </c>
      <c r="J602" s="31">
        <v>42548</v>
      </c>
      <c r="K602" s="12">
        <v>16</v>
      </c>
      <c r="L602" s="12">
        <v>19</v>
      </c>
      <c r="M602" s="12">
        <v>40</v>
      </c>
      <c r="N602" s="12">
        <v>40</v>
      </c>
      <c r="O602" s="12">
        <v>43</v>
      </c>
      <c r="P602" s="12">
        <v>42</v>
      </c>
      <c r="Q602" s="12">
        <v>1</v>
      </c>
      <c r="R602" s="12">
        <v>0</v>
      </c>
      <c r="S602" s="12">
        <v>1</v>
      </c>
      <c r="T602" s="12">
        <v>0</v>
      </c>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v>70.575000000000003</v>
      </c>
      <c r="AU602" s="12">
        <v>68.8</v>
      </c>
      <c r="AV602" s="12">
        <v>67.174999999999997</v>
      </c>
      <c r="AW602" s="12">
        <v>65.912499999999994</v>
      </c>
      <c r="AX602" s="12">
        <v>64.787499999999994</v>
      </c>
      <c r="AY602" s="12">
        <v>63.85</v>
      </c>
      <c r="AZ602" s="12">
        <v>64.787499999999994</v>
      </c>
      <c r="BA602" s="12">
        <v>68.712500000000006</v>
      </c>
      <c r="BB602" s="12">
        <v>72.625</v>
      </c>
      <c r="BC602" s="12">
        <v>76.474999999999994</v>
      </c>
      <c r="BD602" s="12">
        <v>80.525000000000006</v>
      </c>
      <c r="BE602" s="12">
        <v>84.325000000000003</v>
      </c>
      <c r="BF602" s="12">
        <v>87.587500000000006</v>
      </c>
      <c r="BG602" s="12">
        <v>90.212500000000006</v>
      </c>
      <c r="BH602" s="12">
        <v>91.9</v>
      </c>
      <c r="BI602" s="12">
        <v>92.862499999999997</v>
      </c>
      <c r="BJ602" s="12">
        <v>92.2</v>
      </c>
      <c r="BK602" s="12">
        <v>91.825000000000003</v>
      </c>
      <c r="BL602" s="12">
        <v>90.1875</v>
      </c>
      <c r="BM602" s="12">
        <v>86.987499999999997</v>
      </c>
      <c r="BN602" s="12">
        <v>82.537499999999994</v>
      </c>
      <c r="BO602" s="12">
        <v>79.112499999999997</v>
      </c>
      <c r="BP602" s="12">
        <v>76.424999999999997</v>
      </c>
      <c r="BQ602" s="12">
        <v>74.3125</v>
      </c>
      <c r="BR602" s="12"/>
      <c r="BS602" s="12"/>
      <c r="BT602" s="12"/>
      <c r="BU602" s="12"/>
      <c r="BV602" s="12"/>
      <c r="BW602" s="12"/>
      <c r="BX602" s="12"/>
      <c r="BY602" s="12"/>
      <c r="BZ602" s="12"/>
      <c r="CA602" s="12"/>
      <c r="CB602" s="12"/>
      <c r="CC602" s="12"/>
      <c r="CD602" s="12"/>
      <c r="CE602" s="12"/>
      <c r="CF602" s="12"/>
      <c r="CG602" s="12"/>
      <c r="CH602" s="12"/>
      <c r="CI602" s="12"/>
      <c r="CJ602" s="12"/>
      <c r="CK602" s="12"/>
      <c r="CL602" s="12"/>
      <c r="CM602" s="12"/>
      <c r="CN602" s="12"/>
      <c r="CO602" s="12"/>
      <c r="CP602" s="12"/>
      <c r="CQ602" s="12"/>
      <c r="CR602" s="12"/>
      <c r="CS602" s="12"/>
      <c r="CT602" s="12"/>
      <c r="CU602" s="12"/>
      <c r="CV602" s="12"/>
      <c r="CW602" s="12"/>
      <c r="CX602" s="12"/>
      <c r="CY602" s="12"/>
      <c r="CZ602" s="12"/>
      <c r="DA602" s="12"/>
      <c r="DB602" s="12"/>
      <c r="DC602" s="12"/>
      <c r="DD602" s="12"/>
      <c r="DH602" s="12"/>
      <c r="DI602" s="12"/>
    </row>
    <row r="603" spans="1:113" x14ac:dyDescent="0.25">
      <c r="A603" s="12" t="s">
        <v>66</v>
      </c>
      <c r="B603" s="12" t="s">
        <v>65</v>
      </c>
      <c r="C603" s="12" t="s">
        <v>65</v>
      </c>
      <c r="D603" s="12" t="s">
        <v>65</v>
      </c>
      <c r="E603" s="12" t="s">
        <v>65</v>
      </c>
      <c r="F603" s="12" t="s">
        <v>65</v>
      </c>
      <c r="G603" s="12" t="s">
        <v>65</v>
      </c>
      <c r="H603" s="12" t="s">
        <v>156</v>
      </c>
      <c r="I603" s="12" t="s">
        <v>126</v>
      </c>
      <c r="J603" s="31">
        <v>42549</v>
      </c>
      <c r="K603" s="12">
        <v>16</v>
      </c>
      <c r="L603" s="12">
        <v>19</v>
      </c>
      <c r="M603" s="12">
        <v>40</v>
      </c>
      <c r="N603" s="12">
        <v>40</v>
      </c>
      <c r="O603" s="12">
        <v>43</v>
      </c>
      <c r="P603" s="12">
        <v>42</v>
      </c>
      <c r="Q603" s="12">
        <v>1</v>
      </c>
      <c r="R603" s="12">
        <v>0</v>
      </c>
      <c r="S603" s="12">
        <v>1</v>
      </c>
      <c r="T603" s="12">
        <v>0</v>
      </c>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v>72.674999999999997</v>
      </c>
      <c r="AU603" s="12">
        <v>70.987499999999997</v>
      </c>
      <c r="AV603" s="12">
        <v>69.8125</v>
      </c>
      <c r="AW603" s="12">
        <v>68.212500000000006</v>
      </c>
      <c r="AX603" s="12">
        <v>66.862499999999997</v>
      </c>
      <c r="AY603" s="12">
        <v>65.650000000000006</v>
      </c>
      <c r="AZ603" s="12">
        <v>65.95</v>
      </c>
      <c r="BA603" s="12">
        <v>69.150000000000006</v>
      </c>
      <c r="BB603" s="12">
        <v>73.174999999999997</v>
      </c>
      <c r="BC603" s="12">
        <v>77.237499999999997</v>
      </c>
      <c r="BD603" s="12">
        <v>80.45</v>
      </c>
      <c r="BE603" s="12">
        <v>83.662499999999994</v>
      </c>
      <c r="BF603" s="12">
        <v>86.887500000000003</v>
      </c>
      <c r="BG603" s="12">
        <v>89.4</v>
      </c>
      <c r="BH603" s="12">
        <v>90.875</v>
      </c>
      <c r="BI603" s="12">
        <v>91.262500000000003</v>
      </c>
      <c r="BJ603" s="12">
        <v>90.862499999999997</v>
      </c>
      <c r="BK603" s="12">
        <v>89.4</v>
      </c>
      <c r="BL603" s="12">
        <v>87.462500000000006</v>
      </c>
      <c r="BM603" s="12">
        <v>84.15</v>
      </c>
      <c r="BN603" s="12">
        <v>79.662499999999994</v>
      </c>
      <c r="BO603" s="12">
        <v>76.375</v>
      </c>
      <c r="BP603" s="12">
        <v>73.849999999999994</v>
      </c>
      <c r="BQ603" s="12">
        <v>71.762500000000003</v>
      </c>
      <c r="BR603" s="12"/>
      <c r="BS603" s="12"/>
      <c r="BT603" s="12"/>
      <c r="BU603" s="12"/>
      <c r="BV603" s="12"/>
      <c r="BW603" s="12"/>
      <c r="BX603" s="12"/>
      <c r="BY603" s="12"/>
      <c r="BZ603" s="12"/>
      <c r="CA603" s="12"/>
      <c r="CB603" s="12"/>
      <c r="CC603" s="12"/>
      <c r="CD603" s="12"/>
      <c r="CE603" s="12"/>
      <c r="CF603" s="12"/>
      <c r="CG603" s="12"/>
      <c r="CH603" s="12"/>
      <c r="CI603" s="12"/>
      <c r="CJ603" s="12"/>
      <c r="CK603" s="12"/>
      <c r="CL603" s="12"/>
      <c r="CM603" s="12"/>
      <c r="CN603" s="12"/>
      <c r="CO603" s="12"/>
      <c r="CP603" s="12"/>
      <c r="CQ603" s="12"/>
      <c r="CR603" s="12"/>
      <c r="CS603" s="12"/>
      <c r="CT603" s="12"/>
      <c r="CU603" s="12"/>
      <c r="CV603" s="12"/>
      <c r="CW603" s="12"/>
      <c r="CX603" s="12"/>
      <c r="CY603" s="12"/>
      <c r="CZ603" s="12"/>
      <c r="DA603" s="12"/>
      <c r="DB603" s="12"/>
      <c r="DC603" s="12"/>
      <c r="DD603" s="12"/>
      <c r="DH603" s="12"/>
      <c r="DI603" s="12"/>
    </row>
    <row r="604" spans="1:113" x14ac:dyDescent="0.25">
      <c r="A604" s="12" t="s">
        <v>66</v>
      </c>
      <c r="B604" s="12" t="s">
        <v>65</v>
      </c>
      <c r="C604" s="12" t="s">
        <v>65</v>
      </c>
      <c r="D604" s="12" t="s">
        <v>65</v>
      </c>
      <c r="E604" s="12" t="s">
        <v>65</v>
      </c>
      <c r="F604" s="12" t="s">
        <v>65</v>
      </c>
      <c r="G604" s="12" t="s">
        <v>65</v>
      </c>
      <c r="H604" s="12" t="s">
        <v>156</v>
      </c>
      <c r="I604" s="12" t="s">
        <v>126</v>
      </c>
      <c r="J604" s="31">
        <v>42551</v>
      </c>
      <c r="K604" s="12">
        <v>17</v>
      </c>
      <c r="L604" s="12">
        <v>19</v>
      </c>
      <c r="M604" s="12">
        <v>40</v>
      </c>
      <c r="N604" s="12">
        <v>40</v>
      </c>
      <c r="O604" s="12">
        <v>43</v>
      </c>
      <c r="P604" s="12">
        <v>42</v>
      </c>
      <c r="Q604" s="12">
        <v>1</v>
      </c>
      <c r="R604" s="12">
        <v>0</v>
      </c>
      <c r="S604" s="12">
        <v>1</v>
      </c>
      <c r="T604" s="12">
        <v>0</v>
      </c>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v>65.849999999999994</v>
      </c>
      <c r="AU604" s="12">
        <v>64.775000000000006</v>
      </c>
      <c r="AV604" s="12">
        <v>63.712499999999999</v>
      </c>
      <c r="AW604" s="12">
        <v>62.774999999999999</v>
      </c>
      <c r="AX604" s="12">
        <v>61.762500000000003</v>
      </c>
      <c r="AY604" s="12">
        <v>61.075000000000003</v>
      </c>
      <c r="AZ604" s="12">
        <v>61.3</v>
      </c>
      <c r="BA604" s="12">
        <v>63.8125</v>
      </c>
      <c r="BB604" s="12">
        <v>67.775000000000006</v>
      </c>
      <c r="BC604" s="12">
        <v>72.1875</v>
      </c>
      <c r="BD604" s="12">
        <v>76.05</v>
      </c>
      <c r="BE604" s="12">
        <v>80</v>
      </c>
      <c r="BF604" s="12">
        <v>83.487499999999997</v>
      </c>
      <c r="BG604" s="12">
        <v>85.85</v>
      </c>
      <c r="BH604" s="12">
        <v>87.737499999999997</v>
      </c>
      <c r="BI604" s="12">
        <v>88.525000000000006</v>
      </c>
      <c r="BJ604" s="12">
        <v>89</v>
      </c>
      <c r="BK604" s="12">
        <v>88.2</v>
      </c>
      <c r="BL604" s="12">
        <v>86.224999999999994</v>
      </c>
      <c r="BM604" s="12">
        <v>83.025000000000006</v>
      </c>
      <c r="BN604" s="12">
        <v>78.625</v>
      </c>
      <c r="BO604" s="12">
        <v>74.825000000000003</v>
      </c>
      <c r="BP604" s="12">
        <v>72.387500000000003</v>
      </c>
      <c r="BQ604" s="12">
        <v>70.375</v>
      </c>
      <c r="BR604" s="12"/>
      <c r="BS604" s="12"/>
      <c r="BT604" s="12"/>
      <c r="BU604" s="12"/>
      <c r="BV604" s="12"/>
      <c r="BW604" s="12"/>
      <c r="BX604" s="12"/>
      <c r="BY604" s="12"/>
      <c r="BZ604" s="12"/>
      <c r="CA604" s="12"/>
      <c r="CB604" s="12"/>
      <c r="CC604" s="12"/>
      <c r="CD604" s="12"/>
      <c r="CE604" s="12"/>
      <c r="CF604" s="12"/>
      <c r="CG604" s="12"/>
      <c r="CH604" s="12"/>
      <c r="CI604" s="12"/>
      <c r="CJ604" s="12"/>
      <c r="CK604" s="12"/>
      <c r="CL604" s="12"/>
      <c r="CM604" s="12"/>
      <c r="CN604" s="12"/>
      <c r="CO604" s="12"/>
      <c r="CP604" s="12"/>
      <c r="CQ604" s="12"/>
      <c r="CR604" s="12"/>
      <c r="CS604" s="12"/>
      <c r="CT604" s="12"/>
      <c r="CU604" s="12"/>
      <c r="CV604" s="12"/>
      <c r="CW604" s="12"/>
      <c r="CX604" s="12"/>
      <c r="CY604" s="12"/>
      <c r="CZ604" s="12"/>
      <c r="DA604" s="12"/>
      <c r="DB604" s="12"/>
      <c r="DC604" s="12"/>
      <c r="DD604" s="12"/>
      <c r="DH604" s="12"/>
      <c r="DI604" s="12"/>
    </row>
    <row r="605" spans="1:113" x14ac:dyDescent="0.25">
      <c r="A605" s="12" t="s">
        <v>66</v>
      </c>
      <c r="B605" s="12" t="s">
        <v>65</v>
      </c>
      <c r="C605" s="12" t="s">
        <v>65</v>
      </c>
      <c r="D605" s="12" t="s">
        <v>65</v>
      </c>
      <c r="E605" s="12" t="s">
        <v>65</v>
      </c>
      <c r="F605" s="12" t="s">
        <v>65</v>
      </c>
      <c r="G605" s="12" t="s">
        <v>65</v>
      </c>
      <c r="H605" s="12" t="s">
        <v>156</v>
      </c>
      <c r="I605" s="12" t="s">
        <v>126</v>
      </c>
      <c r="J605" s="31">
        <v>42565</v>
      </c>
      <c r="K605" s="12">
        <v>18</v>
      </c>
      <c r="L605" s="12">
        <v>19</v>
      </c>
      <c r="M605" s="12">
        <v>43</v>
      </c>
      <c r="N605" s="12">
        <v>43</v>
      </c>
      <c r="O605" s="12">
        <v>46</v>
      </c>
      <c r="P605" s="12">
        <v>45</v>
      </c>
      <c r="Q605" s="12">
        <v>1</v>
      </c>
      <c r="R605" s="12">
        <v>0</v>
      </c>
      <c r="S605" s="12">
        <v>1</v>
      </c>
      <c r="T605" s="12">
        <v>0</v>
      </c>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v>69.162790000000001</v>
      </c>
      <c r="AU605" s="12">
        <v>67.918599999999998</v>
      </c>
      <c r="AV605" s="12">
        <v>66.37209</v>
      </c>
      <c r="AW605" s="12">
        <v>65.325580000000002</v>
      </c>
      <c r="AX605" s="12">
        <v>64.139529999999993</v>
      </c>
      <c r="AY605" s="12">
        <v>63.069769999999998</v>
      </c>
      <c r="AZ605" s="12">
        <v>63.616280000000003</v>
      </c>
      <c r="BA605" s="12">
        <v>67.290700000000001</v>
      </c>
      <c r="BB605" s="12">
        <v>71.662790000000001</v>
      </c>
      <c r="BC605" s="12">
        <v>75.883719999999997</v>
      </c>
      <c r="BD605" s="12">
        <v>80.209299999999999</v>
      </c>
      <c r="BE605" s="12">
        <v>83.639529999999993</v>
      </c>
      <c r="BF605" s="12">
        <v>86.209299999999999</v>
      </c>
      <c r="BG605" s="12">
        <v>87.941860000000005</v>
      </c>
      <c r="BH605" s="12">
        <v>88.988370000000003</v>
      </c>
      <c r="BI605" s="12">
        <v>89.848839999999996</v>
      </c>
      <c r="BJ605" s="12">
        <v>89.87209</v>
      </c>
      <c r="BK605" s="12">
        <v>89.290700000000001</v>
      </c>
      <c r="BL605" s="12">
        <v>86.918599999999998</v>
      </c>
      <c r="BM605" s="12">
        <v>82.732560000000007</v>
      </c>
      <c r="BN605" s="12">
        <v>77.569770000000005</v>
      </c>
      <c r="BO605" s="12">
        <v>73.360470000000007</v>
      </c>
      <c r="BP605" s="12">
        <v>70.674419999999998</v>
      </c>
      <c r="BQ605" s="12">
        <v>68.720929999999996</v>
      </c>
      <c r="BR605" s="12"/>
      <c r="BS605" s="12"/>
      <c r="BT605" s="12"/>
      <c r="BU605" s="12"/>
      <c r="BV605" s="12"/>
      <c r="BW605" s="12"/>
      <c r="BX605" s="12"/>
      <c r="BY605" s="12"/>
      <c r="BZ605" s="12"/>
      <c r="CA605" s="12"/>
      <c r="CB605" s="12"/>
      <c r="CC605" s="12"/>
      <c r="CD605" s="12"/>
      <c r="CE605" s="12"/>
      <c r="CF605" s="12"/>
      <c r="CG605" s="12"/>
      <c r="CH605" s="12"/>
      <c r="CI605" s="12"/>
      <c r="CJ605" s="12"/>
      <c r="CK605" s="12"/>
      <c r="CL605" s="12"/>
      <c r="CM605" s="12"/>
      <c r="CN605" s="12"/>
      <c r="CO605" s="12"/>
      <c r="CP605" s="12"/>
      <c r="CQ605" s="12"/>
      <c r="CR605" s="12"/>
      <c r="CS605" s="12"/>
      <c r="CT605" s="12"/>
      <c r="CU605" s="12"/>
      <c r="CV605" s="12"/>
      <c r="CW605" s="12"/>
      <c r="CX605" s="12"/>
      <c r="CY605" s="12"/>
      <c r="CZ605" s="12"/>
      <c r="DA605" s="12"/>
      <c r="DB605" s="12"/>
      <c r="DC605" s="12"/>
      <c r="DD605" s="12"/>
      <c r="DH605" s="12"/>
      <c r="DI605" s="12"/>
    </row>
    <row r="606" spans="1:113" x14ac:dyDescent="0.25">
      <c r="A606" s="12" t="s">
        <v>66</v>
      </c>
      <c r="B606" s="12" t="s">
        <v>65</v>
      </c>
      <c r="C606" s="12" t="s">
        <v>65</v>
      </c>
      <c r="D606" s="12" t="s">
        <v>65</v>
      </c>
      <c r="E606" s="12" t="s">
        <v>65</v>
      </c>
      <c r="F606" s="12" t="s">
        <v>65</v>
      </c>
      <c r="G606" s="12" t="s">
        <v>65</v>
      </c>
      <c r="H606" s="12" t="s">
        <v>156</v>
      </c>
      <c r="I606" s="12" t="s">
        <v>126</v>
      </c>
      <c r="J606" s="31">
        <v>42576</v>
      </c>
      <c r="K606" s="12">
        <v>16</v>
      </c>
      <c r="L606" s="12">
        <v>19</v>
      </c>
      <c r="M606" s="12">
        <v>43</v>
      </c>
      <c r="N606" s="12">
        <v>43</v>
      </c>
      <c r="O606" s="12">
        <v>46</v>
      </c>
      <c r="P606" s="12">
        <v>45</v>
      </c>
      <c r="Q606" s="12">
        <v>1</v>
      </c>
      <c r="R606" s="12">
        <v>0</v>
      </c>
      <c r="S606" s="12">
        <v>1</v>
      </c>
      <c r="T606" s="12">
        <v>0</v>
      </c>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v>68.616280000000003</v>
      </c>
      <c r="AU606" s="12">
        <v>67.081400000000002</v>
      </c>
      <c r="AV606" s="12">
        <v>66.011629999999997</v>
      </c>
      <c r="AW606" s="12">
        <v>64.523250000000004</v>
      </c>
      <c r="AX606" s="12">
        <v>63.418610000000001</v>
      </c>
      <c r="AY606" s="12">
        <v>62.290700000000001</v>
      </c>
      <c r="AZ606" s="12">
        <v>62.581389999999999</v>
      </c>
      <c r="BA606" s="12">
        <v>65.209299999999999</v>
      </c>
      <c r="BB606" s="12">
        <v>68.639529999999993</v>
      </c>
      <c r="BC606" s="12">
        <v>72.883719999999997</v>
      </c>
      <c r="BD606" s="12">
        <v>77.093029999999999</v>
      </c>
      <c r="BE606" s="12">
        <v>80.906970000000001</v>
      </c>
      <c r="BF606" s="12">
        <v>83.813959999999994</v>
      </c>
      <c r="BG606" s="12">
        <v>86.325580000000002</v>
      </c>
      <c r="BH606" s="12">
        <v>88.232560000000007</v>
      </c>
      <c r="BI606" s="12">
        <v>89.430229999999995</v>
      </c>
      <c r="BJ606" s="12">
        <v>89.732560000000007</v>
      </c>
      <c r="BK606" s="12">
        <v>88.755809999999997</v>
      </c>
      <c r="BL606" s="12">
        <v>87.139529999999993</v>
      </c>
      <c r="BM606" s="12">
        <v>83.732560000000007</v>
      </c>
      <c r="BN606" s="12">
        <v>79.023250000000004</v>
      </c>
      <c r="BO606" s="12">
        <v>75.953490000000002</v>
      </c>
      <c r="BP606" s="12">
        <v>73.093029999999999</v>
      </c>
      <c r="BQ606" s="12">
        <v>70.337209999999999</v>
      </c>
      <c r="BR606" s="12"/>
      <c r="BS606" s="12"/>
      <c r="BT606" s="12"/>
      <c r="BU606" s="12"/>
      <c r="BV606" s="12"/>
      <c r="BW606" s="12"/>
      <c r="BX606" s="12"/>
      <c r="BY606" s="12"/>
      <c r="BZ606" s="12"/>
      <c r="CA606" s="12"/>
      <c r="CB606" s="12"/>
      <c r="CC606" s="12"/>
      <c r="CD606" s="12"/>
      <c r="CE606" s="12"/>
      <c r="CF606" s="12"/>
      <c r="CG606" s="12"/>
      <c r="CH606" s="12"/>
      <c r="CI606" s="12"/>
      <c r="CJ606" s="12"/>
      <c r="CK606" s="12"/>
      <c r="CL606" s="12"/>
      <c r="CM606" s="12"/>
      <c r="CN606" s="12"/>
      <c r="CO606" s="12"/>
      <c r="CP606" s="12"/>
      <c r="CQ606" s="12"/>
      <c r="CR606" s="12"/>
      <c r="CS606" s="12"/>
      <c r="CT606" s="12"/>
      <c r="CU606" s="12"/>
      <c r="CV606" s="12"/>
      <c r="CW606" s="12"/>
      <c r="CX606" s="12"/>
      <c r="CY606" s="12"/>
      <c r="CZ606" s="12"/>
      <c r="DA606" s="12"/>
      <c r="DB606" s="12"/>
      <c r="DC606" s="12"/>
      <c r="DD606" s="12"/>
      <c r="DH606" s="12"/>
      <c r="DI606" s="12"/>
    </row>
    <row r="607" spans="1:113" x14ac:dyDescent="0.25">
      <c r="A607" s="12" t="s">
        <v>66</v>
      </c>
      <c r="B607" s="12" t="s">
        <v>65</v>
      </c>
      <c r="C607" s="12" t="s">
        <v>65</v>
      </c>
      <c r="D607" s="12" t="s">
        <v>65</v>
      </c>
      <c r="E607" s="12" t="s">
        <v>65</v>
      </c>
      <c r="F607" s="12" t="s">
        <v>65</v>
      </c>
      <c r="G607" s="12" t="s">
        <v>65</v>
      </c>
      <c r="H607" s="12" t="s">
        <v>156</v>
      </c>
      <c r="I607" s="12" t="s">
        <v>126</v>
      </c>
      <c r="J607" s="31">
        <v>42578</v>
      </c>
      <c r="K607" s="12">
        <v>16</v>
      </c>
      <c r="L607" s="12">
        <v>19</v>
      </c>
      <c r="M607" s="12">
        <v>43</v>
      </c>
      <c r="N607" s="12">
        <v>43</v>
      </c>
      <c r="O607" s="12">
        <v>46</v>
      </c>
      <c r="P607" s="12">
        <v>45</v>
      </c>
      <c r="Q607" s="12">
        <v>1</v>
      </c>
      <c r="R607" s="12">
        <v>0</v>
      </c>
      <c r="S607" s="12">
        <v>1</v>
      </c>
      <c r="T607" s="12">
        <v>0</v>
      </c>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v>72.697680000000005</v>
      </c>
      <c r="AU607" s="12">
        <v>71.546509999999998</v>
      </c>
      <c r="AV607" s="12">
        <v>70.011629999999997</v>
      </c>
      <c r="AW607" s="12">
        <v>68.406970000000001</v>
      </c>
      <c r="AX607" s="12">
        <v>67.313959999999994</v>
      </c>
      <c r="AY607" s="12">
        <v>66.430229999999995</v>
      </c>
      <c r="AZ607" s="12">
        <v>66.546509999999998</v>
      </c>
      <c r="BA607" s="12">
        <v>69.232560000000007</v>
      </c>
      <c r="BB607" s="12">
        <v>73.755809999999997</v>
      </c>
      <c r="BC607" s="12">
        <v>78.046509999999998</v>
      </c>
      <c r="BD607" s="12">
        <v>82.313959999999994</v>
      </c>
      <c r="BE607" s="12">
        <v>86.174419999999998</v>
      </c>
      <c r="BF607" s="12">
        <v>89.581400000000002</v>
      </c>
      <c r="BG607" s="12">
        <v>91.953490000000002</v>
      </c>
      <c r="BH607" s="12">
        <v>93.325580000000002</v>
      </c>
      <c r="BI607" s="12">
        <v>93.837209999999999</v>
      </c>
      <c r="BJ607" s="12">
        <v>93.151160000000004</v>
      </c>
      <c r="BK607" s="12">
        <v>91.674419999999998</v>
      </c>
      <c r="BL607" s="12">
        <v>89.476749999999996</v>
      </c>
      <c r="BM607" s="12">
        <v>85.465119999999999</v>
      </c>
      <c r="BN607" s="12">
        <v>80.406970000000001</v>
      </c>
      <c r="BO607" s="12">
        <v>77.279070000000004</v>
      </c>
      <c r="BP607" s="12">
        <v>74.534880000000001</v>
      </c>
      <c r="BQ607" s="12">
        <v>72.790700000000001</v>
      </c>
      <c r="BR607" s="12"/>
      <c r="BS607" s="12"/>
      <c r="BT607" s="12"/>
      <c r="BU607" s="12"/>
      <c r="BV607" s="12"/>
      <c r="BW607" s="12"/>
      <c r="BX607" s="12"/>
      <c r="BY607" s="12"/>
      <c r="BZ607" s="12"/>
      <c r="CA607" s="12"/>
      <c r="CB607" s="12"/>
      <c r="CC607" s="12"/>
      <c r="CD607" s="12"/>
      <c r="CE607" s="12"/>
      <c r="CF607" s="12"/>
      <c r="CG607" s="12"/>
      <c r="CH607" s="12"/>
      <c r="CI607" s="12"/>
      <c r="CJ607" s="12"/>
      <c r="CK607" s="12"/>
      <c r="CL607" s="12"/>
      <c r="CM607" s="12"/>
      <c r="CN607" s="12"/>
      <c r="CO607" s="12"/>
      <c r="CP607" s="12"/>
      <c r="CQ607" s="12"/>
      <c r="CR607" s="12"/>
      <c r="CS607" s="12"/>
      <c r="CT607" s="12"/>
      <c r="CU607" s="12"/>
      <c r="CV607" s="12"/>
      <c r="CW607" s="12"/>
      <c r="CX607" s="12"/>
      <c r="CY607" s="12"/>
      <c r="CZ607" s="12"/>
      <c r="DA607" s="12"/>
      <c r="DB607" s="12"/>
      <c r="DC607" s="12"/>
      <c r="DD607" s="12"/>
      <c r="DH607" s="12"/>
      <c r="DI607" s="12"/>
    </row>
    <row r="608" spans="1:113" x14ac:dyDescent="0.25">
      <c r="A608" s="12" t="s">
        <v>66</v>
      </c>
      <c r="B608" s="12" t="s">
        <v>65</v>
      </c>
      <c r="C608" s="12" t="s">
        <v>65</v>
      </c>
      <c r="D608" s="12" t="s">
        <v>65</v>
      </c>
      <c r="E608" s="12" t="s">
        <v>65</v>
      </c>
      <c r="F608" s="12" t="s">
        <v>65</v>
      </c>
      <c r="G608" s="12" t="s">
        <v>65</v>
      </c>
      <c r="H608" s="12" t="s">
        <v>156</v>
      </c>
      <c r="I608" s="12" t="s">
        <v>126</v>
      </c>
      <c r="J608" s="31">
        <v>42579</v>
      </c>
      <c r="K608" s="12">
        <v>16</v>
      </c>
      <c r="L608" s="12">
        <v>19</v>
      </c>
      <c r="M608" s="12">
        <v>43</v>
      </c>
      <c r="N608" s="12">
        <v>43</v>
      </c>
      <c r="O608" s="12">
        <v>46</v>
      </c>
      <c r="P608" s="12">
        <v>45</v>
      </c>
      <c r="Q608" s="12">
        <v>1</v>
      </c>
      <c r="R608" s="12">
        <v>0</v>
      </c>
      <c r="S608" s="12">
        <v>1</v>
      </c>
      <c r="T608" s="12">
        <v>0</v>
      </c>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v>71.116280000000003</v>
      </c>
      <c r="AU608" s="12">
        <v>69.395349999999993</v>
      </c>
      <c r="AV608" s="12">
        <v>68.406970000000001</v>
      </c>
      <c r="AW608" s="12">
        <v>67.488370000000003</v>
      </c>
      <c r="AX608" s="12">
        <v>66.360470000000007</v>
      </c>
      <c r="AY608" s="12">
        <v>65.162790000000001</v>
      </c>
      <c r="AZ608" s="12">
        <v>64.767439999999993</v>
      </c>
      <c r="BA608" s="12">
        <v>66.662790000000001</v>
      </c>
      <c r="BB608" s="12">
        <v>70.279070000000004</v>
      </c>
      <c r="BC608" s="12">
        <v>74.337209999999999</v>
      </c>
      <c r="BD608" s="12">
        <v>78.581400000000002</v>
      </c>
      <c r="BE608" s="12">
        <v>82.709299999999999</v>
      </c>
      <c r="BF608" s="12">
        <v>86.383719999999997</v>
      </c>
      <c r="BG608" s="12">
        <v>89.686040000000006</v>
      </c>
      <c r="BH608" s="12">
        <v>91.290700000000001</v>
      </c>
      <c r="BI608" s="12">
        <v>91.848839999999996</v>
      </c>
      <c r="BJ608" s="12">
        <v>92.290700000000001</v>
      </c>
      <c r="BK608" s="12">
        <v>91.197680000000005</v>
      </c>
      <c r="BL608" s="12">
        <v>89.069770000000005</v>
      </c>
      <c r="BM608" s="12">
        <v>84.755809999999997</v>
      </c>
      <c r="BN608" s="12">
        <v>79.941860000000005</v>
      </c>
      <c r="BO608" s="12">
        <v>76.534880000000001</v>
      </c>
      <c r="BP608" s="12">
        <v>74.255809999999997</v>
      </c>
      <c r="BQ608" s="12">
        <v>72.37209</v>
      </c>
      <c r="BR608" s="12"/>
      <c r="BS608" s="12"/>
      <c r="BT608" s="12"/>
      <c r="BU608" s="12"/>
      <c r="BV608" s="12"/>
      <c r="BW608" s="12"/>
      <c r="BX608" s="12"/>
      <c r="BY608" s="12"/>
      <c r="BZ608" s="12"/>
      <c r="CA608" s="12"/>
      <c r="CB608" s="12"/>
      <c r="CC608" s="12"/>
      <c r="CD608" s="12"/>
      <c r="CE608" s="12"/>
      <c r="CF608" s="12"/>
      <c r="CG608" s="12"/>
      <c r="CH608" s="12"/>
      <c r="CI608" s="12"/>
      <c r="CJ608" s="12"/>
      <c r="CK608" s="12"/>
      <c r="CL608" s="12"/>
      <c r="CM608" s="12"/>
      <c r="CN608" s="12"/>
      <c r="CO608" s="12"/>
      <c r="CP608" s="12"/>
      <c r="CQ608" s="12"/>
      <c r="CR608" s="12"/>
      <c r="CS608" s="12"/>
      <c r="CT608" s="12"/>
      <c r="CU608" s="12"/>
      <c r="CV608" s="12"/>
      <c r="CW608" s="12"/>
      <c r="CX608" s="12"/>
      <c r="CY608" s="12"/>
      <c r="CZ608" s="12"/>
      <c r="DA608" s="12"/>
      <c r="DB608" s="12"/>
      <c r="DC608" s="12"/>
      <c r="DD608" s="12"/>
      <c r="DH608" s="12"/>
      <c r="DI608" s="12"/>
    </row>
    <row r="609" spans="1:119" x14ac:dyDescent="0.25">
      <c r="A609" s="12" t="s">
        <v>66</v>
      </c>
      <c r="B609" s="12" t="s">
        <v>65</v>
      </c>
      <c r="C609" s="12" t="s">
        <v>65</v>
      </c>
      <c r="D609" s="12" t="s">
        <v>65</v>
      </c>
      <c r="E609" s="12" t="s">
        <v>65</v>
      </c>
      <c r="F609" s="12" t="s">
        <v>65</v>
      </c>
      <c r="G609" s="12" t="s">
        <v>65</v>
      </c>
      <c r="H609" s="12" t="s">
        <v>156</v>
      </c>
      <c r="I609" s="12" t="s">
        <v>126</v>
      </c>
      <c r="J609" s="31">
        <v>42580</v>
      </c>
      <c r="K609" s="12">
        <v>16</v>
      </c>
      <c r="L609" s="12">
        <v>19</v>
      </c>
      <c r="M609" s="12">
        <v>43</v>
      </c>
      <c r="N609" s="12">
        <v>43</v>
      </c>
      <c r="O609" s="12">
        <v>46</v>
      </c>
      <c r="P609" s="12">
        <v>45</v>
      </c>
      <c r="Q609" s="12">
        <v>1</v>
      </c>
      <c r="R609" s="12">
        <v>0</v>
      </c>
      <c r="S609" s="12">
        <v>1</v>
      </c>
      <c r="T609" s="12">
        <v>0</v>
      </c>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v>71</v>
      </c>
      <c r="AU609" s="12">
        <v>69.779070000000004</v>
      </c>
      <c r="AV609" s="12">
        <v>68.058139999999995</v>
      </c>
      <c r="AW609" s="12">
        <v>66.918599999999998</v>
      </c>
      <c r="AX609" s="12">
        <v>65.930229999999995</v>
      </c>
      <c r="AY609" s="12">
        <v>65.197680000000005</v>
      </c>
      <c r="AZ609" s="12">
        <v>64.883719999999997</v>
      </c>
      <c r="BA609" s="12">
        <v>67.5</v>
      </c>
      <c r="BB609" s="12">
        <v>71.220929999999996</v>
      </c>
      <c r="BC609" s="12">
        <v>75.488370000000003</v>
      </c>
      <c r="BD609" s="12">
        <v>79.697680000000005</v>
      </c>
      <c r="BE609" s="12">
        <v>83.279070000000004</v>
      </c>
      <c r="BF609" s="12">
        <v>86.895349999999993</v>
      </c>
      <c r="BG609" s="12">
        <v>89.686040000000006</v>
      </c>
      <c r="BH609" s="12">
        <v>91.686040000000006</v>
      </c>
      <c r="BI609" s="12">
        <v>93.12791</v>
      </c>
      <c r="BJ609" s="12">
        <v>92.988370000000003</v>
      </c>
      <c r="BK609" s="12">
        <v>91.604650000000007</v>
      </c>
      <c r="BL609" s="12">
        <v>89.104650000000007</v>
      </c>
      <c r="BM609" s="12">
        <v>84.813959999999994</v>
      </c>
      <c r="BN609" s="12">
        <v>80.232560000000007</v>
      </c>
      <c r="BO609" s="12">
        <v>77.186040000000006</v>
      </c>
      <c r="BP609" s="12">
        <v>74.767439999999993</v>
      </c>
      <c r="BQ609" s="12">
        <v>72.790700000000001</v>
      </c>
      <c r="BR609" s="12"/>
      <c r="BS609" s="12"/>
      <c r="BT609" s="12"/>
      <c r="BU609" s="12"/>
      <c r="BV609" s="12"/>
      <c r="BW609" s="12"/>
      <c r="BX609" s="12"/>
      <c r="BY609" s="12"/>
      <c r="BZ609" s="12"/>
      <c r="CA609" s="12"/>
      <c r="CB609" s="12"/>
      <c r="CC609" s="12"/>
      <c r="CD609" s="12"/>
      <c r="CE609" s="12"/>
      <c r="CF609" s="12"/>
      <c r="CG609" s="12"/>
      <c r="CH609" s="12"/>
      <c r="CI609" s="12"/>
      <c r="CJ609" s="12"/>
      <c r="CK609" s="12"/>
      <c r="CL609" s="12"/>
      <c r="CM609" s="12"/>
      <c r="CN609" s="12"/>
      <c r="CO609" s="12"/>
      <c r="CP609" s="12"/>
      <c r="CQ609" s="12"/>
      <c r="CR609" s="12"/>
      <c r="CS609" s="12"/>
      <c r="CT609" s="12"/>
      <c r="CU609" s="12"/>
      <c r="CV609" s="12"/>
      <c r="CW609" s="12"/>
      <c r="CX609" s="12"/>
      <c r="CY609" s="12"/>
      <c r="CZ609" s="12"/>
      <c r="DA609" s="12"/>
      <c r="DB609" s="12"/>
      <c r="DC609" s="12"/>
      <c r="DD609" s="12"/>
      <c r="DH609" s="12"/>
      <c r="DI609" s="12"/>
    </row>
    <row r="610" spans="1:119" x14ac:dyDescent="0.25">
      <c r="A610" s="12" t="s">
        <v>66</v>
      </c>
      <c r="B610" s="12" t="s">
        <v>65</v>
      </c>
      <c r="C610" s="12" t="s">
        <v>65</v>
      </c>
      <c r="D610" s="12" t="s">
        <v>65</v>
      </c>
      <c r="E610" s="12" t="s">
        <v>65</v>
      </c>
      <c r="F610" s="12" t="s">
        <v>65</v>
      </c>
      <c r="G610" s="12" t="s">
        <v>65</v>
      </c>
      <c r="H610" s="12" t="s">
        <v>156</v>
      </c>
      <c r="I610" s="12" t="s">
        <v>126</v>
      </c>
      <c r="J610" s="31">
        <v>42597</v>
      </c>
      <c r="K610" s="12">
        <v>16</v>
      </c>
      <c r="L610" s="12">
        <v>19</v>
      </c>
      <c r="M610" s="12">
        <v>34</v>
      </c>
      <c r="N610" s="12">
        <v>34</v>
      </c>
      <c r="O610" s="12">
        <v>41</v>
      </c>
      <c r="P610" s="12">
        <v>40</v>
      </c>
      <c r="Q610" s="12">
        <v>1</v>
      </c>
      <c r="R610" s="12">
        <v>0</v>
      </c>
      <c r="S610" s="12">
        <v>1</v>
      </c>
      <c r="T610" s="12">
        <v>0</v>
      </c>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v>68.397059999999996</v>
      </c>
      <c r="AU610" s="12">
        <v>66.705879999999993</v>
      </c>
      <c r="AV610" s="12">
        <v>65.323530000000005</v>
      </c>
      <c r="AW610" s="12">
        <v>64.220590000000001</v>
      </c>
      <c r="AX610" s="12">
        <v>63</v>
      </c>
      <c r="AY610" s="12">
        <v>62.220590000000001</v>
      </c>
      <c r="AZ610" s="12">
        <v>61.588230000000003</v>
      </c>
      <c r="BA610" s="12">
        <v>63.235289999999999</v>
      </c>
      <c r="BB610" s="12">
        <v>66.161770000000004</v>
      </c>
      <c r="BC610" s="12">
        <v>69.25</v>
      </c>
      <c r="BD610" s="12">
        <v>72.911770000000004</v>
      </c>
      <c r="BE610" s="12">
        <v>77.132350000000002</v>
      </c>
      <c r="BF610" s="12">
        <v>80.647059999999996</v>
      </c>
      <c r="BG610" s="12">
        <v>83.338229999999996</v>
      </c>
      <c r="BH610" s="12">
        <v>85.367649999999998</v>
      </c>
      <c r="BI610" s="12">
        <v>86.955879999999993</v>
      </c>
      <c r="BJ610" s="12">
        <v>87.441180000000003</v>
      </c>
      <c r="BK610" s="12">
        <v>86.514709999999994</v>
      </c>
      <c r="BL610" s="12">
        <v>84.367649999999998</v>
      </c>
      <c r="BM610" s="12">
        <v>80.279409999999999</v>
      </c>
      <c r="BN610" s="12">
        <v>75.941180000000003</v>
      </c>
      <c r="BO610" s="12">
        <v>72.617649999999998</v>
      </c>
      <c r="BP610" s="12">
        <v>70.264709999999994</v>
      </c>
      <c r="BQ610" s="12">
        <v>68.485290000000006</v>
      </c>
      <c r="BR610" s="12"/>
      <c r="BS610" s="12"/>
      <c r="BT610" s="12"/>
      <c r="BU610" s="12"/>
      <c r="BV610" s="12"/>
      <c r="BW610" s="12"/>
      <c r="BX610" s="12"/>
      <c r="BY610" s="12"/>
      <c r="BZ610" s="12"/>
      <c r="CA610" s="12"/>
      <c r="CB610" s="12"/>
      <c r="CC610" s="12"/>
      <c r="CD610" s="12"/>
      <c r="CE610" s="12"/>
      <c r="CF610" s="12"/>
      <c r="CG610" s="12"/>
      <c r="CH610" s="12"/>
      <c r="CI610" s="12"/>
      <c r="CJ610" s="12"/>
      <c r="CK610" s="12"/>
      <c r="CL610" s="12"/>
      <c r="CM610" s="12"/>
      <c r="CN610" s="12"/>
      <c r="CO610" s="12"/>
      <c r="CP610" s="12"/>
      <c r="CQ610" s="12"/>
      <c r="CR610" s="12"/>
      <c r="CS610" s="12"/>
      <c r="CT610" s="12"/>
      <c r="CU610" s="12"/>
      <c r="CV610" s="12"/>
      <c r="CW610" s="12"/>
      <c r="CX610" s="12"/>
      <c r="CY610" s="12"/>
      <c r="CZ610" s="12"/>
      <c r="DA610" s="12"/>
      <c r="DB610" s="12"/>
      <c r="DC610" s="12"/>
      <c r="DD610" s="12"/>
      <c r="DH610" s="12"/>
      <c r="DI610" s="12"/>
    </row>
    <row r="611" spans="1:119" x14ac:dyDescent="0.25">
      <c r="A611" s="12" t="s">
        <v>66</v>
      </c>
      <c r="B611" s="12" t="s">
        <v>65</v>
      </c>
      <c r="C611" s="12" t="s">
        <v>65</v>
      </c>
      <c r="D611" s="12" t="s">
        <v>65</v>
      </c>
      <c r="E611" s="12" t="s">
        <v>65</v>
      </c>
      <c r="F611" s="12" t="s">
        <v>65</v>
      </c>
      <c r="G611" s="12" t="s">
        <v>65</v>
      </c>
      <c r="H611" s="12" t="s">
        <v>156</v>
      </c>
      <c r="I611" s="12" t="s">
        <v>126</v>
      </c>
      <c r="J611" s="31">
        <v>42598</v>
      </c>
      <c r="K611" s="12">
        <v>16</v>
      </c>
      <c r="L611" s="12">
        <v>19</v>
      </c>
      <c r="M611" s="12">
        <v>34</v>
      </c>
      <c r="N611" s="12">
        <v>34</v>
      </c>
      <c r="O611" s="12">
        <v>41</v>
      </c>
      <c r="P611" s="12">
        <v>40</v>
      </c>
      <c r="Q611" s="12">
        <v>1</v>
      </c>
      <c r="R611" s="12">
        <v>0</v>
      </c>
      <c r="S611" s="12">
        <v>1</v>
      </c>
      <c r="T611" s="12">
        <v>0</v>
      </c>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v>66.838229999999996</v>
      </c>
      <c r="AU611" s="12">
        <v>65.676469999999995</v>
      </c>
      <c r="AV611" s="12">
        <v>64.308819999999997</v>
      </c>
      <c r="AW611" s="12">
        <v>63.235289999999999</v>
      </c>
      <c r="AX611" s="12">
        <v>62.25</v>
      </c>
      <c r="AY611" s="12">
        <v>61.5</v>
      </c>
      <c r="AZ611" s="12">
        <v>61.102939999999997</v>
      </c>
      <c r="BA611" s="12">
        <v>63.147060000000003</v>
      </c>
      <c r="BB611" s="12">
        <v>66.220590000000001</v>
      </c>
      <c r="BC611" s="12">
        <v>69.75</v>
      </c>
      <c r="BD611" s="12">
        <v>73.602940000000004</v>
      </c>
      <c r="BE611" s="12">
        <v>77.705879999999993</v>
      </c>
      <c r="BF611" s="12">
        <v>80.867649999999998</v>
      </c>
      <c r="BG611" s="12">
        <v>84.25</v>
      </c>
      <c r="BH611" s="12">
        <v>86.441180000000003</v>
      </c>
      <c r="BI611" s="12">
        <v>88.029409999999999</v>
      </c>
      <c r="BJ611" s="12">
        <v>88.147059999999996</v>
      </c>
      <c r="BK611" s="12">
        <v>87.588229999999996</v>
      </c>
      <c r="BL611" s="12">
        <v>85.602940000000004</v>
      </c>
      <c r="BM611" s="12">
        <v>81.058819999999997</v>
      </c>
      <c r="BN611" s="12">
        <v>76.691180000000003</v>
      </c>
      <c r="BO611" s="12">
        <v>73.911770000000004</v>
      </c>
      <c r="BP611" s="12">
        <v>71.529409999999999</v>
      </c>
      <c r="BQ611" s="12">
        <v>70.25</v>
      </c>
      <c r="BR611" s="12"/>
      <c r="BS611" s="12"/>
      <c r="BT611" s="12"/>
      <c r="BU611" s="12"/>
      <c r="BV611" s="12"/>
      <c r="BW611" s="12"/>
      <c r="BX611" s="12"/>
      <c r="BY611" s="12"/>
      <c r="BZ611" s="12"/>
      <c r="CA611" s="12"/>
      <c r="CB611" s="12"/>
      <c r="CC611" s="12"/>
      <c r="CD611" s="12"/>
      <c r="CE611" s="12"/>
      <c r="CF611" s="12"/>
      <c r="CG611" s="12"/>
      <c r="CH611" s="12"/>
      <c r="CI611" s="12"/>
      <c r="CJ611" s="12"/>
      <c r="CK611" s="12"/>
      <c r="CL611" s="12"/>
      <c r="CM611" s="12"/>
      <c r="CN611" s="12"/>
      <c r="CO611" s="12"/>
      <c r="CP611" s="12"/>
      <c r="CQ611" s="12"/>
      <c r="CR611" s="12"/>
      <c r="CS611" s="12"/>
      <c r="CT611" s="12"/>
      <c r="CU611" s="12"/>
      <c r="CV611" s="12"/>
      <c r="CW611" s="12"/>
      <c r="CX611" s="12"/>
      <c r="CY611" s="12"/>
      <c r="CZ611" s="12"/>
      <c r="DA611" s="12"/>
      <c r="DB611" s="12"/>
      <c r="DC611" s="12"/>
      <c r="DD611" s="12"/>
      <c r="DH611" s="12"/>
      <c r="DI611" s="12"/>
    </row>
    <row r="612" spans="1:119" x14ac:dyDescent="0.25">
      <c r="A612" s="12" t="s">
        <v>66</v>
      </c>
      <c r="B612" s="12" t="s">
        <v>65</v>
      </c>
      <c r="C612" s="12" t="s">
        <v>65</v>
      </c>
      <c r="D612" s="12" t="s">
        <v>65</v>
      </c>
      <c r="E612" s="12" t="s">
        <v>65</v>
      </c>
      <c r="F612" s="12" t="s">
        <v>65</v>
      </c>
      <c r="G612" s="12" t="s">
        <v>65</v>
      </c>
      <c r="H612" s="12" t="s">
        <v>156</v>
      </c>
      <c r="I612" s="12" t="s">
        <v>126</v>
      </c>
      <c r="J612" s="31">
        <v>42599</v>
      </c>
      <c r="K612" s="12">
        <v>16</v>
      </c>
      <c r="L612" s="12">
        <v>19</v>
      </c>
      <c r="M612" s="12">
        <v>34</v>
      </c>
      <c r="N612" s="12">
        <v>34</v>
      </c>
      <c r="O612" s="12">
        <v>41</v>
      </c>
      <c r="P612" s="12">
        <v>40</v>
      </c>
      <c r="Q612" s="12">
        <v>1</v>
      </c>
      <c r="R612" s="12">
        <v>0</v>
      </c>
      <c r="S612" s="12">
        <v>1</v>
      </c>
      <c r="T612" s="12">
        <v>0</v>
      </c>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v>69.117649999999998</v>
      </c>
      <c r="AU612" s="12">
        <v>67.647059999999996</v>
      </c>
      <c r="AV612" s="12">
        <v>66.073530000000005</v>
      </c>
      <c r="AW612" s="12">
        <v>64.382350000000002</v>
      </c>
      <c r="AX612" s="12">
        <v>63.220590000000001</v>
      </c>
      <c r="AY612" s="12">
        <v>62.735289999999999</v>
      </c>
      <c r="AZ612" s="12">
        <v>62.470590000000001</v>
      </c>
      <c r="BA612" s="12">
        <v>64.544120000000007</v>
      </c>
      <c r="BB612" s="12">
        <v>68.117649999999998</v>
      </c>
      <c r="BC612" s="12">
        <v>71.985290000000006</v>
      </c>
      <c r="BD612" s="12">
        <v>76.205879999999993</v>
      </c>
      <c r="BE612" s="12">
        <v>80.573530000000005</v>
      </c>
      <c r="BF612" s="12">
        <v>83.647059999999996</v>
      </c>
      <c r="BG612" s="12">
        <v>86.147059999999996</v>
      </c>
      <c r="BH612" s="12">
        <v>88.191180000000003</v>
      </c>
      <c r="BI612" s="12">
        <v>89.411770000000004</v>
      </c>
      <c r="BJ612" s="12">
        <v>89.676469999999995</v>
      </c>
      <c r="BK612" s="12">
        <v>88.647059999999996</v>
      </c>
      <c r="BL612" s="12">
        <v>86</v>
      </c>
      <c r="BM612" s="12">
        <v>82.058819999999997</v>
      </c>
      <c r="BN612" s="12">
        <v>77.764709999999994</v>
      </c>
      <c r="BO612" s="12">
        <v>74.529409999999999</v>
      </c>
      <c r="BP612" s="12">
        <v>72.470590000000001</v>
      </c>
      <c r="BQ612" s="12">
        <v>70.514709999999994</v>
      </c>
      <c r="BR612" s="12"/>
      <c r="BS612" s="12"/>
      <c r="BT612" s="12"/>
      <c r="BU612" s="12"/>
      <c r="BV612" s="12"/>
      <c r="BW612" s="12"/>
      <c r="BX612" s="12"/>
      <c r="BY612" s="12"/>
      <c r="BZ612" s="12"/>
      <c r="CA612" s="12"/>
      <c r="CB612" s="12"/>
      <c r="CC612" s="12"/>
      <c r="CD612" s="12"/>
      <c r="CE612" s="12"/>
      <c r="CF612" s="12"/>
      <c r="CG612" s="12"/>
      <c r="CH612" s="12"/>
      <c r="CI612" s="12"/>
      <c r="CJ612" s="12"/>
      <c r="CK612" s="12"/>
      <c r="CL612" s="12"/>
      <c r="CM612" s="12"/>
      <c r="CN612" s="12"/>
      <c r="CO612" s="12"/>
      <c r="CP612" s="12"/>
      <c r="CQ612" s="12"/>
      <c r="CR612" s="12"/>
      <c r="CS612" s="12"/>
      <c r="CT612" s="12"/>
      <c r="CU612" s="12"/>
      <c r="CV612" s="12"/>
      <c r="CW612" s="12"/>
      <c r="CX612" s="12"/>
      <c r="CY612" s="12"/>
      <c r="CZ612" s="12"/>
      <c r="DA612" s="12"/>
      <c r="DB612" s="12"/>
      <c r="DC612" s="12"/>
      <c r="DD612" s="12"/>
      <c r="DH612" s="12"/>
      <c r="DI612" s="12"/>
    </row>
    <row r="613" spans="1:119" x14ac:dyDescent="0.25">
      <c r="A613" s="12" t="s">
        <v>66</v>
      </c>
      <c r="B613" s="12" t="s">
        <v>65</v>
      </c>
      <c r="C613" s="12" t="s">
        <v>65</v>
      </c>
      <c r="D613" s="12" t="s">
        <v>65</v>
      </c>
      <c r="E613" s="12" t="s">
        <v>65</v>
      </c>
      <c r="F613" s="12" t="s">
        <v>65</v>
      </c>
      <c r="G613" s="12" t="s">
        <v>65</v>
      </c>
      <c r="H613" s="12" t="s">
        <v>156</v>
      </c>
      <c r="I613" s="12" t="s">
        <v>126</v>
      </c>
      <c r="J613" s="31">
        <v>42639</v>
      </c>
      <c r="K613" s="12">
        <v>17</v>
      </c>
      <c r="L613" s="12">
        <v>19</v>
      </c>
      <c r="M613" s="12">
        <v>26</v>
      </c>
      <c r="N613" s="12">
        <v>26</v>
      </c>
      <c r="O613" s="12">
        <v>29</v>
      </c>
      <c r="P613" s="12">
        <v>29</v>
      </c>
      <c r="Q613" s="12">
        <v>1</v>
      </c>
      <c r="R613" s="12">
        <v>0</v>
      </c>
      <c r="S613" s="12">
        <v>1</v>
      </c>
      <c r="T613" s="12">
        <v>0</v>
      </c>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v>70.134609999999995</v>
      </c>
      <c r="AU613" s="12">
        <v>68.480770000000007</v>
      </c>
      <c r="AV613" s="12">
        <v>66.307689999999994</v>
      </c>
      <c r="AW613" s="12">
        <v>65.211539999999999</v>
      </c>
      <c r="AX613" s="12">
        <v>64.346149999999994</v>
      </c>
      <c r="AY613" s="12">
        <v>63.461539999999999</v>
      </c>
      <c r="AZ613" s="12">
        <v>63.01923</v>
      </c>
      <c r="BA613" s="12">
        <v>64.423079999999999</v>
      </c>
      <c r="BB613" s="12">
        <v>69.480770000000007</v>
      </c>
      <c r="BC613" s="12">
        <v>75.615390000000005</v>
      </c>
      <c r="BD613" s="12">
        <v>81.576920000000001</v>
      </c>
      <c r="BE613" s="12">
        <v>85.942310000000006</v>
      </c>
      <c r="BF613" s="12">
        <v>89.134609999999995</v>
      </c>
      <c r="BG613" s="12">
        <v>91.884609999999995</v>
      </c>
      <c r="BH613" s="12">
        <v>93.615390000000005</v>
      </c>
      <c r="BI613" s="12">
        <v>94.461539999999999</v>
      </c>
      <c r="BJ613" s="12">
        <v>94.538460000000001</v>
      </c>
      <c r="BK613" s="12">
        <v>92.788460000000001</v>
      </c>
      <c r="BL613" s="12">
        <v>88.769229999999993</v>
      </c>
      <c r="BM613" s="12">
        <v>82.980770000000007</v>
      </c>
      <c r="BN613" s="12">
        <v>78.884609999999995</v>
      </c>
      <c r="BO613" s="12">
        <v>75.923079999999999</v>
      </c>
      <c r="BP613" s="12">
        <v>74.423079999999999</v>
      </c>
      <c r="BQ613" s="12">
        <v>72.153850000000006</v>
      </c>
      <c r="BR613" s="12"/>
      <c r="BS613" s="12"/>
      <c r="BT613" s="12"/>
      <c r="BU613" s="12"/>
      <c r="BV613" s="12"/>
      <c r="BW613" s="12"/>
      <c r="BX613" s="12"/>
      <c r="BY613" s="12"/>
      <c r="BZ613" s="12"/>
      <c r="CA613" s="12"/>
      <c r="CB613" s="12"/>
      <c r="CC613" s="12"/>
      <c r="CD613" s="12"/>
      <c r="CE613" s="12"/>
      <c r="CF613" s="12"/>
      <c r="CG613" s="12"/>
      <c r="CH613" s="12"/>
      <c r="CI613" s="12"/>
      <c r="CJ613" s="12"/>
      <c r="CK613" s="12"/>
      <c r="CL613" s="12"/>
      <c r="CM613" s="12"/>
      <c r="CN613" s="12"/>
      <c r="CO613" s="12"/>
      <c r="CP613" s="12"/>
      <c r="CQ613" s="12"/>
      <c r="CR613" s="12"/>
      <c r="CS613" s="12"/>
      <c r="CT613" s="12"/>
      <c r="CU613" s="12"/>
      <c r="CV613" s="12"/>
      <c r="CW613" s="12"/>
      <c r="CX613" s="12"/>
      <c r="CY613" s="12"/>
      <c r="CZ613" s="12"/>
      <c r="DA613" s="12"/>
      <c r="DB613" s="12"/>
      <c r="DC613" s="12"/>
      <c r="DD613" s="12"/>
      <c r="DH613" s="12"/>
      <c r="DI613" s="12"/>
    </row>
    <row r="614" spans="1:119" x14ac:dyDescent="0.25">
      <c r="A614" s="12" t="s">
        <v>66</v>
      </c>
      <c r="B614" s="12" t="s">
        <v>65</v>
      </c>
      <c r="C614" s="12" t="s">
        <v>65</v>
      </c>
      <c r="D614" s="12" t="s">
        <v>65</v>
      </c>
      <c r="E614" s="12" t="s">
        <v>65</v>
      </c>
      <c r="F614" s="12" t="s">
        <v>65</v>
      </c>
      <c r="G614" s="12" t="s">
        <v>65</v>
      </c>
      <c r="H614" s="12" t="s">
        <v>156</v>
      </c>
      <c r="I614" s="12" t="s">
        <v>126</v>
      </c>
      <c r="J614" s="31">
        <v>42640</v>
      </c>
      <c r="K614" s="12">
        <v>17</v>
      </c>
      <c r="L614" s="12">
        <v>19</v>
      </c>
      <c r="M614" s="12">
        <v>26</v>
      </c>
      <c r="N614" s="12">
        <v>26</v>
      </c>
      <c r="O614" s="12">
        <v>29</v>
      </c>
      <c r="P614" s="12">
        <v>29</v>
      </c>
      <c r="Q614" s="12">
        <v>1</v>
      </c>
      <c r="R614" s="12">
        <v>0</v>
      </c>
      <c r="S614" s="12">
        <v>1</v>
      </c>
      <c r="T614" s="12">
        <v>0</v>
      </c>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v>69.788460000000001</v>
      </c>
      <c r="AU614" s="12">
        <v>68.230770000000007</v>
      </c>
      <c r="AV614" s="12">
        <v>66.557689999999994</v>
      </c>
      <c r="AW614" s="12">
        <v>65.269229999999993</v>
      </c>
      <c r="AX614" s="12">
        <v>63.76923</v>
      </c>
      <c r="AY614" s="12">
        <v>62.692309999999999</v>
      </c>
      <c r="AZ614" s="12">
        <v>62.346150000000002</v>
      </c>
      <c r="BA614" s="12">
        <v>63.807690000000001</v>
      </c>
      <c r="BB614" s="12">
        <v>68.615390000000005</v>
      </c>
      <c r="BC614" s="12">
        <v>73.596149999999994</v>
      </c>
      <c r="BD614" s="12">
        <v>78.596149999999994</v>
      </c>
      <c r="BE614" s="12">
        <v>82.480770000000007</v>
      </c>
      <c r="BF614" s="12">
        <v>85.038460000000001</v>
      </c>
      <c r="BG614" s="12">
        <v>87.846149999999994</v>
      </c>
      <c r="BH614" s="12">
        <v>89.653850000000006</v>
      </c>
      <c r="BI614" s="12">
        <v>89.75</v>
      </c>
      <c r="BJ614" s="12">
        <v>89.115390000000005</v>
      </c>
      <c r="BK614" s="12">
        <v>87.25</v>
      </c>
      <c r="BL614" s="12">
        <v>83.288460000000001</v>
      </c>
      <c r="BM614" s="12">
        <v>77.807689999999994</v>
      </c>
      <c r="BN614" s="12">
        <v>74.711539999999999</v>
      </c>
      <c r="BO614" s="12">
        <v>72.307689999999994</v>
      </c>
      <c r="BP614" s="12">
        <v>70.615390000000005</v>
      </c>
      <c r="BQ614" s="12">
        <v>69.173079999999999</v>
      </c>
      <c r="BR614" s="12"/>
      <c r="BS614" s="12"/>
      <c r="BT614" s="12"/>
      <c r="BU614" s="12"/>
      <c r="BV614" s="12"/>
      <c r="BW614" s="12"/>
      <c r="BX614" s="12"/>
      <c r="BY614" s="12"/>
      <c r="BZ614" s="12"/>
      <c r="CA614" s="12"/>
      <c r="CB614" s="12"/>
      <c r="CC614" s="12"/>
      <c r="CD614" s="12"/>
      <c r="CE614" s="12"/>
      <c r="CF614" s="12"/>
      <c r="CG614" s="12"/>
      <c r="CH614" s="12"/>
      <c r="CI614" s="12"/>
      <c r="CJ614" s="12"/>
      <c r="CK614" s="12"/>
      <c r="CL614" s="12"/>
      <c r="CM614" s="12"/>
      <c r="CN614" s="12"/>
      <c r="CO614" s="12"/>
      <c r="CP614" s="12"/>
      <c r="CQ614" s="12"/>
      <c r="CR614" s="12"/>
      <c r="CS614" s="12"/>
      <c r="CT614" s="12"/>
      <c r="CU614" s="12"/>
      <c r="CV614" s="12"/>
      <c r="CW614" s="12"/>
      <c r="CX614" s="12"/>
      <c r="CY614" s="12"/>
      <c r="CZ614" s="12"/>
      <c r="DA614" s="12"/>
      <c r="DB614" s="12"/>
      <c r="DC614" s="12"/>
      <c r="DD614" s="12"/>
      <c r="DH614" s="12"/>
      <c r="DI614" s="12"/>
    </row>
    <row r="615" spans="1:119" x14ac:dyDescent="0.25">
      <c r="A615" s="12" t="s">
        <v>66</v>
      </c>
      <c r="B615" s="12" t="s">
        <v>65</v>
      </c>
      <c r="C615" s="12" t="s">
        <v>65</v>
      </c>
      <c r="D615" s="12" t="s">
        <v>65</v>
      </c>
      <c r="E615" s="12" t="s">
        <v>65</v>
      </c>
      <c r="F615" s="12" t="s">
        <v>65</v>
      </c>
      <c r="G615" s="12" t="s">
        <v>65</v>
      </c>
      <c r="H615" s="12" t="s">
        <v>156</v>
      </c>
      <c r="I615" s="12" t="s">
        <v>126</v>
      </c>
      <c r="K615" s="12">
        <v>16</v>
      </c>
      <c r="L615" s="12">
        <v>19</v>
      </c>
      <c r="M615" s="12">
        <v>39</v>
      </c>
      <c r="N615" s="12">
        <v>39</v>
      </c>
      <c r="O615" s="12">
        <v>43</v>
      </c>
      <c r="P615" s="12">
        <v>42</v>
      </c>
      <c r="Q615" s="12">
        <v>1</v>
      </c>
      <c r="R615" s="12">
        <v>0</v>
      </c>
      <c r="S615" s="12">
        <v>1</v>
      </c>
      <c r="T615" s="12">
        <v>0</v>
      </c>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v>69.817070000000001</v>
      </c>
      <c r="AU615" s="12">
        <v>68.31317</v>
      </c>
      <c r="AV615" s="12">
        <v>66.916920000000005</v>
      </c>
      <c r="AW615" s="12">
        <v>65.625050000000002</v>
      </c>
      <c r="AX615" s="12">
        <v>64.510639999999995</v>
      </c>
      <c r="AY615" s="12">
        <v>63.60248</v>
      </c>
      <c r="AZ615" s="12">
        <v>63.645330000000001</v>
      </c>
      <c r="BA615" s="12">
        <v>66.29186</v>
      </c>
      <c r="BB615" s="12">
        <v>69.974530000000001</v>
      </c>
      <c r="BC615" s="12">
        <v>73.885360000000006</v>
      </c>
      <c r="BD615" s="12">
        <v>77.860659999999996</v>
      </c>
      <c r="BE615" s="12">
        <v>81.705650000000006</v>
      </c>
      <c r="BF615" s="12">
        <v>84.958619999999996</v>
      </c>
      <c r="BG615" s="12">
        <v>87.661150000000006</v>
      </c>
      <c r="BH615" s="12">
        <v>89.457239999999999</v>
      </c>
      <c r="BI615" s="12">
        <v>90.466620000000006</v>
      </c>
      <c r="BJ615" s="12">
        <v>90.448999999999998</v>
      </c>
      <c r="BK615" s="12">
        <v>89.440759999999997</v>
      </c>
      <c r="BL615" s="12">
        <v>87.357380000000006</v>
      </c>
      <c r="BM615" s="12">
        <v>83.466449999999995</v>
      </c>
      <c r="BN615" s="12">
        <v>78.997669999999999</v>
      </c>
      <c r="BO615" s="12">
        <v>75.841229999999996</v>
      </c>
      <c r="BP615" s="12">
        <v>73.347840000000005</v>
      </c>
      <c r="BQ615" s="12">
        <v>71.36157</v>
      </c>
      <c r="BR615" s="12"/>
      <c r="BS615" s="12"/>
      <c r="BT615" s="12"/>
      <c r="BU615" s="12"/>
      <c r="BV615" s="12"/>
      <c r="BW615" s="12"/>
      <c r="BX615" s="12"/>
      <c r="BY615" s="12"/>
      <c r="BZ615" s="12"/>
      <c r="CA615" s="12"/>
      <c r="CB615" s="12"/>
      <c r="CC615" s="12"/>
      <c r="CD615" s="12"/>
      <c r="CE615" s="12"/>
      <c r="CF615" s="12"/>
      <c r="CG615" s="12"/>
      <c r="CH615" s="12"/>
      <c r="CI615" s="12"/>
      <c r="CJ615" s="12"/>
      <c r="CK615" s="12"/>
      <c r="CL615" s="12"/>
      <c r="CM615" s="12"/>
      <c r="CN615" s="12"/>
      <c r="CO615" s="12"/>
      <c r="CP615" s="12"/>
      <c r="CQ615" s="12"/>
      <c r="CR615" s="12"/>
      <c r="CS615" s="12"/>
      <c r="CT615" s="12"/>
      <c r="CU615" s="12"/>
      <c r="CV615" s="12"/>
      <c r="CW615" s="12"/>
      <c r="CX615" s="12"/>
      <c r="CY615" s="12"/>
      <c r="CZ615" s="12"/>
      <c r="DA615" s="12"/>
      <c r="DB615" s="12"/>
      <c r="DC615" s="12"/>
      <c r="DD615" s="12"/>
      <c r="DH615" s="12"/>
      <c r="DI615" s="12"/>
    </row>
    <row r="616" spans="1:119" x14ac:dyDescent="0.25">
      <c r="A616" s="12" t="s">
        <v>66</v>
      </c>
      <c r="B616" s="12" t="s">
        <v>65</v>
      </c>
      <c r="C616" s="12" t="s">
        <v>65</v>
      </c>
      <c r="D616" s="12" t="s">
        <v>65</v>
      </c>
      <c r="E616" s="12" t="s">
        <v>65</v>
      </c>
      <c r="F616" s="12" t="s">
        <v>65</v>
      </c>
      <c r="G616" s="12" t="s">
        <v>65</v>
      </c>
      <c r="H616" s="12" t="s">
        <v>157</v>
      </c>
      <c r="I616" s="12" t="s">
        <v>65</v>
      </c>
      <c r="J616" s="31">
        <v>42523</v>
      </c>
      <c r="K616" s="12">
        <v>19</v>
      </c>
      <c r="L616" s="12">
        <v>19</v>
      </c>
      <c r="M616" s="12">
        <v>347</v>
      </c>
      <c r="N616" s="12">
        <v>347</v>
      </c>
      <c r="O616" s="12">
        <v>352</v>
      </c>
      <c r="P616" s="12">
        <v>352</v>
      </c>
      <c r="Q616" s="12">
        <v>1</v>
      </c>
      <c r="R616" s="12">
        <v>0</v>
      </c>
      <c r="S616" s="12">
        <v>1</v>
      </c>
      <c r="T616" s="12">
        <v>0</v>
      </c>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v>65.537459999999996</v>
      </c>
      <c r="AU616" s="12">
        <v>64.060519999999997</v>
      </c>
      <c r="AV616" s="12">
        <v>62.95966</v>
      </c>
      <c r="AW616" s="12">
        <v>61.951009999999997</v>
      </c>
      <c r="AX616" s="12">
        <v>61.172910000000002</v>
      </c>
      <c r="AY616" s="12">
        <v>60.610950000000003</v>
      </c>
      <c r="AZ616" s="12">
        <v>60.87032</v>
      </c>
      <c r="BA616" s="12">
        <v>63.208930000000002</v>
      </c>
      <c r="BB616" s="12">
        <v>66.527370000000005</v>
      </c>
      <c r="BC616" s="12">
        <v>70.672910000000002</v>
      </c>
      <c r="BD616" s="12">
        <v>74.667140000000003</v>
      </c>
      <c r="BE616" s="12">
        <v>78.125360000000001</v>
      </c>
      <c r="BF616" s="12">
        <v>81.191640000000007</v>
      </c>
      <c r="BG616" s="12">
        <v>83.834299999999999</v>
      </c>
      <c r="BH616" s="12">
        <v>85.831410000000005</v>
      </c>
      <c r="BI616" s="12">
        <v>87.195970000000003</v>
      </c>
      <c r="BJ616" s="12">
        <v>87.717579999999998</v>
      </c>
      <c r="BK616" s="12">
        <v>87.438040000000001</v>
      </c>
      <c r="BL616" s="12">
        <v>85.59366</v>
      </c>
      <c r="BM616" s="12">
        <v>81.631129999999999</v>
      </c>
      <c r="BN616" s="12">
        <v>77.080690000000004</v>
      </c>
      <c r="BO616" s="12">
        <v>73.876080000000002</v>
      </c>
      <c r="BP616" s="12">
        <v>71.220460000000003</v>
      </c>
      <c r="BQ616" s="12">
        <v>68.982709999999997</v>
      </c>
      <c r="BR616" s="12"/>
      <c r="BS616" s="12"/>
      <c r="BT616" s="12"/>
      <c r="BU616" s="12"/>
      <c r="BV616" s="12"/>
      <c r="BW616" s="12"/>
      <c r="BX616" s="12"/>
      <c r="BY616" s="12"/>
      <c r="BZ616" s="12"/>
      <c r="CA616" s="12"/>
      <c r="CB616" s="12"/>
      <c r="CC616" s="12"/>
      <c r="CD616" s="12"/>
      <c r="CE616" s="12"/>
      <c r="CF616" s="12"/>
      <c r="CG616" s="12"/>
      <c r="CH616" s="12"/>
      <c r="CI616" s="12"/>
      <c r="CJ616" s="12"/>
      <c r="CK616" s="12"/>
      <c r="CL616" s="12"/>
      <c r="CM616" s="12"/>
      <c r="CN616" s="12"/>
      <c r="CO616" s="12"/>
      <c r="CP616" s="12"/>
      <c r="CQ616" s="12"/>
      <c r="CR616" s="12"/>
      <c r="CS616" s="12"/>
      <c r="CT616" s="12"/>
      <c r="CU616" s="12"/>
      <c r="CV616" s="12"/>
      <c r="CW616" s="12"/>
      <c r="CX616" s="12"/>
      <c r="CY616" s="12"/>
      <c r="CZ616" s="12"/>
      <c r="DA616" s="12"/>
      <c r="DB616" s="12"/>
      <c r="DC616" s="12"/>
      <c r="DD616" s="12"/>
      <c r="DH616" s="12"/>
      <c r="DI616" s="12"/>
    </row>
    <row r="617" spans="1:119" x14ac:dyDescent="0.25">
      <c r="A617" s="12" t="s">
        <v>66</v>
      </c>
      <c r="B617" s="12" t="s">
        <v>65</v>
      </c>
      <c r="C617" s="12" t="s">
        <v>65</v>
      </c>
      <c r="D617" s="12" t="s">
        <v>65</v>
      </c>
      <c r="E617" s="12" t="s">
        <v>65</v>
      </c>
      <c r="F617" s="12" t="s">
        <v>65</v>
      </c>
      <c r="G617" s="12" t="s">
        <v>65</v>
      </c>
      <c r="H617" s="12" t="s">
        <v>157</v>
      </c>
      <c r="I617" s="12" t="s">
        <v>65</v>
      </c>
      <c r="J617" s="31">
        <v>42524</v>
      </c>
      <c r="K617" s="12">
        <v>16</v>
      </c>
      <c r="L617" s="12">
        <v>19</v>
      </c>
      <c r="M617" s="12">
        <v>439</v>
      </c>
      <c r="N617" s="12">
        <v>438</v>
      </c>
      <c r="O617" s="12">
        <v>450</v>
      </c>
      <c r="P617" s="12">
        <v>450</v>
      </c>
      <c r="Q617" s="12">
        <v>0</v>
      </c>
      <c r="R617" s="12">
        <v>0</v>
      </c>
      <c r="S617" s="12">
        <v>0</v>
      </c>
      <c r="T617" s="12">
        <v>0</v>
      </c>
      <c r="U617" s="12">
        <v>42122.53</v>
      </c>
      <c r="V617" s="12">
        <v>40020.879999999997</v>
      </c>
      <c r="W617" s="12">
        <v>39519.08</v>
      </c>
      <c r="X617" s="12">
        <v>39493.42</v>
      </c>
      <c r="Y617" s="12">
        <v>41123.120000000003</v>
      </c>
      <c r="Z617" s="12">
        <v>42734.13</v>
      </c>
      <c r="AA617" s="12">
        <v>47414.879999999997</v>
      </c>
      <c r="AB617" s="12">
        <v>52887.41</v>
      </c>
      <c r="AC617" s="12">
        <v>60726.99</v>
      </c>
      <c r="AD617" s="12">
        <v>66704.06</v>
      </c>
      <c r="AE617" s="12">
        <v>71526.789999999994</v>
      </c>
      <c r="AF617" s="12">
        <v>75843.289999999994</v>
      </c>
      <c r="AG617" s="12">
        <v>77159.55</v>
      </c>
      <c r="AH617" s="12">
        <v>78716.570000000007</v>
      </c>
      <c r="AI617" s="12">
        <v>79312.36</v>
      </c>
      <c r="AJ617" s="12">
        <v>69696.350000000006</v>
      </c>
      <c r="AK617" s="12">
        <v>70983.12</v>
      </c>
      <c r="AL617" s="12">
        <v>70458.09</v>
      </c>
      <c r="AM617" s="12">
        <v>67774.37</v>
      </c>
      <c r="AN617" s="12">
        <v>74206.03</v>
      </c>
      <c r="AO617" s="12">
        <v>71708.08</v>
      </c>
      <c r="AP617" s="12">
        <v>64257.599999999999</v>
      </c>
      <c r="AQ617" s="12">
        <v>51278.57</v>
      </c>
      <c r="AR617" s="12">
        <v>45548.83</v>
      </c>
      <c r="AS617" s="12">
        <v>69727.98</v>
      </c>
      <c r="AT617" s="12">
        <v>67.413240000000002</v>
      </c>
      <c r="AU617" s="12">
        <v>66.212329999999994</v>
      </c>
      <c r="AV617" s="12">
        <v>65.159819999999996</v>
      </c>
      <c r="AW617" s="12">
        <v>63.683790000000002</v>
      </c>
      <c r="AX617" s="12">
        <v>62.902970000000003</v>
      </c>
      <c r="AY617" s="12">
        <v>61.981740000000002</v>
      </c>
      <c r="AZ617" s="12">
        <v>62.93835</v>
      </c>
      <c r="BA617" s="12">
        <v>67.244290000000007</v>
      </c>
      <c r="BB617" s="12">
        <v>72.025120000000001</v>
      </c>
      <c r="BC617" s="12">
        <v>76.922370000000001</v>
      </c>
      <c r="BD617" s="12">
        <v>81.5274</v>
      </c>
      <c r="BE617" s="12">
        <v>85.598179999999999</v>
      </c>
      <c r="BF617" s="12">
        <v>88.885840000000002</v>
      </c>
      <c r="BG617" s="12">
        <v>91.831050000000005</v>
      </c>
      <c r="BH617" s="12">
        <v>93.595889999999997</v>
      </c>
      <c r="BI617" s="12">
        <v>94.642690000000002</v>
      </c>
      <c r="BJ617" s="12">
        <v>94.886989999999997</v>
      </c>
      <c r="BK617" s="12">
        <v>93.567350000000005</v>
      </c>
      <c r="BL617" s="12">
        <v>90.875569999999996</v>
      </c>
      <c r="BM617" s="12">
        <v>86.4589</v>
      </c>
      <c r="BN617" s="12">
        <v>81.082189999999997</v>
      </c>
      <c r="BO617" s="12">
        <v>77.366439999999997</v>
      </c>
      <c r="BP617" s="12">
        <v>74.542240000000007</v>
      </c>
      <c r="BQ617" s="12">
        <v>72.4863</v>
      </c>
      <c r="BR617" s="12">
        <v>-145.01519999999999</v>
      </c>
      <c r="BS617" s="12">
        <v>-10.461880000000001</v>
      </c>
      <c r="BT617" s="12">
        <v>-106.5067</v>
      </c>
      <c r="BU617" s="12">
        <v>149.51300000000001</v>
      </c>
      <c r="BV617" s="12">
        <v>249.51580000000001</v>
      </c>
      <c r="BW617" s="12">
        <v>374.33069999999998</v>
      </c>
      <c r="BX617" s="12">
        <v>406.36779999999999</v>
      </c>
      <c r="BY617" s="12">
        <v>1.301099</v>
      </c>
      <c r="BZ617" s="12">
        <v>-447.70530000000002</v>
      </c>
      <c r="CA617" s="12">
        <v>-526.14070000000004</v>
      </c>
      <c r="CB617" s="12">
        <v>-882.49929999999995</v>
      </c>
      <c r="CC617" s="12">
        <v>-912.60749999999996</v>
      </c>
      <c r="CD617" s="12">
        <v>-872.947</v>
      </c>
      <c r="CE617" s="12">
        <v>-522.51570000000004</v>
      </c>
      <c r="CF617" s="12">
        <v>637.73099999999999</v>
      </c>
      <c r="CG617" s="12">
        <v>13160.02</v>
      </c>
      <c r="CH617" s="12">
        <v>11555.93</v>
      </c>
      <c r="CI617" s="12">
        <v>10450.450000000001</v>
      </c>
      <c r="CJ617" s="12">
        <v>9740.36</v>
      </c>
      <c r="CK617" s="12">
        <v>-298.51909999999998</v>
      </c>
      <c r="CL617" s="12">
        <v>-1257.579</v>
      </c>
      <c r="CM617" s="12">
        <v>-801.68679999999995</v>
      </c>
      <c r="CN617" s="12">
        <v>72.15849</v>
      </c>
      <c r="CO617" s="12">
        <v>198.97110000000001</v>
      </c>
      <c r="CP617" s="12">
        <v>11258.43</v>
      </c>
      <c r="CQ617" s="12">
        <v>120584.5</v>
      </c>
      <c r="CR617" s="12">
        <v>107015.7</v>
      </c>
      <c r="CS617" s="12">
        <v>90226.79</v>
      </c>
      <c r="CT617" s="12">
        <v>83488.47</v>
      </c>
      <c r="CU617" s="12">
        <v>82144.350000000006</v>
      </c>
      <c r="CV617" s="12">
        <v>36876.379999999997</v>
      </c>
      <c r="CW617" s="12">
        <v>36001.370000000003</v>
      </c>
      <c r="CX617" s="12">
        <v>28443.34</v>
      </c>
      <c r="CY617" s="12">
        <v>37979.24</v>
      </c>
      <c r="CZ617" s="12">
        <v>54133.8</v>
      </c>
      <c r="DA617" s="12">
        <v>86660.3</v>
      </c>
      <c r="DB617" s="12">
        <v>119411.3</v>
      </c>
      <c r="DC617" s="12">
        <v>137111.9</v>
      </c>
      <c r="DD617" s="12">
        <v>133978.29999999999</v>
      </c>
      <c r="DE617" s="12">
        <v>137700.79999999999</v>
      </c>
      <c r="DF617" s="12">
        <v>144006.20000000001</v>
      </c>
      <c r="DG617" s="12">
        <v>161084.4</v>
      </c>
      <c r="DH617" s="12">
        <v>154671.4</v>
      </c>
      <c r="DI617" s="12">
        <v>151638.9</v>
      </c>
      <c r="DJ617">
        <v>128170.9</v>
      </c>
      <c r="DK617">
        <v>134737.79999999999</v>
      </c>
      <c r="DL617">
        <v>147398.9</v>
      </c>
      <c r="DM617">
        <v>134882.1</v>
      </c>
      <c r="DN617">
        <v>150981.29999999999</v>
      </c>
      <c r="DO617">
        <v>135558.6</v>
      </c>
    </row>
    <row r="618" spans="1:119" x14ac:dyDescent="0.25">
      <c r="A618" s="12" t="s">
        <v>66</v>
      </c>
      <c r="B618" s="12" t="s">
        <v>65</v>
      </c>
      <c r="C618" s="12" t="s">
        <v>65</v>
      </c>
      <c r="D618" s="12" t="s">
        <v>65</v>
      </c>
      <c r="E618" s="12" t="s">
        <v>65</v>
      </c>
      <c r="F618" s="12" t="s">
        <v>65</v>
      </c>
      <c r="G618" s="12" t="s">
        <v>65</v>
      </c>
      <c r="H618" s="12" t="s">
        <v>157</v>
      </c>
      <c r="I618" s="12" t="s">
        <v>65</v>
      </c>
      <c r="J618" s="31">
        <v>42541</v>
      </c>
      <c r="K618" s="12">
        <v>16</v>
      </c>
      <c r="L618" s="12">
        <v>19</v>
      </c>
      <c r="M618" s="12">
        <v>441</v>
      </c>
      <c r="N618" s="12">
        <v>440</v>
      </c>
      <c r="O618" s="12">
        <v>450</v>
      </c>
      <c r="P618" s="12">
        <v>450</v>
      </c>
      <c r="Q618" s="12">
        <v>0</v>
      </c>
      <c r="R618" s="12">
        <v>0</v>
      </c>
      <c r="S618" s="12">
        <v>0</v>
      </c>
      <c r="T618" s="12">
        <v>0</v>
      </c>
      <c r="U618" s="12">
        <v>37649.51</v>
      </c>
      <c r="V618" s="12">
        <v>36378.18</v>
      </c>
      <c r="W618" s="12">
        <v>35943.019999999997</v>
      </c>
      <c r="X618" s="12">
        <v>36199.919999999998</v>
      </c>
      <c r="Y618" s="12">
        <v>38427.279999999999</v>
      </c>
      <c r="Z618" s="12">
        <v>40870.400000000001</v>
      </c>
      <c r="AA618" s="12">
        <v>45668.98</v>
      </c>
      <c r="AB618" s="12">
        <v>51435.77</v>
      </c>
      <c r="AC618" s="12">
        <v>58069.45</v>
      </c>
      <c r="AD618" s="12">
        <v>63503.68</v>
      </c>
      <c r="AE618" s="12">
        <v>67950.259999999995</v>
      </c>
      <c r="AF618" s="12">
        <v>71414.84</v>
      </c>
      <c r="AG618" s="12">
        <v>72614.850000000006</v>
      </c>
      <c r="AH618" s="12">
        <v>74472.83</v>
      </c>
      <c r="AI618" s="12">
        <v>75379.06</v>
      </c>
      <c r="AJ618" s="12">
        <v>63741.39</v>
      </c>
      <c r="AK618" s="12">
        <v>64802.78</v>
      </c>
      <c r="AL618" s="12">
        <v>64785.86</v>
      </c>
      <c r="AM618" s="12">
        <v>62616.91</v>
      </c>
      <c r="AN618" s="12">
        <v>69068.03</v>
      </c>
      <c r="AO618" s="12">
        <v>67339.899999999994</v>
      </c>
      <c r="AP618" s="12">
        <v>61132.800000000003</v>
      </c>
      <c r="AQ618" s="12">
        <v>48646.23</v>
      </c>
      <c r="AR618" s="12">
        <v>43989.96</v>
      </c>
      <c r="AS618" s="12">
        <v>63986.73</v>
      </c>
      <c r="AT618" s="12">
        <v>66.646590000000003</v>
      </c>
      <c r="AU618" s="12">
        <v>64.926140000000004</v>
      </c>
      <c r="AV618" s="12">
        <v>63.443179999999998</v>
      </c>
      <c r="AW618" s="12">
        <v>62.360230000000001</v>
      </c>
      <c r="AX618" s="12">
        <v>61.377270000000003</v>
      </c>
      <c r="AY618" s="12">
        <v>60.360230000000001</v>
      </c>
      <c r="AZ618" s="12">
        <v>61.063639999999999</v>
      </c>
      <c r="BA618" s="12">
        <v>64.798869999999994</v>
      </c>
      <c r="BB618" s="12">
        <v>68.680679999999995</v>
      </c>
      <c r="BC618" s="12">
        <v>72.677269999999993</v>
      </c>
      <c r="BD618" s="12">
        <v>76.507959999999997</v>
      </c>
      <c r="BE618" s="12">
        <v>79.712500000000006</v>
      </c>
      <c r="BF618" s="12">
        <v>82.465909999999994</v>
      </c>
      <c r="BG618" s="12">
        <v>84.724999999999994</v>
      </c>
      <c r="BH618" s="12">
        <v>86.028409999999994</v>
      </c>
      <c r="BI618" s="12">
        <v>86.476140000000001</v>
      </c>
      <c r="BJ618" s="12">
        <v>86.325000000000003</v>
      </c>
      <c r="BK618" s="12">
        <v>85.343190000000007</v>
      </c>
      <c r="BL618" s="12">
        <v>83.0625</v>
      </c>
      <c r="BM618" s="12">
        <v>79.182950000000005</v>
      </c>
      <c r="BN618" s="12">
        <v>75.620450000000005</v>
      </c>
      <c r="BO618" s="12">
        <v>72.868179999999995</v>
      </c>
      <c r="BP618" s="12">
        <v>70.557950000000005</v>
      </c>
      <c r="BQ618" s="12">
        <v>68.756820000000005</v>
      </c>
      <c r="BR618" s="12">
        <v>-214.51840000000001</v>
      </c>
      <c r="BS618" s="12">
        <v>-76.704750000000004</v>
      </c>
      <c r="BT618" s="12">
        <v>-165.70320000000001</v>
      </c>
      <c r="BU618" s="12">
        <v>92.267110000000002</v>
      </c>
      <c r="BV618" s="12">
        <v>214.6962</v>
      </c>
      <c r="BW618" s="12">
        <v>339.4452</v>
      </c>
      <c r="BX618" s="12">
        <v>372.27300000000002</v>
      </c>
      <c r="BY618" s="12">
        <v>46.92136</v>
      </c>
      <c r="BZ618" s="12">
        <v>-441.80380000000002</v>
      </c>
      <c r="CA618" s="12">
        <v>-510.16989999999998</v>
      </c>
      <c r="CB618" s="12">
        <v>-848.41290000000004</v>
      </c>
      <c r="CC618" s="12">
        <v>-879.90809999999999</v>
      </c>
      <c r="CD618" s="12">
        <v>-861.5308</v>
      </c>
      <c r="CE618" s="12">
        <v>-512.05790000000002</v>
      </c>
      <c r="CF618" s="12">
        <v>584.99159999999995</v>
      </c>
      <c r="CG618" s="12">
        <v>12923.66</v>
      </c>
      <c r="CH618" s="12">
        <v>11320.02</v>
      </c>
      <c r="CI618" s="12">
        <v>10225.57</v>
      </c>
      <c r="CJ618" s="12">
        <v>9525.6280000000006</v>
      </c>
      <c r="CK618" s="12">
        <v>-343.38560000000001</v>
      </c>
      <c r="CL618" s="12">
        <v>-1186.325</v>
      </c>
      <c r="CM618" s="12">
        <v>-758.00440000000003</v>
      </c>
      <c r="CN618" s="12">
        <v>60.440600000000003</v>
      </c>
      <c r="CO618" s="12">
        <v>182.5959</v>
      </c>
      <c r="CP618" s="12">
        <v>11029.99</v>
      </c>
      <c r="CQ618" s="12">
        <v>115097.7</v>
      </c>
      <c r="CR618" s="12">
        <v>101720.3</v>
      </c>
      <c r="CS618" s="12">
        <v>84737.7</v>
      </c>
      <c r="CT618" s="12">
        <v>78744.87</v>
      </c>
      <c r="CU618" s="12">
        <v>77798.080000000002</v>
      </c>
      <c r="CV618" s="12">
        <v>34412.5</v>
      </c>
      <c r="CW618" s="12">
        <v>34269.32</v>
      </c>
      <c r="CX618" s="12">
        <v>26718.36</v>
      </c>
      <c r="CY618" s="12">
        <v>35555.72</v>
      </c>
      <c r="CZ618" s="12">
        <v>50188.99</v>
      </c>
      <c r="DA618" s="12">
        <v>80649.259999999995</v>
      </c>
      <c r="DB618" s="12">
        <v>111960</v>
      </c>
      <c r="DC618" s="12">
        <v>128432.1</v>
      </c>
      <c r="DD618" s="12">
        <v>125562.8</v>
      </c>
      <c r="DE618" s="12">
        <v>128836.3</v>
      </c>
      <c r="DF618" s="12">
        <v>134327.4</v>
      </c>
      <c r="DG618" s="12">
        <v>151649</v>
      </c>
      <c r="DH618" s="12">
        <v>145128.29999999999</v>
      </c>
      <c r="DI618" s="12">
        <v>142245.9</v>
      </c>
      <c r="DJ618">
        <v>119892.2</v>
      </c>
      <c r="DK618">
        <v>125864.8</v>
      </c>
      <c r="DL618">
        <v>137347.1</v>
      </c>
      <c r="DM618">
        <v>125900.1</v>
      </c>
      <c r="DN618">
        <v>141626</v>
      </c>
      <c r="DO618">
        <v>127008.2</v>
      </c>
    </row>
    <row r="619" spans="1:119" x14ac:dyDescent="0.25">
      <c r="A619" s="12" t="s">
        <v>66</v>
      </c>
      <c r="B619" s="12" t="s">
        <v>65</v>
      </c>
      <c r="C619" s="12" t="s">
        <v>65</v>
      </c>
      <c r="D619" s="12" t="s">
        <v>65</v>
      </c>
      <c r="E619" s="12" t="s">
        <v>65</v>
      </c>
      <c r="F619" s="12" t="s">
        <v>65</v>
      </c>
      <c r="G619" s="12" t="s">
        <v>65</v>
      </c>
      <c r="H619" s="12" t="s">
        <v>157</v>
      </c>
      <c r="I619" s="12" t="s">
        <v>65</v>
      </c>
      <c r="J619" s="31">
        <v>42542</v>
      </c>
      <c r="K619" s="12">
        <v>18</v>
      </c>
      <c r="L619" s="12">
        <v>19</v>
      </c>
      <c r="M619" s="12">
        <v>443</v>
      </c>
      <c r="N619" s="12">
        <v>442</v>
      </c>
      <c r="O619" s="12">
        <v>450</v>
      </c>
      <c r="P619" s="12">
        <v>450</v>
      </c>
      <c r="Q619" s="12">
        <v>0</v>
      </c>
      <c r="R619" s="12">
        <v>0</v>
      </c>
      <c r="S619" s="12">
        <v>0</v>
      </c>
      <c r="T619" s="12">
        <v>0</v>
      </c>
      <c r="U619" s="12">
        <v>40465.160000000003</v>
      </c>
      <c r="V619" s="12">
        <v>39251.18</v>
      </c>
      <c r="W619" s="12">
        <v>38457.089999999997</v>
      </c>
      <c r="X619" s="12">
        <v>38468.629999999997</v>
      </c>
      <c r="Y619" s="12">
        <v>40019</v>
      </c>
      <c r="Z619" s="12">
        <v>42081.97</v>
      </c>
      <c r="AA619" s="12">
        <v>46802.17</v>
      </c>
      <c r="AB619" s="12">
        <v>51331.71</v>
      </c>
      <c r="AC619" s="12">
        <v>58577.23</v>
      </c>
      <c r="AD619" s="12">
        <v>63647.73</v>
      </c>
      <c r="AE619" s="12">
        <v>68496.66</v>
      </c>
      <c r="AF619" s="12">
        <v>72087.22</v>
      </c>
      <c r="AG619" s="12">
        <v>73395.38</v>
      </c>
      <c r="AH619" s="12">
        <v>75200.149999999994</v>
      </c>
      <c r="AI619" s="12">
        <v>77355.149999999994</v>
      </c>
      <c r="AJ619" s="12">
        <v>77647.72</v>
      </c>
      <c r="AK619" s="12">
        <v>77152.289999999994</v>
      </c>
      <c r="AL619" s="12">
        <v>65133.89</v>
      </c>
      <c r="AM619" s="12">
        <v>64670.52</v>
      </c>
      <c r="AN619" s="12">
        <v>71391.23</v>
      </c>
      <c r="AO619" s="12">
        <v>69219.740000000005</v>
      </c>
      <c r="AP619" s="12">
        <v>62231.22</v>
      </c>
      <c r="AQ619" s="12">
        <v>49342.92</v>
      </c>
      <c r="AR619" s="12">
        <v>44428.29</v>
      </c>
      <c r="AS619" s="12">
        <v>64902.21</v>
      </c>
      <c r="AT619" s="12">
        <v>67.581450000000004</v>
      </c>
      <c r="AU619" s="12">
        <v>66.211539999999999</v>
      </c>
      <c r="AV619" s="12">
        <v>64.843890000000002</v>
      </c>
      <c r="AW619" s="12">
        <v>63.674210000000002</v>
      </c>
      <c r="AX619" s="12">
        <v>62.518099999999997</v>
      </c>
      <c r="AY619" s="12">
        <v>61.675339999999998</v>
      </c>
      <c r="AZ619" s="12">
        <v>62.581449999999997</v>
      </c>
      <c r="BA619" s="12">
        <v>66.676469999999995</v>
      </c>
      <c r="BB619" s="12">
        <v>70.582579999999993</v>
      </c>
      <c r="BC619" s="12">
        <v>74.684389999999993</v>
      </c>
      <c r="BD619" s="12">
        <v>78.857470000000006</v>
      </c>
      <c r="BE619" s="12">
        <v>82.618780000000001</v>
      </c>
      <c r="BF619" s="12">
        <v>85.967190000000002</v>
      </c>
      <c r="BG619" s="12">
        <v>88.158370000000005</v>
      </c>
      <c r="BH619" s="12">
        <v>89.667420000000007</v>
      </c>
      <c r="BI619" s="12">
        <v>90.058819999999997</v>
      </c>
      <c r="BJ619" s="12">
        <v>89.205879999999993</v>
      </c>
      <c r="BK619" s="12">
        <v>87.876689999999996</v>
      </c>
      <c r="BL619" s="12">
        <v>85.188910000000007</v>
      </c>
      <c r="BM619" s="12">
        <v>81.294120000000007</v>
      </c>
      <c r="BN619" s="12">
        <v>76.440049999999999</v>
      </c>
      <c r="BO619" s="12">
        <v>72.946830000000006</v>
      </c>
      <c r="BP619" s="12">
        <v>70.464939999999999</v>
      </c>
      <c r="BQ619" s="12">
        <v>68.341629999999995</v>
      </c>
      <c r="BR619" s="12">
        <v>355.59719999999999</v>
      </c>
      <c r="BS619" s="12">
        <v>165.2362</v>
      </c>
      <c r="BT619" s="12">
        <v>129.4239</v>
      </c>
      <c r="BU619" s="12">
        <v>191.5042</v>
      </c>
      <c r="BV619" s="12">
        <v>231.51859999999999</v>
      </c>
      <c r="BW619" s="12">
        <v>225.06190000000001</v>
      </c>
      <c r="BX619" s="12">
        <v>221.4144</v>
      </c>
      <c r="BY619" s="12">
        <v>112.21120000000001</v>
      </c>
      <c r="BZ619" s="12">
        <v>-591.40409999999997</v>
      </c>
      <c r="CA619" s="12">
        <v>-288.70179999999999</v>
      </c>
      <c r="CB619" s="12">
        <v>612.5702</v>
      </c>
      <c r="CC619" s="12">
        <v>-20.485489999999999</v>
      </c>
      <c r="CD619" s="12">
        <v>464.37950000000001</v>
      </c>
      <c r="CE619" s="12">
        <v>879.41139999999996</v>
      </c>
      <c r="CF619" s="12">
        <v>434.73759999999999</v>
      </c>
      <c r="CG619" s="12">
        <v>766.12120000000004</v>
      </c>
      <c r="CH619" s="12">
        <v>711.20050000000003</v>
      </c>
      <c r="CI619" s="12">
        <v>11201.64</v>
      </c>
      <c r="CJ619" s="12">
        <v>9215.69</v>
      </c>
      <c r="CK619" s="12">
        <v>-11.44876</v>
      </c>
      <c r="CL619" s="12">
        <v>-133.5025</v>
      </c>
      <c r="CM619" s="12">
        <v>272.8098</v>
      </c>
      <c r="CN619" s="12">
        <v>684.85860000000002</v>
      </c>
      <c r="CO619" s="12">
        <v>800.81920000000002</v>
      </c>
      <c r="CP619" s="12">
        <v>10215.42</v>
      </c>
      <c r="CQ619" s="12">
        <v>203752.4</v>
      </c>
      <c r="CR619" s="12">
        <v>180052.5</v>
      </c>
      <c r="CS619" s="12">
        <v>154506.70000000001</v>
      </c>
      <c r="CT619" s="12">
        <v>141722.79999999999</v>
      </c>
      <c r="CU619" s="12">
        <v>141600</v>
      </c>
      <c r="CV619" s="12">
        <v>71620.850000000006</v>
      </c>
      <c r="CW619" s="12">
        <v>65198.8</v>
      </c>
      <c r="CX619" s="12">
        <v>56178.41</v>
      </c>
      <c r="CY619" s="12">
        <v>76125.899999999994</v>
      </c>
      <c r="CZ619" s="12">
        <v>112911.7</v>
      </c>
      <c r="DA619" s="12">
        <v>181612.3</v>
      </c>
      <c r="DB619" s="12">
        <v>237882.2</v>
      </c>
      <c r="DC619" s="12">
        <v>275302.3</v>
      </c>
      <c r="DD619" s="12">
        <v>278897.40000000002</v>
      </c>
      <c r="DE619" s="12">
        <v>281297.5</v>
      </c>
      <c r="DF619" s="12">
        <v>281598.2</v>
      </c>
      <c r="DG619" s="12">
        <v>300791.2</v>
      </c>
      <c r="DH619" s="12">
        <v>282212.3</v>
      </c>
      <c r="DI619" s="12">
        <v>276287.2</v>
      </c>
      <c r="DJ619">
        <v>246870.6</v>
      </c>
      <c r="DK619">
        <v>253911.5</v>
      </c>
      <c r="DL619">
        <v>250416.6</v>
      </c>
      <c r="DM619">
        <v>231762.3</v>
      </c>
      <c r="DN619">
        <v>253878.2</v>
      </c>
      <c r="DO619">
        <v>264377.90000000002</v>
      </c>
    </row>
    <row r="620" spans="1:119" x14ac:dyDescent="0.25">
      <c r="A620" s="12" t="s">
        <v>66</v>
      </c>
      <c r="B620" s="12" t="s">
        <v>65</v>
      </c>
      <c r="C620" s="12" t="s">
        <v>65</v>
      </c>
      <c r="D620" s="12" t="s">
        <v>65</v>
      </c>
      <c r="E620" s="12" t="s">
        <v>65</v>
      </c>
      <c r="F620" s="12" t="s">
        <v>65</v>
      </c>
      <c r="G620" s="12" t="s">
        <v>65</v>
      </c>
      <c r="H620" s="12" t="s">
        <v>157</v>
      </c>
      <c r="I620" s="12" t="s">
        <v>65</v>
      </c>
      <c r="J620" s="31">
        <v>42543</v>
      </c>
      <c r="K620" s="12">
        <v>18</v>
      </c>
      <c r="L620" s="12">
        <v>19</v>
      </c>
      <c r="M620" s="12">
        <v>441</v>
      </c>
      <c r="N620" s="12">
        <v>440</v>
      </c>
      <c r="O620" s="12">
        <v>450</v>
      </c>
      <c r="P620" s="12">
        <v>450</v>
      </c>
      <c r="Q620" s="12">
        <v>0</v>
      </c>
      <c r="R620" s="12">
        <v>0</v>
      </c>
      <c r="S620" s="12">
        <v>0</v>
      </c>
      <c r="T620" s="12">
        <v>0</v>
      </c>
      <c r="U620" s="12">
        <v>41182.04</v>
      </c>
      <c r="V620" s="12">
        <v>39302.519999999997</v>
      </c>
      <c r="W620" s="12">
        <v>38594.199999999997</v>
      </c>
      <c r="X620" s="12">
        <v>38834.31</v>
      </c>
      <c r="Y620" s="12">
        <v>40658.910000000003</v>
      </c>
      <c r="Z620" s="12">
        <v>42570.98</v>
      </c>
      <c r="AA620" s="12">
        <v>47314.25</v>
      </c>
      <c r="AB620" s="12">
        <v>51471.87</v>
      </c>
      <c r="AC620" s="12">
        <v>57500.41</v>
      </c>
      <c r="AD620" s="12">
        <v>62205.91</v>
      </c>
      <c r="AE620" s="12">
        <v>64864.74</v>
      </c>
      <c r="AF620" s="12">
        <v>67895.08</v>
      </c>
      <c r="AG620" s="12">
        <v>68319.62</v>
      </c>
      <c r="AH620" s="12">
        <v>70021.3</v>
      </c>
      <c r="AI620" s="12">
        <v>70882.850000000006</v>
      </c>
      <c r="AJ620" s="12">
        <v>70820.77</v>
      </c>
      <c r="AK620" s="12">
        <v>71114.789999999994</v>
      </c>
      <c r="AL620" s="12">
        <v>59738.83</v>
      </c>
      <c r="AM620" s="12">
        <v>59880.34</v>
      </c>
      <c r="AN620" s="12">
        <v>66360.58</v>
      </c>
      <c r="AO620" s="12">
        <v>64937.93</v>
      </c>
      <c r="AP620" s="12">
        <v>59287.040000000001</v>
      </c>
      <c r="AQ620" s="12">
        <v>47369.75</v>
      </c>
      <c r="AR620" s="12">
        <v>43494.69</v>
      </c>
      <c r="AS620" s="12">
        <v>59809.58</v>
      </c>
      <c r="AT620" s="12">
        <v>66.770449999999997</v>
      </c>
      <c r="AU620" s="12">
        <v>65.378410000000002</v>
      </c>
      <c r="AV620" s="12">
        <v>64.389769999999999</v>
      </c>
      <c r="AW620" s="12">
        <v>62.994320000000002</v>
      </c>
      <c r="AX620" s="12">
        <v>61.934089999999998</v>
      </c>
      <c r="AY620" s="12">
        <v>60.994320000000002</v>
      </c>
      <c r="AZ620" s="12">
        <v>61.7</v>
      </c>
      <c r="BA620" s="12">
        <v>64.347719999999995</v>
      </c>
      <c r="BB620" s="12">
        <v>67.479550000000003</v>
      </c>
      <c r="BC620" s="12">
        <v>70.805679999999995</v>
      </c>
      <c r="BD620" s="12">
        <v>73.569320000000005</v>
      </c>
      <c r="BE620" s="12">
        <v>75.729550000000003</v>
      </c>
      <c r="BF620" s="12">
        <v>77.97045</v>
      </c>
      <c r="BG620" s="12">
        <v>79.680679999999995</v>
      </c>
      <c r="BH620" s="12">
        <v>80.813640000000007</v>
      </c>
      <c r="BI620" s="12">
        <v>81.301140000000004</v>
      </c>
      <c r="BJ620" s="12">
        <v>81.045460000000006</v>
      </c>
      <c r="BK620" s="12">
        <v>80.102270000000004</v>
      </c>
      <c r="BL620" s="12">
        <v>78.015910000000005</v>
      </c>
      <c r="BM620" s="12">
        <v>75.128410000000002</v>
      </c>
      <c r="BN620" s="12">
        <v>71.40455</v>
      </c>
      <c r="BO620" s="12">
        <v>68.786360000000002</v>
      </c>
      <c r="BP620" s="12">
        <v>66.840909999999994</v>
      </c>
      <c r="BQ620" s="12">
        <v>65.019319999999993</v>
      </c>
      <c r="BR620" s="12">
        <v>353.44670000000002</v>
      </c>
      <c r="BS620" s="12">
        <v>165.01769999999999</v>
      </c>
      <c r="BT620" s="12">
        <v>141.34530000000001</v>
      </c>
      <c r="BU620" s="12">
        <v>217.6969</v>
      </c>
      <c r="BV620" s="12">
        <v>242.90790000000001</v>
      </c>
      <c r="BW620" s="12">
        <v>256.3415</v>
      </c>
      <c r="BX620" s="12">
        <v>235.7405</v>
      </c>
      <c r="BY620" s="12">
        <v>103.4787</v>
      </c>
      <c r="BZ620" s="12">
        <v>-580.91380000000004</v>
      </c>
      <c r="CA620" s="12">
        <v>-347.69439999999997</v>
      </c>
      <c r="CB620" s="12">
        <v>505.69009999999997</v>
      </c>
      <c r="CC620" s="12">
        <v>-98.098680000000002</v>
      </c>
      <c r="CD620" s="12">
        <v>416.79329999999999</v>
      </c>
      <c r="CE620" s="12">
        <v>742.88080000000002</v>
      </c>
      <c r="CF620" s="12">
        <v>297.0641</v>
      </c>
      <c r="CG620" s="12">
        <v>656.19129999999996</v>
      </c>
      <c r="CH620" s="12">
        <v>517.74149999999997</v>
      </c>
      <c r="CI620" s="12">
        <v>11054.76</v>
      </c>
      <c r="CJ620" s="12">
        <v>9070.2939999999999</v>
      </c>
      <c r="CK620" s="12">
        <v>-152.12639999999999</v>
      </c>
      <c r="CL620" s="12">
        <v>-154.4958</v>
      </c>
      <c r="CM620" s="12">
        <v>327.74380000000002</v>
      </c>
      <c r="CN620" s="12">
        <v>748.99689999999998</v>
      </c>
      <c r="CO620" s="12">
        <v>837.55769999999995</v>
      </c>
      <c r="CP620" s="12">
        <v>10069.870000000001</v>
      </c>
      <c r="CQ620" s="12">
        <v>204802.5</v>
      </c>
      <c r="CR620" s="12">
        <v>180015</v>
      </c>
      <c r="CS620" s="12">
        <v>154132.6</v>
      </c>
      <c r="CT620" s="12">
        <v>142146.1</v>
      </c>
      <c r="CU620" s="12">
        <v>141822.39999999999</v>
      </c>
      <c r="CV620" s="12">
        <v>71124.05</v>
      </c>
      <c r="CW620" s="12">
        <v>64377.71</v>
      </c>
      <c r="CX620" s="12">
        <v>54346.43</v>
      </c>
      <c r="CY620" s="12">
        <v>74691.570000000007</v>
      </c>
      <c r="CZ620" s="12">
        <v>109276.5</v>
      </c>
      <c r="DA620" s="12">
        <v>179617.5</v>
      </c>
      <c r="DB620" s="12">
        <v>236196.8</v>
      </c>
      <c r="DC620" s="12">
        <v>273875.3</v>
      </c>
      <c r="DD620" s="12">
        <v>277545</v>
      </c>
      <c r="DE620" s="12">
        <v>279645.90000000002</v>
      </c>
      <c r="DF620" s="12">
        <v>280142.5</v>
      </c>
      <c r="DG620" s="12">
        <v>299497.3</v>
      </c>
      <c r="DH620" s="12">
        <v>278937.3</v>
      </c>
      <c r="DI620" s="12">
        <v>271555.59999999998</v>
      </c>
      <c r="DJ620">
        <v>239803.9</v>
      </c>
      <c r="DK620">
        <v>248467.9</v>
      </c>
      <c r="DL620">
        <v>250971.8</v>
      </c>
      <c r="DM620">
        <v>232700.79999999999</v>
      </c>
      <c r="DN620">
        <v>254738.6</v>
      </c>
      <c r="DO620">
        <v>261141.2</v>
      </c>
    </row>
    <row r="621" spans="1:119" x14ac:dyDescent="0.25">
      <c r="A621" s="12" t="s">
        <v>66</v>
      </c>
      <c r="B621" s="12" t="s">
        <v>65</v>
      </c>
      <c r="C621" s="12" t="s">
        <v>65</v>
      </c>
      <c r="D621" s="12" t="s">
        <v>65</v>
      </c>
      <c r="E621" s="12" t="s">
        <v>65</v>
      </c>
      <c r="F621" s="12" t="s">
        <v>65</v>
      </c>
      <c r="G621" s="12" t="s">
        <v>65</v>
      </c>
      <c r="H621" s="12" t="s">
        <v>157</v>
      </c>
      <c r="I621" s="12" t="s">
        <v>65</v>
      </c>
      <c r="J621" s="31">
        <v>42548</v>
      </c>
      <c r="K621" s="12">
        <v>15</v>
      </c>
      <c r="L621" s="12">
        <v>19</v>
      </c>
      <c r="M621" s="12">
        <v>95</v>
      </c>
      <c r="N621" s="12">
        <v>94</v>
      </c>
      <c r="O621" s="12">
        <v>98</v>
      </c>
      <c r="P621" s="12">
        <v>98</v>
      </c>
      <c r="Q621" s="12">
        <v>1</v>
      </c>
      <c r="R621" s="12">
        <v>0</v>
      </c>
      <c r="S621" s="12">
        <v>0</v>
      </c>
      <c r="T621" s="12">
        <v>1</v>
      </c>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v>68.547870000000003</v>
      </c>
      <c r="AU621" s="12">
        <v>66.909580000000005</v>
      </c>
      <c r="AV621" s="12">
        <v>65.537229999999994</v>
      </c>
      <c r="AW621" s="12">
        <v>64.409580000000005</v>
      </c>
      <c r="AX621" s="12">
        <v>63.16489</v>
      </c>
      <c r="AY621" s="12">
        <v>62.16489</v>
      </c>
      <c r="AZ621" s="12">
        <v>62.670209999999997</v>
      </c>
      <c r="BA621" s="12">
        <v>65.978719999999996</v>
      </c>
      <c r="BB621" s="12">
        <v>69.851070000000007</v>
      </c>
      <c r="BC621" s="12">
        <v>74.101070000000007</v>
      </c>
      <c r="BD621" s="12">
        <v>78.515960000000007</v>
      </c>
      <c r="BE621" s="12">
        <v>82.813829999999996</v>
      </c>
      <c r="BF621" s="12">
        <v>86.515960000000007</v>
      </c>
      <c r="BG621" s="12">
        <v>89.351070000000007</v>
      </c>
      <c r="BH621" s="12">
        <v>90.962770000000006</v>
      </c>
      <c r="BI621" s="12">
        <v>91.734039999999993</v>
      </c>
      <c r="BJ621" s="12">
        <v>91.058509999999998</v>
      </c>
      <c r="BK621" s="12">
        <v>89.877660000000006</v>
      </c>
      <c r="BL621" s="12">
        <v>88.047870000000003</v>
      </c>
      <c r="BM621" s="12">
        <v>84.515960000000007</v>
      </c>
      <c r="BN621" s="12">
        <v>79.579790000000003</v>
      </c>
      <c r="BO621" s="12">
        <v>76.170209999999997</v>
      </c>
      <c r="BP621" s="12">
        <v>74.33511</v>
      </c>
      <c r="BQ621" s="12">
        <v>72.457440000000005</v>
      </c>
      <c r="BR621" s="12"/>
      <c r="BS621" s="12"/>
      <c r="BT621" s="12"/>
      <c r="BU621" s="12"/>
      <c r="BV621" s="12"/>
      <c r="BW621" s="12"/>
      <c r="BX621" s="12"/>
      <c r="BY621" s="12"/>
      <c r="BZ621" s="12"/>
      <c r="CA621" s="12"/>
      <c r="CB621" s="12"/>
      <c r="CC621" s="12"/>
      <c r="CD621" s="12"/>
      <c r="CE621" s="12"/>
      <c r="CF621" s="12"/>
      <c r="CG621" s="12"/>
      <c r="CH621" s="12"/>
      <c r="CI621" s="12"/>
      <c r="CJ621" s="12"/>
      <c r="CK621" s="12"/>
      <c r="CL621" s="12"/>
      <c r="CM621" s="12"/>
      <c r="CN621" s="12"/>
      <c r="CO621" s="12"/>
      <c r="CP621" s="12"/>
      <c r="CQ621" s="12"/>
      <c r="CR621" s="12"/>
      <c r="CS621" s="12"/>
      <c r="CT621" s="12"/>
      <c r="CU621" s="12"/>
      <c r="CV621" s="12"/>
      <c r="CW621" s="12"/>
      <c r="CX621" s="12"/>
      <c r="CY621" s="12"/>
      <c r="CZ621" s="12"/>
      <c r="DA621" s="12"/>
      <c r="DB621" s="12"/>
      <c r="DC621" s="12"/>
      <c r="DD621" s="12"/>
      <c r="DH621" s="12"/>
      <c r="DI621" s="12"/>
    </row>
    <row r="622" spans="1:119" x14ac:dyDescent="0.25">
      <c r="A622" s="12" t="s">
        <v>66</v>
      </c>
      <c r="B622" s="12" t="s">
        <v>65</v>
      </c>
      <c r="C622" s="12" t="s">
        <v>65</v>
      </c>
      <c r="D622" s="12" t="s">
        <v>65</v>
      </c>
      <c r="E622" s="12" t="s">
        <v>65</v>
      </c>
      <c r="F622" s="12" t="s">
        <v>65</v>
      </c>
      <c r="G622" s="12" t="s">
        <v>65</v>
      </c>
      <c r="H622" s="12" t="s">
        <v>157</v>
      </c>
      <c r="I622" s="12" t="s">
        <v>65</v>
      </c>
      <c r="J622" s="31">
        <v>42548</v>
      </c>
      <c r="K622" s="12">
        <v>16</v>
      </c>
      <c r="L622" s="12">
        <v>19</v>
      </c>
      <c r="M622" s="12">
        <v>345</v>
      </c>
      <c r="N622" s="12">
        <v>345</v>
      </c>
      <c r="O622" s="12">
        <v>352</v>
      </c>
      <c r="P622" s="12">
        <v>352</v>
      </c>
      <c r="Q622" s="12">
        <v>1</v>
      </c>
      <c r="R622" s="12">
        <v>0</v>
      </c>
      <c r="S622" s="12">
        <v>1</v>
      </c>
      <c r="T622" s="12">
        <v>0</v>
      </c>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v>69.172460000000001</v>
      </c>
      <c r="AU622" s="12">
        <v>67.610150000000004</v>
      </c>
      <c r="AV622" s="12">
        <v>66.160870000000003</v>
      </c>
      <c r="AW622" s="12">
        <v>64.88261</v>
      </c>
      <c r="AX622" s="12">
        <v>63.68985</v>
      </c>
      <c r="AY622" s="12">
        <v>62.71884</v>
      </c>
      <c r="AZ622" s="12">
        <v>63.407249999999998</v>
      </c>
      <c r="BA622" s="12">
        <v>66.831890000000001</v>
      </c>
      <c r="BB622" s="12">
        <v>70.527529999999999</v>
      </c>
      <c r="BC622" s="12">
        <v>74.305790000000002</v>
      </c>
      <c r="BD622" s="12">
        <v>78.582610000000003</v>
      </c>
      <c r="BE622" s="12">
        <v>82.595650000000006</v>
      </c>
      <c r="BF622" s="12">
        <v>85.811589999999995</v>
      </c>
      <c r="BG622" s="12">
        <v>88.434780000000003</v>
      </c>
      <c r="BH622" s="12">
        <v>90.06232</v>
      </c>
      <c r="BI622" s="12">
        <v>90.886960000000002</v>
      </c>
      <c r="BJ622" s="12">
        <v>90.237679999999997</v>
      </c>
      <c r="BK622" s="12">
        <v>89.618840000000006</v>
      </c>
      <c r="BL622" s="12">
        <v>87.873919999999998</v>
      </c>
      <c r="BM622" s="12">
        <v>84.621740000000003</v>
      </c>
      <c r="BN622" s="12">
        <v>80.17971</v>
      </c>
      <c r="BO622" s="12">
        <v>76.685509999999994</v>
      </c>
      <c r="BP622" s="12">
        <v>74.528980000000004</v>
      </c>
      <c r="BQ622" s="12">
        <v>72.760869999999997</v>
      </c>
      <c r="BR622" s="12"/>
      <c r="BS622" s="12"/>
      <c r="BT622" s="12"/>
      <c r="BU622" s="12"/>
      <c r="BV622" s="12"/>
      <c r="BW622" s="12"/>
      <c r="BX622" s="12"/>
      <c r="BY622" s="12"/>
      <c r="BZ622" s="12"/>
      <c r="CA622" s="12"/>
      <c r="CB622" s="12"/>
      <c r="CC622" s="12"/>
      <c r="CD622" s="12"/>
      <c r="CE622" s="12"/>
      <c r="CF622" s="12"/>
      <c r="CG622" s="12"/>
      <c r="CH622" s="12"/>
      <c r="CI622" s="12"/>
      <c r="CJ622" s="12"/>
      <c r="CK622" s="12"/>
      <c r="CL622" s="12"/>
      <c r="CM622" s="12"/>
      <c r="CN622" s="12"/>
      <c r="CO622" s="12"/>
      <c r="CP622" s="12"/>
      <c r="CQ622" s="12"/>
      <c r="CR622" s="12"/>
      <c r="CS622" s="12"/>
      <c r="CT622" s="12"/>
      <c r="CU622" s="12"/>
      <c r="CV622" s="12"/>
      <c r="CW622" s="12"/>
      <c r="CX622" s="12"/>
      <c r="CY622" s="12"/>
      <c r="CZ622" s="12"/>
      <c r="DA622" s="12"/>
      <c r="DB622" s="12"/>
      <c r="DC622" s="12"/>
      <c r="DD622" s="12"/>
      <c r="DH622" s="12"/>
      <c r="DI622" s="12"/>
    </row>
    <row r="623" spans="1:119" x14ac:dyDescent="0.25">
      <c r="A623" s="12" t="s">
        <v>66</v>
      </c>
      <c r="B623" s="12" t="s">
        <v>65</v>
      </c>
      <c r="C623" s="12" t="s">
        <v>65</v>
      </c>
      <c r="D623" s="12" t="s">
        <v>65</v>
      </c>
      <c r="E623" s="12" t="s">
        <v>65</v>
      </c>
      <c r="F623" s="12" t="s">
        <v>65</v>
      </c>
      <c r="G623" s="12" t="s">
        <v>65</v>
      </c>
      <c r="H623" s="12" t="s">
        <v>157</v>
      </c>
      <c r="I623" s="12" t="s">
        <v>65</v>
      </c>
      <c r="J623" s="31">
        <v>42549</v>
      </c>
      <c r="K623" s="12">
        <v>14</v>
      </c>
      <c r="L623" s="12">
        <v>19</v>
      </c>
      <c r="M623" s="12">
        <v>86</v>
      </c>
      <c r="N623" s="12">
        <v>85</v>
      </c>
      <c r="O623" s="12">
        <v>98</v>
      </c>
      <c r="P623" s="12">
        <v>98</v>
      </c>
      <c r="Q623" s="12">
        <v>1</v>
      </c>
      <c r="R623" s="12">
        <v>0</v>
      </c>
      <c r="S623" s="12">
        <v>0</v>
      </c>
      <c r="T623" s="12">
        <v>1</v>
      </c>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v>70.864710000000002</v>
      </c>
      <c r="AU623" s="12">
        <v>69.323530000000005</v>
      </c>
      <c r="AV623" s="12">
        <v>68.288240000000002</v>
      </c>
      <c r="AW623" s="12">
        <v>66.635289999999998</v>
      </c>
      <c r="AX623" s="12">
        <v>65.276470000000003</v>
      </c>
      <c r="AY623" s="12">
        <v>64.164699999999996</v>
      </c>
      <c r="AZ623" s="12">
        <v>64.247060000000005</v>
      </c>
      <c r="BA623" s="12">
        <v>66.847059999999999</v>
      </c>
      <c r="BB623" s="12">
        <v>70.335300000000004</v>
      </c>
      <c r="BC623" s="12">
        <v>74.441180000000003</v>
      </c>
      <c r="BD623" s="12">
        <v>78.252939999999995</v>
      </c>
      <c r="BE623" s="12">
        <v>81.370590000000007</v>
      </c>
      <c r="BF623" s="12">
        <v>84.552940000000007</v>
      </c>
      <c r="BG623" s="12">
        <v>86.929410000000004</v>
      </c>
      <c r="BH623" s="12">
        <v>88.5</v>
      </c>
      <c r="BI623" s="12">
        <v>89.3</v>
      </c>
      <c r="BJ623" s="12">
        <v>88.494119999999995</v>
      </c>
      <c r="BK623" s="12">
        <v>86.123530000000002</v>
      </c>
      <c r="BL623" s="12">
        <v>83.335300000000004</v>
      </c>
      <c r="BM623" s="12">
        <v>79.723529999999997</v>
      </c>
      <c r="BN623" s="12">
        <v>75.152940000000001</v>
      </c>
      <c r="BO623" s="12">
        <v>71.594120000000004</v>
      </c>
      <c r="BP623" s="12">
        <v>69.723529999999997</v>
      </c>
      <c r="BQ623" s="12">
        <v>68.194109999999995</v>
      </c>
      <c r="BR623" s="12"/>
      <c r="BS623" s="12"/>
      <c r="BT623" s="12"/>
      <c r="BU623" s="12"/>
      <c r="BV623" s="12"/>
      <c r="BW623" s="12"/>
      <c r="BX623" s="12"/>
      <c r="BY623" s="12"/>
      <c r="BZ623" s="12"/>
      <c r="CA623" s="12"/>
      <c r="CB623" s="12"/>
      <c r="CC623" s="12"/>
      <c r="CD623" s="12"/>
      <c r="CE623" s="12"/>
      <c r="CF623" s="12"/>
      <c r="CG623" s="12"/>
      <c r="CH623" s="12"/>
      <c r="CI623" s="12"/>
      <c r="CJ623" s="12"/>
      <c r="CK623" s="12"/>
      <c r="CL623" s="12"/>
      <c r="CM623" s="12"/>
      <c r="CN623" s="12"/>
      <c r="CO623" s="12"/>
      <c r="CP623" s="12"/>
      <c r="CQ623" s="12"/>
      <c r="CR623" s="12"/>
      <c r="CS623" s="12"/>
      <c r="CT623" s="12"/>
      <c r="CU623" s="12"/>
      <c r="CV623" s="12"/>
      <c r="CW623" s="12"/>
      <c r="CX623" s="12"/>
      <c r="CY623" s="12"/>
      <c r="CZ623" s="12"/>
      <c r="DA623" s="12"/>
      <c r="DB623" s="12"/>
      <c r="DC623" s="12"/>
      <c r="DD623" s="12"/>
      <c r="DH623" s="12"/>
      <c r="DI623" s="12"/>
    </row>
    <row r="624" spans="1:119" x14ac:dyDescent="0.25">
      <c r="A624" s="12" t="s">
        <v>66</v>
      </c>
      <c r="B624" s="12" t="s">
        <v>65</v>
      </c>
      <c r="C624" s="12" t="s">
        <v>65</v>
      </c>
      <c r="D624" s="12" t="s">
        <v>65</v>
      </c>
      <c r="E624" s="12" t="s">
        <v>65</v>
      </c>
      <c r="F624" s="12" t="s">
        <v>65</v>
      </c>
      <c r="G624" s="12" t="s">
        <v>65</v>
      </c>
      <c r="H624" s="12" t="s">
        <v>157</v>
      </c>
      <c r="I624" s="12" t="s">
        <v>65</v>
      </c>
      <c r="J624" s="31">
        <v>42549</v>
      </c>
      <c r="K624" s="12">
        <v>16</v>
      </c>
      <c r="L624" s="12">
        <v>19</v>
      </c>
      <c r="M624" s="12">
        <v>345</v>
      </c>
      <c r="N624" s="12">
        <v>345</v>
      </c>
      <c r="O624" s="12">
        <v>352</v>
      </c>
      <c r="P624" s="12">
        <v>352</v>
      </c>
      <c r="Q624" s="12">
        <v>0</v>
      </c>
      <c r="R624" s="12">
        <v>0</v>
      </c>
      <c r="S624" s="12">
        <v>0</v>
      </c>
      <c r="T624" s="12">
        <v>0</v>
      </c>
      <c r="U624" s="12">
        <v>26518.2</v>
      </c>
      <c r="V624" s="12">
        <v>25144.11</v>
      </c>
      <c r="W624" s="12">
        <v>24307.51</v>
      </c>
      <c r="X624" s="12">
        <v>24053.13</v>
      </c>
      <c r="Y624" s="12">
        <v>25644.87</v>
      </c>
      <c r="Z624" s="12">
        <v>27253.59</v>
      </c>
      <c r="AA624" s="12">
        <v>30772.42</v>
      </c>
      <c r="AB624" s="12">
        <v>35285.279999999999</v>
      </c>
      <c r="AC624" s="12">
        <v>41918.43</v>
      </c>
      <c r="AD624" s="12">
        <v>45680.87</v>
      </c>
      <c r="AE624" s="12">
        <v>48936.62</v>
      </c>
      <c r="AF624" s="12">
        <v>50706.47</v>
      </c>
      <c r="AG624" s="12">
        <v>50566.52</v>
      </c>
      <c r="AH624" s="12">
        <v>52075.17</v>
      </c>
      <c r="AI624" s="12">
        <v>52154.61</v>
      </c>
      <c r="AJ624" s="12">
        <v>45111.47</v>
      </c>
      <c r="AK624" s="12">
        <v>46306.83</v>
      </c>
      <c r="AL624" s="12">
        <v>45930.83</v>
      </c>
      <c r="AM624" s="12">
        <v>44774.43</v>
      </c>
      <c r="AN624" s="12">
        <v>48727.26</v>
      </c>
      <c r="AO624" s="12">
        <v>45512.160000000003</v>
      </c>
      <c r="AP624" s="12">
        <v>39570.54</v>
      </c>
      <c r="AQ624" s="12">
        <v>31198.13</v>
      </c>
      <c r="AR624" s="12">
        <v>27636.33</v>
      </c>
      <c r="AS624" s="12">
        <v>45530.89</v>
      </c>
      <c r="AT624" s="12">
        <v>71.07826</v>
      </c>
      <c r="AU624" s="12">
        <v>69.585509999999999</v>
      </c>
      <c r="AV624" s="12">
        <v>68.391300000000001</v>
      </c>
      <c r="AW624" s="12">
        <v>66.991299999999995</v>
      </c>
      <c r="AX624" s="12">
        <v>65.733329999999995</v>
      </c>
      <c r="AY624" s="12">
        <v>64.498549999999994</v>
      </c>
      <c r="AZ624" s="12">
        <v>64.650729999999996</v>
      </c>
      <c r="BA624" s="12">
        <v>67.243480000000005</v>
      </c>
      <c r="BB624" s="12">
        <v>70.731890000000007</v>
      </c>
      <c r="BC624" s="12">
        <v>74.723190000000002</v>
      </c>
      <c r="BD624" s="12">
        <v>78.097099999999998</v>
      </c>
      <c r="BE624" s="12">
        <v>81.176810000000003</v>
      </c>
      <c r="BF624" s="12">
        <v>84.32029</v>
      </c>
      <c r="BG624" s="12">
        <v>86.607249999999993</v>
      </c>
      <c r="BH624" s="12">
        <v>88.07826</v>
      </c>
      <c r="BI624" s="12">
        <v>88.475359999999995</v>
      </c>
      <c r="BJ624" s="12">
        <v>87.923190000000005</v>
      </c>
      <c r="BK624" s="12">
        <v>85.928989999999999</v>
      </c>
      <c r="BL624" s="12">
        <v>83.686959999999999</v>
      </c>
      <c r="BM624" s="12">
        <v>80.400000000000006</v>
      </c>
      <c r="BN624" s="12">
        <v>76.331890000000001</v>
      </c>
      <c r="BO624" s="12">
        <v>73.288409999999999</v>
      </c>
      <c r="BP624" s="12">
        <v>71.314490000000006</v>
      </c>
      <c r="BQ624" s="12">
        <v>69.555070000000001</v>
      </c>
      <c r="BR624" s="12">
        <v>168.71619999999999</v>
      </c>
      <c r="BS624" s="12">
        <v>279.25880000000001</v>
      </c>
      <c r="BT624" s="12">
        <v>170.40219999999999</v>
      </c>
      <c r="BU624" s="12">
        <v>368.8886</v>
      </c>
      <c r="BV624" s="12">
        <v>301.8725</v>
      </c>
      <c r="BW624" s="12">
        <v>303.8682</v>
      </c>
      <c r="BX624" s="12">
        <v>336.84429999999998</v>
      </c>
      <c r="BY624" s="12">
        <v>59.508209999999998</v>
      </c>
      <c r="BZ624" s="12">
        <v>-529.75890000000004</v>
      </c>
      <c r="CA624" s="12">
        <v>-520.25120000000004</v>
      </c>
      <c r="CB624" s="12">
        <v>-732.88329999999996</v>
      </c>
      <c r="CC624" s="12">
        <v>-727.66369999999995</v>
      </c>
      <c r="CD624" s="12">
        <v>-647.54169999999999</v>
      </c>
      <c r="CE624" s="12">
        <v>-443.70030000000003</v>
      </c>
      <c r="CF624" s="12">
        <v>35.099829999999997</v>
      </c>
      <c r="CG624" s="12">
        <v>8582.2659999999996</v>
      </c>
      <c r="CH624" s="12">
        <v>6993.6059999999998</v>
      </c>
      <c r="CI624" s="12">
        <v>6301.69</v>
      </c>
      <c r="CJ624" s="12">
        <v>5989.8220000000001</v>
      </c>
      <c r="CK624" s="12">
        <v>-771.38400000000001</v>
      </c>
      <c r="CL624" s="12">
        <v>-462.79</v>
      </c>
      <c r="CM624" s="12">
        <v>-231.4871</v>
      </c>
      <c r="CN624" s="12">
        <v>491.30200000000002</v>
      </c>
      <c r="CO624" s="12">
        <v>432.94639999999998</v>
      </c>
      <c r="CP624" s="12">
        <v>6991.71</v>
      </c>
      <c r="CQ624" s="12">
        <v>31116.97</v>
      </c>
      <c r="CR624" s="12">
        <v>29395.06</v>
      </c>
      <c r="CS624" s="12">
        <v>27816.29</v>
      </c>
      <c r="CT624" s="12">
        <v>27132.97</v>
      </c>
      <c r="CU624" s="12">
        <v>27013.33</v>
      </c>
      <c r="CV624" s="12">
        <v>21350.3</v>
      </c>
      <c r="CW624" s="12">
        <v>12630.35</v>
      </c>
      <c r="CX624" s="12">
        <v>13267.36</v>
      </c>
      <c r="CY624" s="12">
        <v>18801.599999999999</v>
      </c>
      <c r="CZ624" s="12">
        <v>27832.25</v>
      </c>
      <c r="DA624" s="12">
        <v>40880.980000000003</v>
      </c>
      <c r="DB624" s="12">
        <v>47826.86</v>
      </c>
      <c r="DC624" s="12">
        <v>54073.66</v>
      </c>
      <c r="DD624" s="12">
        <v>58784.78</v>
      </c>
      <c r="DE624" s="12">
        <v>63298.36</v>
      </c>
      <c r="DF624" s="12">
        <v>64862.39</v>
      </c>
      <c r="DG624" s="12">
        <v>65517.67</v>
      </c>
      <c r="DH624" s="12">
        <v>62496.5</v>
      </c>
      <c r="DI624" s="12">
        <v>57783.37</v>
      </c>
      <c r="DJ624">
        <v>56039.26</v>
      </c>
      <c r="DK624">
        <v>53482.34</v>
      </c>
      <c r="DL624">
        <v>48388.87</v>
      </c>
      <c r="DM624">
        <v>46462.46</v>
      </c>
      <c r="DN624">
        <v>45800.57</v>
      </c>
      <c r="DO624">
        <v>53205.09</v>
      </c>
    </row>
    <row r="625" spans="1:119" x14ac:dyDescent="0.25">
      <c r="A625" s="12" t="s">
        <v>66</v>
      </c>
      <c r="B625" s="12" t="s">
        <v>65</v>
      </c>
      <c r="C625" s="12" t="s">
        <v>65</v>
      </c>
      <c r="D625" s="12" t="s">
        <v>65</v>
      </c>
      <c r="E625" s="12" t="s">
        <v>65</v>
      </c>
      <c r="F625" s="12" t="s">
        <v>65</v>
      </c>
      <c r="G625" s="12" t="s">
        <v>65</v>
      </c>
      <c r="H625" s="12" t="s">
        <v>157</v>
      </c>
      <c r="I625" s="12" t="s">
        <v>65</v>
      </c>
      <c r="J625" s="31">
        <v>42551</v>
      </c>
      <c r="K625" s="12">
        <v>17</v>
      </c>
      <c r="L625" s="12">
        <v>19</v>
      </c>
      <c r="M625" s="12">
        <v>181</v>
      </c>
      <c r="N625" s="12">
        <v>181</v>
      </c>
      <c r="O625" s="12">
        <v>187</v>
      </c>
      <c r="P625" s="12">
        <v>187</v>
      </c>
      <c r="Q625" s="12">
        <v>0</v>
      </c>
      <c r="R625" s="12">
        <v>0</v>
      </c>
      <c r="S625" s="12">
        <v>0</v>
      </c>
      <c r="T625" s="12">
        <v>0</v>
      </c>
      <c r="U625" s="12">
        <v>10505.25</v>
      </c>
      <c r="V625" s="12">
        <v>9729.4609999999993</v>
      </c>
      <c r="W625" s="12">
        <v>9450.5930000000008</v>
      </c>
      <c r="X625" s="12">
        <v>9632.0280000000002</v>
      </c>
      <c r="Y625" s="12">
        <v>10574.66</v>
      </c>
      <c r="Z625" s="12">
        <v>11098.88</v>
      </c>
      <c r="AA625" s="12">
        <v>12634.73</v>
      </c>
      <c r="AB625" s="12">
        <v>14332.87</v>
      </c>
      <c r="AC625" s="12">
        <v>16703.72</v>
      </c>
      <c r="AD625" s="12">
        <v>17889.5</v>
      </c>
      <c r="AE625" s="12">
        <v>19368.78</v>
      </c>
      <c r="AF625" s="12">
        <v>20570.11</v>
      </c>
      <c r="AG625" s="12">
        <v>21570.41</v>
      </c>
      <c r="AH625" s="12">
        <v>22410.71</v>
      </c>
      <c r="AI625" s="12">
        <v>23229.63</v>
      </c>
      <c r="AJ625" s="12">
        <v>23690.59</v>
      </c>
      <c r="AK625" s="12">
        <v>17467.39</v>
      </c>
      <c r="AL625" s="12">
        <v>18601.79</v>
      </c>
      <c r="AM625" s="12">
        <v>19942.849999999999</v>
      </c>
      <c r="AN625" s="12">
        <v>24039.55</v>
      </c>
      <c r="AO625" s="12">
        <v>24269.79</v>
      </c>
      <c r="AP625" s="12">
        <v>21364.2</v>
      </c>
      <c r="AQ625" s="12">
        <v>15011.43</v>
      </c>
      <c r="AR625" s="12">
        <v>12630.67</v>
      </c>
      <c r="AS625" s="12">
        <v>18670.68</v>
      </c>
      <c r="AT625" s="12">
        <v>74.524860000000004</v>
      </c>
      <c r="AU625" s="12">
        <v>73.038669999999996</v>
      </c>
      <c r="AV625" s="12">
        <v>70.98066</v>
      </c>
      <c r="AW625" s="12">
        <v>69.541439999999994</v>
      </c>
      <c r="AX625" s="12">
        <v>68</v>
      </c>
      <c r="AY625" s="12">
        <v>67.121539999999996</v>
      </c>
      <c r="AZ625" s="12">
        <v>67.104969999999994</v>
      </c>
      <c r="BA625" s="12">
        <v>69.961330000000004</v>
      </c>
      <c r="BB625" s="12">
        <v>74.491709999999998</v>
      </c>
      <c r="BC625" s="12">
        <v>78.756900000000002</v>
      </c>
      <c r="BD625" s="12">
        <v>82.441990000000004</v>
      </c>
      <c r="BE625" s="12">
        <v>86.491709999999998</v>
      </c>
      <c r="BF625" s="12">
        <v>90.635360000000006</v>
      </c>
      <c r="BG625" s="12">
        <v>93.389499999999998</v>
      </c>
      <c r="BH625" s="12">
        <v>95.486189999999993</v>
      </c>
      <c r="BI625" s="12">
        <v>97.060779999999994</v>
      </c>
      <c r="BJ625" s="12">
        <v>97.773480000000006</v>
      </c>
      <c r="BK625" s="12">
        <v>97.096689999999995</v>
      </c>
      <c r="BL625" s="12">
        <v>95.218230000000005</v>
      </c>
      <c r="BM625" s="12">
        <v>91.977900000000005</v>
      </c>
      <c r="BN625" s="12">
        <v>87.5</v>
      </c>
      <c r="BO625" s="12">
        <v>84.099450000000004</v>
      </c>
      <c r="BP625" s="12">
        <v>81.513810000000007</v>
      </c>
      <c r="BQ625" s="12">
        <v>79.107730000000004</v>
      </c>
      <c r="BR625" s="12">
        <v>-194.47</v>
      </c>
      <c r="BS625" s="12">
        <v>-225.49350000000001</v>
      </c>
      <c r="BT625" s="12">
        <v>-189.46770000000001</v>
      </c>
      <c r="BU625" s="12">
        <v>-114.78319999999999</v>
      </c>
      <c r="BV625" s="12">
        <v>-44.034370000000003</v>
      </c>
      <c r="BW625" s="12">
        <v>68.358180000000004</v>
      </c>
      <c r="BX625" s="12">
        <v>-41.020949999999999</v>
      </c>
      <c r="BY625" s="12">
        <v>-70.139300000000006</v>
      </c>
      <c r="BZ625" s="12">
        <v>-9.0506530000000005</v>
      </c>
      <c r="CA625" s="12">
        <v>5.6933819999999997</v>
      </c>
      <c r="CB625" s="12">
        <v>310.21690000000001</v>
      </c>
      <c r="CC625" s="12">
        <v>-80.861750000000001</v>
      </c>
      <c r="CD625" s="12">
        <v>-449.47250000000003</v>
      </c>
      <c r="CE625" s="12">
        <v>-700.0059</v>
      </c>
      <c r="CF625" s="12">
        <v>-579.22699999999998</v>
      </c>
      <c r="CG625" s="12">
        <v>-641.26189999999997</v>
      </c>
      <c r="CH625" s="12">
        <v>5977.0450000000001</v>
      </c>
      <c r="CI625" s="12">
        <v>5004.3999999999996</v>
      </c>
      <c r="CJ625" s="12">
        <v>4225.442</v>
      </c>
      <c r="CK625" s="12">
        <v>-222.09180000000001</v>
      </c>
      <c r="CL625" s="12">
        <v>-1089.6980000000001</v>
      </c>
      <c r="CM625" s="12">
        <v>-765.05730000000005</v>
      </c>
      <c r="CN625" s="12">
        <v>-313.50560000000002</v>
      </c>
      <c r="CO625" s="12">
        <v>-238.53139999999999</v>
      </c>
      <c r="CP625" s="12">
        <v>5066.1099999999997</v>
      </c>
      <c r="CQ625" s="12">
        <v>29657.06</v>
      </c>
      <c r="CR625" s="12">
        <v>27524.49</v>
      </c>
      <c r="CS625" s="12">
        <v>25014.33</v>
      </c>
      <c r="CT625" s="12">
        <v>24850.1</v>
      </c>
      <c r="CU625" s="12">
        <v>21407.39</v>
      </c>
      <c r="CV625" s="12">
        <v>15997.2</v>
      </c>
      <c r="CW625" s="12">
        <v>12102.84</v>
      </c>
      <c r="CX625" s="12">
        <v>12552.73</v>
      </c>
      <c r="CY625" s="12">
        <v>17996.93</v>
      </c>
      <c r="CZ625" s="12">
        <v>24873.15</v>
      </c>
      <c r="DA625" s="12">
        <v>37229.89</v>
      </c>
      <c r="DB625" s="12">
        <v>51103.3</v>
      </c>
      <c r="DC625" s="12">
        <v>70340.7</v>
      </c>
      <c r="DD625" s="12">
        <v>74683.66</v>
      </c>
      <c r="DE625" s="12">
        <v>69845.16</v>
      </c>
      <c r="DF625" s="12">
        <v>59363.199999999997</v>
      </c>
      <c r="DG625" s="12">
        <v>51279.56</v>
      </c>
      <c r="DH625" s="12">
        <v>47473.5</v>
      </c>
      <c r="DI625" s="12">
        <v>46003.94</v>
      </c>
      <c r="DJ625">
        <v>49381.97</v>
      </c>
      <c r="DK625">
        <v>51214.98</v>
      </c>
      <c r="DL625">
        <v>49124.98</v>
      </c>
      <c r="DM625">
        <v>43902.65</v>
      </c>
      <c r="DN625">
        <v>43779.37</v>
      </c>
      <c r="DO625">
        <v>41970.81</v>
      </c>
    </row>
    <row r="626" spans="1:119" x14ac:dyDescent="0.25">
      <c r="A626" s="12" t="s">
        <v>66</v>
      </c>
      <c r="B626" s="12" t="s">
        <v>65</v>
      </c>
      <c r="C626" s="12" t="s">
        <v>65</v>
      </c>
      <c r="D626" s="12" t="s">
        <v>65</v>
      </c>
      <c r="E626" s="12" t="s">
        <v>65</v>
      </c>
      <c r="F626" s="12" t="s">
        <v>65</v>
      </c>
      <c r="G626" s="12" t="s">
        <v>65</v>
      </c>
      <c r="H626" s="12" t="s">
        <v>157</v>
      </c>
      <c r="I626" s="12" t="s">
        <v>65</v>
      </c>
      <c r="J626" s="31">
        <v>42564</v>
      </c>
      <c r="K626" s="12">
        <v>17</v>
      </c>
      <c r="L626" s="12">
        <v>19</v>
      </c>
      <c r="M626" s="12">
        <v>447</v>
      </c>
      <c r="N626" s="12">
        <v>446</v>
      </c>
      <c r="O626" s="12">
        <v>457</v>
      </c>
      <c r="P626" s="12">
        <v>457</v>
      </c>
      <c r="Q626" s="12">
        <v>0</v>
      </c>
      <c r="R626" s="12">
        <v>0</v>
      </c>
      <c r="S626" s="12">
        <v>0</v>
      </c>
      <c r="T626" s="12">
        <v>0</v>
      </c>
      <c r="U626" s="12">
        <v>37898.199999999997</v>
      </c>
      <c r="V626" s="12">
        <v>36774.379999999997</v>
      </c>
      <c r="W626" s="12">
        <v>35823.730000000003</v>
      </c>
      <c r="X626" s="12">
        <v>35480.19</v>
      </c>
      <c r="Y626" s="12">
        <v>36579.14</v>
      </c>
      <c r="Z626" s="12">
        <v>37764.71</v>
      </c>
      <c r="AA626" s="12">
        <v>42197.78</v>
      </c>
      <c r="AB626" s="12">
        <v>46169.61</v>
      </c>
      <c r="AC626" s="12">
        <v>51994.31</v>
      </c>
      <c r="AD626" s="12">
        <v>56871.16</v>
      </c>
      <c r="AE626" s="12">
        <v>61216.59</v>
      </c>
      <c r="AF626" s="12">
        <v>64792.959999999999</v>
      </c>
      <c r="AG626" s="12">
        <v>66960.679999999993</v>
      </c>
      <c r="AH626" s="12">
        <v>69553.02</v>
      </c>
      <c r="AI626" s="12">
        <v>70671.710000000006</v>
      </c>
      <c r="AJ626" s="12">
        <v>71674.289999999994</v>
      </c>
      <c r="AK626" s="12">
        <v>59710.25</v>
      </c>
      <c r="AL626" s="12">
        <v>60519.09</v>
      </c>
      <c r="AM626" s="12">
        <v>61125.11</v>
      </c>
      <c r="AN626" s="12">
        <v>68877.210000000006</v>
      </c>
      <c r="AO626" s="12">
        <v>67159.63</v>
      </c>
      <c r="AP626" s="12">
        <v>60252.74</v>
      </c>
      <c r="AQ626" s="12">
        <v>46822.74</v>
      </c>
      <c r="AR626" s="12">
        <v>42210.27</v>
      </c>
      <c r="AS626" s="12">
        <v>60451.48</v>
      </c>
      <c r="AT626" s="12">
        <v>64.653589999999994</v>
      </c>
      <c r="AU626" s="12">
        <v>63.730939999999997</v>
      </c>
      <c r="AV626" s="12">
        <v>62.758969999999998</v>
      </c>
      <c r="AW626" s="12">
        <v>61.737670000000001</v>
      </c>
      <c r="AX626" s="12">
        <v>60.79148</v>
      </c>
      <c r="AY626" s="12">
        <v>60.04148</v>
      </c>
      <c r="AZ626" s="12">
        <v>60.632289999999998</v>
      </c>
      <c r="BA626" s="12">
        <v>63.852020000000003</v>
      </c>
      <c r="BB626" s="12">
        <v>67.779139999999998</v>
      </c>
      <c r="BC626" s="12">
        <v>72</v>
      </c>
      <c r="BD626" s="12">
        <v>76.174890000000005</v>
      </c>
      <c r="BE626" s="12">
        <v>79.899100000000004</v>
      </c>
      <c r="BF626" s="12">
        <v>83.176010000000005</v>
      </c>
      <c r="BG626" s="12">
        <v>86.023539999999997</v>
      </c>
      <c r="BH626" s="12">
        <v>87.872200000000007</v>
      </c>
      <c r="BI626" s="12">
        <v>88.992149999999995</v>
      </c>
      <c r="BJ626" s="12">
        <v>89.363230000000001</v>
      </c>
      <c r="BK626" s="12">
        <v>88.641260000000003</v>
      </c>
      <c r="BL626" s="12">
        <v>86.542599999999993</v>
      </c>
      <c r="BM626" s="12">
        <v>83.432730000000006</v>
      </c>
      <c r="BN626" s="12">
        <v>79.128919999999994</v>
      </c>
      <c r="BO626" s="12">
        <v>75.797089999999997</v>
      </c>
      <c r="BP626" s="12">
        <v>73.206280000000007</v>
      </c>
      <c r="BQ626" s="12">
        <v>71.235429999999994</v>
      </c>
      <c r="BR626" s="12">
        <v>455.43689999999998</v>
      </c>
      <c r="BS626" s="12">
        <v>181.30160000000001</v>
      </c>
      <c r="BT626" s="12">
        <v>222.4255</v>
      </c>
      <c r="BU626" s="12">
        <v>557.41420000000005</v>
      </c>
      <c r="BV626" s="12">
        <v>593.64769999999999</v>
      </c>
      <c r="BW626" s="12">
        <v>743.2654</v>
      </c>
      <c r="BX626" s="12">
        <v>440.94040000000001</v>
      </c>
      <c r="BY626" s="12">
        <v>-214.99340000000001</v>
      </c>
      <c r="BZ626" s="12">
        <v>-804.7328</v>
      </c>
      <c r="CA626" s="12">
        <v>-645.12710000000004</v>
      </c>
      <c r="CB626" s="12">
        <v>-210.72479999999999</v>
      </c>
      <c r="CC626" s="12">
        <v>-783.45500000000004</v>
      </c>
      <c r="CD626" s="12">
        <v>-1281.385</v>
      </c>
      <c r="CE626" s="12">
        <v>-789.48839999999996</v>
      </c>
      <c r="CF626" s="12">
        <v>54.293120000000002</v>
      </c>
      <c r="CG626" s="12">
        <v>463.46609999999998</v>
      </c>
      <c r="CH626" s="12">
        <v>12501.9</v>
      </c>
      <c r="CI626" s="12">
        <v>10188.209999999999</v>
      </c>
      <c r="CJ626" s="12">
        <v>8755.2379999999994</v>
      </c>
      <c r="CK626" s="12">
        <v>-679.94039999999995</v>
      </c>
      <c r="CL626" s="12">
        <v>-1567.9739999999999</v>
      </c>
      <c r="CM626" s="12">
        <v>-831.78060000000005</v>
      </c>
      <c r="CN626" s="12">
        <v>12.06006</v>
      </c>
      <c r="CO626" s="12">
        <v>31.30208</v>
      </c>
      <c r="CP626" s="12">
        <v>10465.25</v>
      </c>
      <c r="CQ626" s="12">
        <v>188168.8</v>
      </c>
      <c r="CR626" s="12">
        <v>174546</v>
      </c>
      <c r="CS626" s="12">
        <v>162180.29999999999</v>
      </c>
      <c r="CT626" s="12">
        <v>143606.6</v>
      </c>
      <c r="CU626" s="12">
        <v>112791.3</v>
      </c>
      <c r="CV626" s="12">
        <v>78565.55</v>
      </c>
      <c r="CW626" s="12">
        <v>61847.58</v>
      </c>
      <c r="CX626" s="12">
        <v>52714.69</v>
      </c>
      <c r="CY626" s="12">
        <v>93621.74</v>
      </c>
      <c r="CZ626" s="12">
        <v>153131</v>
      </c>
      <c r="DA626" s="12">
        <v>213167.6</v>
      </c>
      <c r="DB626" s="12">
        <v>241148.6</v>
      </c>
      <c r="DC626" s="12">
        <v>296782.5</v>
      </c>
      <c r="DD626" s="12">
        <v>310005.40000000002</v>
      </c>
      <c r="DE626" s="12">
        <v>341955.7</v>
      </c>
      <c r="DF626" s="12">
        <v>363802.7</v>
      </c>
      <c r="DG626" s="12">
        <v>388144</v>
      </c>
      <c r="DH626" s="12">
        <v>386408.4</v>
      </c>
      <c r="DI626" s="12">
        <v>336645.3</v>
      </c>
      <c r="DJ626">
        <v>307490.3</v>
      </c>
      <c r="DK626">
        <v>297274.3</v>
      </c>
      <c r="DL626">
        <v>270956</v>
      </c>
      <c r="DM626">
        <v>240809.60000000001</v>
      </c>
      <c r="DN626">
        <v>211313.3</v>
      </c>
      <c r="DO626">
        <v>334928.8</v>
      </c>
    </row>
    <row r="627" spans="1:119" x14ac:dyDescent="0.25">
      <c r="A627" s="12" t="s">
        <v>66</v>
      </c>
      <c r="B627" s="12" t="s">
        <v>65</v>
      </c>
      <c r="C627" s="12" t="s">
        <v>65</v>
      </c>
      <c r="D627" s="12" t="s">
        <v>65</v>
      </c>
      <c r="E627" s="12" t="s">
        <v>65</v>
      </c>
      <c r="F627" s="12" t="s">
        <v>65</v>
      </c>
      <c r="G627" s="12" t="s">
        <v>65</v>
      </c>
      <c r="H627" s="12" t="s">
        <v>157</v>
      </c>
      <c r="I627" s="12" t="s">
        <v>65</v>
      </c>
      <c r="J627" s="31">
        <v>42565</v>
      </c>
      <c r="K627" s="12">
        <v>17</v>
      </c>
      <c r="L627" s="12">
        <v>19</v>
      </c>
      <c r="M627" s="12">
        <v>446</v>
      </c>
      <c r="N627" s="12">
        <v>445</v>
      </c>
      <c r="O627" s="12">
        <v>457</v>
      </c>
      <c r="P627" s="12">
        <v>457</v>
      </c>
      <c r="Q627" s="12">
        <v>0</v>
      </c>
      <c r="R627" s="12">
        <v>0</v>
      </c>
      <c r="S627" s="12">
        <v>0</v>
      </c>
      <c r="T627" s="12">
        <v>0</v>
      </c>
      <c r="U627" s="12">
        <v>39201.33</v>
      </c>
      <c r="V627" s="12">
        <v>37506.53</v>
      </c>
      <c r="W627" s="12">
        <v>36317.269999999997</v>
      </c>
      <c r="X627" s="12">
        <v>35969.129999999997</v>
      </c>
      <c r="Y627" s="12">
        <v>36994.29</v>
      </c>
      <c r="Z627" s="12">
        <v>38513.78</v>
      </c>
      <c r="AA627" s="12">
        <v>42551.86</v>
      </c>
      <c r="AB627" s="12">
        <v>47143.39</v>
      </c>
      <c r="AC627" s="12">
        <v>54024.25</v>
      </c>
      <c r="AD627" s="12">
        <v>59378.080000000002</v>
      </c>
      <c r="AE627" s="12">
        <v>63971.64</v>
      </c>
      <c r="AF627" s="12">
        <v>67890.490000000005</v>
      </c>
      <c r="AG627" s="12">
        <v>69202.720000000001</v>
      </c>
      <c r="AH627" s="12">
        <v>71070.52</v>
      </c>
      <c r="AI627" s="12">
        <v>71418.789999999994</v>
      </c>
      <c r="AJ627" s="12">
        <v>71248.740000000005</v>
      </c>
      <c r="AK627" s="12">
        <v>60147.67</v>
      </c>
      <c r="AL627" s="12">
        <v>61603.31</v>
      </c>
      <c r="AM627" s="12">
        <v>61987.15</v>
      </c>
      <c r="AN627" s="12">
        <v>68438.179999999993</v>
      </c>
      <c r="AO627" s="12">
        <v>67195.12</v>
      </c>
      <c r="AP627" s="12">
        <v>59743.88</v>
      </c>
      <c r="AQ627" s="12">
        <v>47047.57</v>
      </c>
      <c r="AR627" s="12">
        <v>41969.49</v>
      </c>
      <c r="AS627" s="12">
        <v>61246.04</v>
      </c>
      <c r="AT627" s="12">
        <v>69.574160000000006</v>
      </c>
      <c r="AU627" s="12">
        <v>68.288759999999996</v>
      </c>
      <c r="AV627" s="12">
        <v>66.817980000000006</v>
      </c>
      <c r="AW627" s="12">
        <v>65.62921</v>
      </c>
      <c r="AX627" s="12">
        <v>64.495509999999996</v>
      </c>
      <c r="AY627" s="12">
        <v>63.469659999999998</v>
      </c>
      <c r="AZ627" s="12">
        <v>63.656179999999999</v>
      </c>
      <c r="BA627" s="12">
        <v>66.734830000000002</v>
      </c>
      <c r="BB627" s="12">
        <v>70.643820000000005</v>
      </c>
      <c r="BC627" s="12">
        <v>74.764049999999997</v>
      </c>
      <c r="BD627" s="12">
        <v>79.266289999999998</v>
      </c>
      <c r="BE627" s="12">
        <v>82.358429999999998</v>
      </c>
      <c r="BF627" s="12">
        <v>84.508989999999997</v>
      </c>
      <c r="BG627" s="12">
        <v>86.283150000000006</v>
      </c>
      <c r="BH627" s="12">
        <v>87.380899999999997</v>
      </c>
      <c r="BI627" s="12">
        <v>88.222470000000001</v>
      </c>
      <c r="BJ627" s="12">
        <v>88.113479999999996</v>
      </c>
      <c r="BK627" s="12">
        <v>87.12921</v>
      </c>
      <c r="BL627" s="12">
        <v>84.379779999999997</v>
      </c>
      <c r="BM627" s="12">
        <v>80.247190000000003</v>
      </c>
      <c r="BN627" s="12">
        <v>75.428089999999997</v>
      </c>
      <c r="BO627" s="12">
        <v>71.605620000000002</v>
      </c>
      <c r="BP627" s="12">
        <v>69.392139999999998</v>
      </c>
      <c r="BQ627" s="12">
        <v>67.738200000000006</v>
      </c>
      <c r="BR627" s="12">
        <v>440.00700000000001</v>
      </c>
      <c r="BS627" s="12">
        <v>164.06450000000001</v>
      </c>
      <c r="BT627" s="12">
        <v>205.84270000000001</v>
      </c>
      <c r="BU627" s="12">
        <v>538.41909999999996</v>
      </c>
      <c r="BV627" s="12">
        <v>589.17859999999996</v>
      </c>
      <c r="BW627" s="12">
        <v>750.81259999999997</v>
      </c>
      <c r="BX627" s="12">
        <v>443.60419999999999</v>
      </c>
      <c r="BY627" s="12">
        <v>-214.7209</v>
      </c>
      <c r="BZ627" s="12">
        <v>-809.45939999999996</v>
      </c>
      <c r="CA627" s="12">
        <v>-646.36839999999995</v>
      </c>
      <c r="CB627" s="12">
        <v>-212.32509999999999</v>
      </c>
      <c r="CC627" s="12">
        <v>-784.44200000000001</v>
      </c>
      <c r="CD627" s="12">
        <v>-1270.2819999999999</v>
      </c>
      <c r="CE627" s="12">
        <v>-781.64940000000001</v>
      </c>
      <c r="CF627" s="12">
        <v>53.132579999999997</v>
      </c>
      <c r="CG627" s="12">
        <v>465.5532</v>
      </c>
      <c r="CH627" s="12">
        <v>12506.39</v>
      </c>
      <c r="CI627" s="12">
        <v>10194.59</v>
      </c>
      <c r="CJ627" s="12">
        <v>8759.4599999999991</v>
      </c>
      <c r="CK627" s="12">
        <v>-665.77869999999996</v>
      </c>
      <c r="CL627" s="12">
        <v>-1557.6030000000001</v>
      </c>
      <c r="CM627" s="12">
        <v>-818.96069999999997</v>
      </c>
      <c r="CN627" s="12">
        <v>37.001899999999999</v>
      </c>
      <c r="CO627" s="12">
        <v>67.159840000000003</v>
      </c>
      <c r="CP627" s="12">
        <v>10470.52</v>
      </c>
      <c r="CQ627" s="12">
        <v>188940.79999999999</v>
      </c>
      <c r="CR627" s="12">
        <v>175079.9</v>
      </c>
      <c r="CS627" s="12">
        <v>162723.29999999999</v>
      </c>
      <c r="CT627" s="12">
        <v>143809.79999999999</v>
      </c>
      <c r="CU627" s="12">
        <v>113035.9</v>
      </c>
      <c r="CV627" s="12">
        <v>78646.94</v>
      </c>
      <c r="CW627" s="12">
        <v>61874.02</v>
      </c>
      <c r="CX627" s="12">
        <v>53045.75</v>
      </c>
      <c r="CY627" s="12">
        <v>93753.91</v>
      </c>
      <c r="CZ627" s="12">
        <v>153786.6</v>
      </c>
      <c r="DA627" s="12">
        <v>213969.5</v>
      </c>
      <c r="DB627" s="12">
        <v>242019.4</v>
      </c>
      <c r="DC627" s="12">
        <v>297244</v>
      </c>
      <c r="DD627" s="12">
        <v>309796</v>
      </c>
      <c r="DE627" s="12">
        <v>341768.5</v>
      </c>
      <c r="DF627" s="12">
        <v>363308.7</v>
      </c>
      <c r="DG627" s="12">
        <v>387550.3</v>
      </c>
      <c r="DH627" s="12">
        <v>385924.3</v>
      </c>
      <c r="DI627" s="12">
        <v>335946.6</v>
      </c>
      <c r="DJ627">
        <v>306447.2</v>
      </c>
      <c r="DK627">
        <v>296091.2</v>
      </c>
      <c r="DL627">
        <v>270116.3</v>
      </c>
      <c r="DM627">
        <v>240074.6</v>
      </c>
      <c r="DN627">
        <v>210538.2</v>
      </c>
      <c r="DO627">
        <v>334303.5</v>
      </c>
    </row>
    <row r="628" spans="1:119" x14ac:dyDescent="0.25">
      <c r="A628" s="12" t="s">
        <v>66</v>
      </c>
      <c r="B628" s="12" t="s">
        <v>65</v>
      </c>
      <c r="C628" s="12" t="s">
        <v>65</v>
      </c>
      <c r="D628" s="12" t="s">
        <v>65</v>
      </c>
      <c r="E628" s="12" t="s">
        <v>65</v>
      </c>
      <c r="F628" s="12" t="s">
        <v>65</v>
      </c>
      <c r="G628" s="12" t="s">
        <v>65</v>
      </c>
      <c r="H628" s="12" t="s">
        <v>157</v>
      </c>
      <c r="I628" s="12" t="s">
        <v>65</v>
      </c>
      <c r="J628" s="31">
        <v>42577</v>
      </c>
      <c r="K628" s="12">
        <v>16</v>
      </c>
      <c r="L628" s="12">
        <v>19</v>
      </c>
      <c r="M628" s="12">
        <v>443</v>
      </c>
      <c r="N628" s="12">
        <v>443</v>
      </c>
      <c r="O628" s="12">
        <v>457</v>
      </c>
      <c r="P628" s="12">
        <v>457</v>
      </c>
      <c r="Q628" s="12">
        <v>0</v>
      </c>
      <c r="R628" s="12">
        <v>0</v>
      </c>
      <c r="S628" s="12">
        <v>0</v>
      </c>
      <c r="T628" s="12">
        <v>0</v>
      </c>
      <c r="U628" s="12">
        <v>39140.949999999997</v>
      </c>
      <c r="V628" s="12">
        <v>37559.1</v>
      </c>
      <c r="W628" s="12">
        <v>36630.86</v>
      </c>
      <c r="X628" s="12">
        <v>36870.58</v>
      </c>
      <c r="Y628" s="12">
        <v>37725.42</v>
      </c>
      <c r="Z628" s="12">
        <v>39485.440000000002</v>
      </c>
      <c r="AA628" s="12">
        <v>43886.18</v>
      </c>
      <c r="AB628" s="12">
        <v>47400.93</v>
      </c>
      <c r="AC628" s="12">
        <v>54164.6</v>
      </c>
      <c r="AD628" s="12">
        <v>59759.74</v>
      </c>
      <c r="AE628" s="12">
        <v>64524.97</v>
      </c>
      <c r="AF628" s="12">
        <v>69046.53</v>
      </c>
      <c r="AG628" s="12">
        <v>71396.75</v>
      </c>
      <c r="AH628" s="12">
        <v>74246.81</v>
      </c>
      <c r="AI628" s="12">
        <v>74344.570000000007</v>
      </c>
      <c r="AJ628" s="12">
        <v>63160.12</v>
      </c>
      <c r="AK628" s="12">
        <v>65476.76</v>
      </c>
      <c r="AL628" s="12">
        <v>65714.539999999994</v>
      </c>
      <c r="AM628" s="12">
        <v>65285.94</v>
      </c>
      <c r="AN628" s="12">
        <v>72343.179999999993</v>
      </c>
      <c r="AO628" s="12">
        <v>71282.880000000005</v>
      </c>
      <c r="AP628" s="12">
        <v>62998.67</v>
      </c>
      <c r="AQ628" s="12">
        <v>49428.84</v>
      </c>
      <c r="AR628" s="12">
        <v>44474.080000000002</v>
      </c>
      <c r="AS628" s="12">
        <v>64909.34</v>
      </c>
      <c r="AT628" s="12">
        <v>68.112870000000001</v>
      </c>
      <c r="AU628" s="12">
        <v>67.057559999999995</v>
      </c>
      <c r="AV628" s="12">
        <v>65.686229999999995</v>
      </c>
      <c r="AW628" s="12">
        <v>64.95711</v>
      </c>
      <c r="AX628" s="12">
        <v>63.908580000000001</v>
      </c>
      <c r="AY628" s="12">
        <v>63.352150000000002</v>
      </c>
      <c r="AZ628" s="12">
        <v>63.646729999999998</v>
      </c>
      <c r="BA628" s="12">
        <v>66.186229999999995</v>
      </c>
      <c r="BB628" s="12">
        <v>70.318280000000001</v>
      </c>
      <c r="BC628" s="12">
        <v>74.502260000000007</v>
      </c>
      <c r="BD628" s="12">
        <v>79.183980000000005</v>
      </c>
      <c r="BE628" s="12">
        <v>83.742660000000001</v>
      </c>
      <c r="BF628" s="12">
        <v>87.843119999999999</v>
      </c>
      <c r="BG628" s="12">
        <v>91.130930000000006</v>
      </c>
      <c r="BH628" s="12">
        <v>92.942440000000005</v>
      </c>
      <c r="BI628" s="12">
        <v>93.741529999999997</v>
      </c>
      <c r="BJ628" s="12">
        <v>93.392780000000002</v>
      </c>
      <c r="BK628" s="12">
        <v>92.706540000000004</v>
      </c>
      <c r="BL628" s="12">
        <v>90.993229999999997</v>
      </c>
      <c r="BM628" s="12">
        <v>87.039510000000007</v>
      </c>
      <c r="BN628" s="12">
        <v>82.251689999999996</v>
      </c>
      <c r="BO628" s="12">
        <v>78.743790000000004</v>
      </c>
      <c r="BP628" s="12">
        <v>76.243790000000004</v>
      </c>
      <c r="BQ628" s="12">
        <v>74.293459999999996</v>
      </c>
      <c r="BR628" s="12">
        <v>410.2509</v>
      </c>
      <c r="BS628" s="12">
        <v>118.0243</v>
      </c>
      <c r="BT628" s="12">
        <v>78.629230000000007</v>
      </c>
      <c r="BU628" s="12">
        <v>-217.03450000000001</v>
      </c>
      <c r="BV628" s="12">
        <v>265.9452</v>
      </c>
      <c r="BW628" s="12">
        <v>-26.507280000000002</v>
      </c>
      <c r="BX628" s="12">
        <v>-265.1327</v>
      </c>
      <c r="BY628" s="12">
        <v>228.8991</v>
      </c>
      <c r="BZ628" s="12">
        <v>-237.02950000000001</v>
      </c>
      <c r="CA628" s="12">
        <v>-313.62299999999999</v>
      </c>
      <c r="CB628" s="12">
        <v>264.15359999999998</v>
      </c>
      <c r="CC628" s="12">
        <v>-254.36529999999999</v>
      </c>
      <c r="CD628" s="12">
        <v>-701.39189999999996</v>
      </c>
      <c r="CE628" s="12">
        <v>-522.30740000000003</v>
      </c>
      <c r="CF628" s="12">
        <v>1213.7260000000001</v>
      </c>
      <c r="CG628" s="12">
        <v>13564.75</v>
      </c>
      <c r="CH628" s="12">
        <v>11799.04</v>
      </c>
      <c r="CI628" s="12">
        <v>10878.38</v>
      </c>
      <c r="CJ628" s="12">
        <v>10188.19</v>
      </c>
      <c r="CK628" s="12">
        <v>1569.32</v>
      </c>
      <c r="CL628" s="12">
        <v>-410.2047</v>
      </c>
      <c r="CM628" s="12">
        <v>-608.63789999999995</v>
      </c>
      <c r="CN628" s="12">
        <v>-41.53143</v>
      </c>
      <c r="CO628" s="12">
        <v>65.705640000000002</v>
      </c>
      <c r="CP628" s="12">
        <v>11638.74</v>
      </c>
      <c r="CQ628" s="12">
        <v>149315.70000000001</v>
      </c>
      <c r="CR628" s="12">
        <v>138673.1</v>
      </c>
      <c r="CS628" s="12">
        <v>129084.7</v>
      </c>
      <c r="CT628" s="12">
        <v>114519.7</v>
      </c>
      <c r="CU628" s="12">
        <v>90325.14</v>
      </c>
      <c r="CV628" s="12">
        <v>63471.839999999997</v>
      </c>
      <c r="CW628" s="12">
        <v>50850.39</v>
      </c>
      <c r="CX628" s="12">
        <v>43673.23</v>
      </c>
      <c r="CY628" s="12">
        <v>74287.47</v>
      </c>
      <c r="CZ628" s="12">
        <v>120356.8</v>
      </c>
      <c r="DA628" s="12">
        <v>169962.1</v>
      </c>
      <c r="DB628" s="12">
        <v>191824</v>
      </c>
      <c r="DC628" s="12">
        <v>232705.1</v>
      </c>
      <c r="DD628" s="12">
        <v>244368.1</v>
      </c>
      <c r="DE628" s="12">
        <v>267932</v>
      </c>
      <c r="DF628" s="12">
        <v>284270.40000000002</v>
      </c>
      <c r="DG628" s="12">
        <v>301683.90000000002</v>
      </c>
      <c r="DH628" s="12">
        <v>298300.09999999998</v>
      </c>
      <c r="DI628" s="12">
        <v>264104.2</v>
      </c>
      <c r="DJ628">
        <v>244264.8</v>
      </c>
      <c r="DK628">
        <v>240039.9</v>
      </c>
      <c r="DL628">
        <v>219108.8</v>
      </c>
      <c r="DM628">
        <v>193266.2</v>
      </c>
      <c r="DN628">
        <v>173271.6</v>
      </c>
      <c r="DO628">
        <v>250759.1</v>
      </c>
    </row>
    <row r="629" spans="1:119" x14ac:dyDescent="0.25">
      <c r="A629" s="12" t="s">
        <v>66</v>
      </c>
      <c r="B629" s="12" t="s">
        <v>65</v>
      </c>
      <c r="C629" s="12" t="s">
        <v>65</v>
      </c>
      <c r="D629" s="12" t="s">
        <v>65</v>
      </c>
      <c r="E629" s="12" t="s">
        <v>65</v>
      </c>
      <c r="F629" s="12" t="s">
        <v>65</v>
      </c>
      <c r="G629" s="12" t="s">
        <v>65</v>
      </c>
      <c r="H629" s="12" t="s">
        <v>157</v>
      </c>
      <c r="I629" s="12" t="s">
        <v>65</v>
      </c>
      <c r="J629" s="31">
        <v>42578</v>
      </c>
      <c r="K629" s="12">
        <v>16</v>
      </c>
      <c r="L629" s="12">
        <v>19</v>
      </c>
      <c r="M629" s="12">
        <v>445</v>
      </c>
      <c r="N629" s="12">
        <v>444</v>
      </c>
      <c r="O629" s="12">
        <v>457</v>
      </c>
      <c r="P629" s="12">
        <v>457</v>
      </c>
      <c r="Q629" s="12">
        <v>0</v>
      </c>
      <c r="R629" s="12">
        <v>0</v>
      </c>
      <c r="S629" s="12">
        <v>0</v>
      </c>
      <c r="T629" s="12">
        <v>0</v>
      </c>
      <c r="U629" s="12">
        <v>40543.089999999997</v>
      </c>
      <c r="V629" s="12">
        <v>38838.589999999997</v>
      </c>
      <c r="W629" s="12">
        <v>37865.230000000003</v>
      </c>
      <c r="X629" s="12">
        <v>38073.67</v>
      </c>
      <c r="Y629" s="12">
        <v>39057.49</v>
      </c>
      <c r="Z629" s="12">
        <v>41494.06</v>
      </c>
      <c r="AA629" s="12">
        <v>46224.41</v>
      </c>
      <c r="AB629" s="12">
        <v>50114.98</v>
      </c>
      <c r="AC629" s="12">
        <v>56637.919999999998</v>
      </c>
      <c r="AD629" s="12">
        <v>61889.43</v>
      </c>
      <c r="AE629" s="12">
        <v>66245.84</v>
      </c>
      <c r="AF629" s="12">
        <v>69385.19</v>
      </c>
      <c r="AG629" s="12">
        <v>70914.039999999994</v>
      </c>
      <c r="AH629" s="12">
        <v>73412.740000000005</v>
      </c>
      <c r="AI629" s="12">
        <v>73644.259999999995</v>
      </c>
      <c r="AJ629" s="12">
        <v>61836.72</v>
      </c>
      <c r="AK629" s="12">
        <v>63052.53</v>
      </c>
      <c r="AL629" s="12">
        <v>62811.62</v>
      </c>
      <c r="AM629" s="12">
        <v>62331.14</v>
      </c>
      <c r="AN629" s="12">
        <v>67473.98</v>
      </c>
      <c r="AO629" s="12">
        <v>67375.69</v>
      </c>
      <c r="AP629" s="12">
        <v>61292.41</v>
      </c>
      <c r="AQ629" s="12">
        <v>47806.74</v>
      </c>
      <c r="AR629" s="12">
        <v>42835.38</v>
      </c>
      <c r="AS629" s="12">
        <v>62508</v>
      </c>
      <c r="AT629" s="12">
        <v>72.773650000000004</v>
      </c>
      <c r="AU629" s="12">
        <v>71.528149999999997</v>
      </c>
      <c r="AV629" s="12">
        <v>69.843469999999996</v>
      </c>
      <c r="AW629" s="12">
        <v>68.282660000000007</v>
      </c>
      <c r="AX629" s="12">
        <v>67.238740000000007</v>
      </c>
      <c r="AY629" s="12">
        <v>66.39076</v>
      </c>
      <c r="AZ629" s="12">
        <v>66.365989999999996</v>
      </c>
      <c r="BA629" s="12">
        <v>68.467339999999993</v>
      </c>
      <c r="BB629" s="12">
        <v>72.601349999999996</v>
      </c>
      <c r="BC629" s="12">
        <v>76.824330000000003</v>
      </c>
      <c r="BD629" s="12">
        <v>81.238740000000007</v>
      </c>
      <c r="BE629" s="12">
        <v>85.119370000000004</v>
      </c>
      <c r="BF629" s="12">
        <v>88.289410000000004</v>
      </c>
      <c r="BG629" s="12">
        <v>90.39752</v>
      </c>
      <c r="BH629" s="12">
        <v>92.002250000000004</v>
      </c>
      <c r="BI629" s="12">
        <v>92.5946</v>
      </c>
      <c r="BJ629" s="12">
        <v>91.907660000000007</v>
      </c>
      <c r="BK629" s="12">
        <v>90.108109999999996</v>
      </c>
      <c r="BL629" s="12">
        <v>87.22072</v>
      </c>
      <c r="BM629" s="12">
        <v>83.228610000000003</v>
      </c>
      <c r="BN629" s="12">
        <v>78.49212</v>
      </c>
      <c r="BO629" s="12">
        <v>75.855860000000007</v>
      </c>
      <c r="BP629" s="12">
        <v>73.32996</v>
      </c>
      <c r="BQ629" s="12">
        <v>71.60248</v>
      </c>
      <c r="BR629" s="12">
        <v>352.46159999999998</v>
      </c>
      <c r="BS629" s="12">
        <v>70.803100000000001</v>
      </c>
      <c r="BT629" s="12">
        <v>42.448120000000003</v>
      </c>
      <c r="BU629" s="12">
        <v>-249.6558</v>
      </c>
      <c r="BV629" s="12">
        <v>206.87989999999999</v>
      </c>
      <c r="BW629" s="12">
        <v>-48.664760000000001</v>
      </c>
      <c r="BX629" s="12">
        <v>-222.69200000000001</v>
      </c>
      <c r="BY629" s="12">
        <v>252.43129999999999</v>
      </c>
      <c r="BZ629" s="12">
        <v>-207.28479999999999</v>
      </c>
      <c r="CA629" s="12">
        <v>-323.70249999999999</v>
      </c>
      <c r="CB629" s="12">
        <v>253.03489999999999</v>
      </c>
      <c r="CC629" s="12">
        <v>-230.00489999999999</v>
      </c>
      <c r="CD629" s="12">
        <v>-674.34469999999999</v>
      </c>
      <c r="CE629" s="12">
        <v>-494.20490000000001</v>
      </c>
      <c r="CF629" s="12">
        <v>1165.2570000000001</v>
      </c>
      <c r="CG629" s="12">
        <v>13332.35</v>
      </c>
      <c r="CH629" s="12">
        <v>11570.44</v>
      </c>
      <c r="CI629" s="12">
        <v>10581.03</v>
      </c>
      <c r="CJ629" s="12">
        <v>9922.7950000000001</v>
      </c>
      <c r="CK629" s="12">
        <v>1493.587</v>
      </c>
      <c r="CL629" s="12">
        <v>-381.1112</v>
      </c>
      <c r="CM629" s="12">
        <v>-563.80619999999999</v>
      </c>
      <c r="CN629" s="12">
        <v>-7.3652199999999999</v>
      </c>
      <c r="CO629" s="12">
        <v>112.8497</v>
      </c>
      <c r="CP629" s="12">
        <v>11379.24</v>
      </c>
      <c r="CQ629" s="12">
        <v>148687.29999999999</v>
      </c>
      <c r="CR629" s="12">
        <v>139286.29999999999</v>
      </c>
      <c r="CS629" s="12">
        <v>129231.1</v>
      </c>
      <c r="CT629" s="12">
        <v>114723.4</v>
      </c>
      <c r="CU629" s="12">
        <v>89691.51</v>
      </c>
      <c r="CV629" s="12">
        <v>65326.64</v>
      </c>
      <c r="CW629" s="12">
        <v>51484.95</v>
      </c>
      <c r="CX629" s="12">
        <v>43895.77</v>
      </c>
      <c r="CY629" s="12">
        <v>73885.78</v>
      </c>
      <c r="CZ629" s="12">
        <v>119582.3</v>
      </c>
      <c r="DA629" s="12">
        <v>168261.6</v>
      </c>
      <c r="DB629" s="12">
        <v>189242.3</v>
      </c>
      <c r="DC629" s="12">
        <v>229621.8</v>
      </c>
      <c r="DD629" s="12">
        <v>241064.2</v>
      </c>
      <c r="DE629" s="12">
        <v>264144.40000000002</v>
      </c>
      <c r="DF629" s="12">
        <v>280003.09999999998</v>
      </c>
      <c r="DG629" s="12">
        <v>297233.3</v>
      </c>
      <c r="DH629" s="12">
        <v>294062.2</v>
      </c>
      <c r="DI629" s="12">
        <v>260867.20000000001</v>
      </c>
      <c r="DJ629">
        <v>241302.1</v>
      </c>
      <c r="DK629">
        <v>236685.2</v>
      </c>
      <c r="DL629">
        <v>216322.3</v>
      </c>
      <c r="DM629">
        <v>189662</v>
      </c>
      <c r="DN629">
        <v>170749.2</v>
      </c>
      <c r="DO629">
        <v>247630</v>
      </c>
    </row>
    <row r="630" spans="1:119" x14ac:dyDescent="0.25">
      <c r="A630" s="12" t="s">
        <v>66</v>
      </c>
      <c r="B630" s="12" t="s">
        <v>65</v>
      </c>
      <c r="C630" s="12" t="s">
        <v>65</v>
      </c>
      <c r="D630" s="12" t="s">
        <v>65</v>
      </c>
      <c r="E630" s="12" t="s">
        <v>65</v>
      </c>
      <c r="F630" s="12" t="s">
        <v>65</v>
      </c>
      <c r="G630" s="12" t="s">
        <v>65</v>
      </c>
      <c r="H630" s="12" t="s">
        <v>157</v>
      </c>
      <c r="I630" s="12" t="s">
        <v>65</v>
      </c>
      <c r="J630" s="31">
        <v>42579</v>
      </c>
      <c r="K630" s="12">
        <v>14</v>
      </c>
      <c r="L630" s="12">
        <v>19</v>
      </c>
      <c r="M630" s="12">
        <v>88</v>
      </c>
      <c r="N630" s="12">
        <v>87</v>
      </c>
      <c r="O630" s="12">
        <v>95</v>
      </c>
      <c r="P630" s="12">
        <v>95</v>
      </c>
      <c r="Q630" s="12">
        <v>1</v>
      </c>
      <c r="R630" s="12">
        <v>0</v>
      </c>
      <c r="S630" s="12">
        <v>0</v>
      </c>
      <c r="T630" s="12">
        <v>1</v>
      </c>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v>68.258619999999993</v>
      </c>
      <c r="AU630" s="12">
        <v>66.678160000000005</v>
      </c>
      <c r="AV630" s="12">
        <v>65.672420000000002</v>
      </c>
      <c r="AW630" s="12">
        <v>65.149420000000006</v>
      </c>
      <c r="AX630" s="12">
        <v>64.431039999999996</v>
      </c>
      <c r="AY630" s="12">
        <v>63.304600000000001</v>
      </c>
      <c r="AZ630" s="12">
        <v>62.747129999999999</v>
      </c>
      <c r="BA630" s="12">
        <v>64.005740000000003</v>
      </c>
      <c r="BB630" s="12">
        <v>67.252880000000005</v>
      </c>
      <c r="BC630" s="12">
        <v>71.097700000000003</v>
      </c>
      <c r="BD630" s="12">
        <v>75.011499999999998</v>
      </c>
      <c r="BE630" s="12">
        <v>79.252880000000005</v>
      </c>
      <c r="BF630" s="12">
        <v>83.068960000000004</v>
      </c>
      <c r="BG630" s="12">
        <v>86.149420000000006</v>
      </c>
      <c r="BH630" s="12">
        <v>88.183909999999997</v>
      </c>
      <c r="BI630" s="12">
        <v>88.873570000000001</v>
      </c>
      <c r="BJ630" s="12">
        <v>89.218389999999999</v>
      </c>
      <c r="BK630" s="12">
        <v>88.045969999999997</v>
      </c>
      <c r="BL630" s="12">
        <v>85.40804</v>
      </c>
      <c r="BM630" s="12">
        <v>81.26437</v>
      </c>
      <c r="BN630" s="12">
        <v>76.488500000000002</v>
      </c>
      <c r="BO630" s="12">
        <v>73.155169999999998</v>
      </c>
      <c r="BP630" s="12">
        <v>70.844830000000002</v>
      </c>
      <c r="BQ630" s="12">
        <v>69.241380000000007</v>
      </c>
      <c r="BR630" s="12"/>
      <c r="BS630" s="12"/>
      <c r="BT630" s="12"/>
      <c r="BU630" s="12"/>
      <c r="BV630" s="12"/>
      <c r="BW630" s="12"/>
      <c r="BX630" s="12"/>
      <c r="BY630" s="12"/>
      <c r="BZ630" s="12"/>
      <c r="CA630" s="12"/>
      <c r="CB630" s="12"/>
      <c r="CC630" s="12"/>
      <c r="CD630" s="12"/>
      <c r="CE630" s="12"/>
      <c r="CF630" s="12"/>
      <c r="CG630" s="12"/>
      <c r="CH630" s="12"/>
      <c r="CI630" s="12"/>
      <c r="CJ630" s="12"/>
      <c r="CK630" s="12"/>
      <c r="CL630" s="12"/>
      <c r="CM630" s="12"/>
      <c r="CN630" s="12"/>
      <c r="CO630" s="12"/>
      <c r="CP630" s="12"/>
      <c r="CQ630" s="12"/>
      <c r="CR630" s="12"/>
      <c r="CS630" s="12"/>
      <c r="CT630" s="12"/>
      <c r="CU630" s="12"/>
      <c r="CV630" s="12"/>
      <c r="CW630" s="12"/>
      <c r="CX630" s="12"/>
      <c r="CY630" s="12"/>
      <c r="CZ630" s="12"/>
      <c r="DA630" s="12"/>
      <c r="DB630" s="12"/>
      <c r="DC630" s="12"/>
      <c r="DD630" s="12"/>
      <c r="DH630" s="12"/>
      <c r="DI630" s="12"/>
    </row>
    <row r="631" spans="1:119" x14ac:dyDescent="0.25">
      <c r="A631" s="12" t="s">
        <v>66</v>
      </c>
      <c r="B631" s="12" t="s">
        <v>65</v>
      </c>
      <c r="C631" s="12" t="s">
        <v>65</v>
      </c>
      <c r="D631" s="12" t="s">
        <v>65</v>
      </c>
      <c r="E631" s="12" t="s">
        <v>65</v>
      </c>
      <c r="F631" s="12" t="s">
        <v>65</v>
      </c>
      <c r="G631" s="12" t="s">
        <v>65</v>
      </c>
      <c r="H631" s="12" t="s">
        <v>157</v>
      </c>
      <c r="I631" s="12" t="s">
        <v>65</v>
      </c>
      <c r="J631" s="31">
        <v>42579</v>
      </c>
      <c r="K631" s="12">
        <v>16</v>
      </c>
      <c r="L631" s="12">
        <v>19</v>
      </c>
      <c r="M631" s="12">
        <v>347</v>
      </c>
      <c r="N631" s="12">
        <v>347</v>
      </c>
      <c r="O631" s="12">
        <v>362</v>
      </c>
      <c r="P631" s="12">
        <v>362</v>
      </c>
      <c r="Q631" s="12">
        <v>0</v>
      </c>
      <c r="R631" s="12">
        <v>0</v>
      </c>
      <c r="S631" s="12">
        <v>0</v>
      </c>
      <c r="T631" s="12">
        <v>0</v>
      </c>
      <c r="U631" s="12">
        <v>29760.35</v>
      </c>
      <c r="V631" s="12">
        <v>28543.19</v>
      </c>
      <c r="W631" s="12">
        <v>27581.89</v>
      </c>
      <c r="X631" s="12">
        <v>27894.400000000001</v>
      </c>
      <c r="Y631" s="12">
        <v>28260.12</v>
      </c>
      <c r="Z631" s="12">
        <v>29897.86</v>
      </c>
      <c r="AA631" s="12">
        <v>33186.42</v>
      </c>
      <c r="AB631" s="12">
        <v>35731.68</v>
      </c>
      <c r="AC631" s="12">
        <v>41532.379999999997</v>
      </c>
      <c r="AD631" s="12">
        <v>46053.38</v>
      </c>
      <c r="AE631" s="12">
        <v>50434.68</v>
      </c>
      <c r="AF631" s="12">
        <v>53440.67</v>
      </c>
      <c r="AG631" s="12">
        <v>54399.16</v>
      </c>
      <c r="AH631" s="12">
        <v>56252.18</v>
      </c>
      <c r="AI631" s="12">
        <v>56031.99</v>
      </c>
      <c r="AJ631" s="12">
        <v>48756.160000000003</v>
      </c>
      <c r="AK631" s="12">
        <v>50276.94</v>
      </c>
      <c r="AL631" s="12">
        <v>49461.39</v>
      </c>
      <c r="AM631" s="12">
        <v>49084.160000000003</v>
      </c>
      <c r="AN631" s="12">
        <v>52279.4</v>
      </c>
      <c r="AO631" s="12">
        <v>50526.44</v>
      </c>
      <c r="AP631" s="12">
        <v>45452.63</v>
      </c>
      <c r="AQ631" s="12">
        <v>36929.040000000001</v>
      </c>
      <c r="AR631" s="12">
        <v>32669.48</v>
      </c>
      <c r="AS631" s="12">
        <v>49394.66</v>
      </c>
      <c r="AT631" s="12">
        <v>70.340059999999994</v>
      </c>
      <c r="AU631" s="12">
        <v>68.695970000000003</v>
      </c>
      <c r="AV631" s="12">
        <v>67.78098</v>
      </c>
      <c r="AW631" s="12">
        <v>66.997119999999995</v>
      </c>
      <c r="AX631" s="12">
        <v>66.154179999999997</v>
      </c>
      <c r="AY631" s="12">
        <v>65.011529999999993</v>
      </c>
      <c r="AZ631" s="12">
        <v>64.561959999999999</v>
      </c>
      <c r="BA631" s="12">
        <v>65.974059999999994</v>
      </c>
      <c r="BB631" s="12">
        <v>69.30547</v>
      </c>
      <c r="BC631" s="12">
        <v>73.112390000000005</v>
      </c>
      <c r="BD631" s="12">
        <v>76.969740000000002</v>
      </c>
      <c r="BE631" s="12">
        <v>80.883290000000002</v>
      </c>
      <c r="BF631" s="12">
        <v>84.363110000000006</v>
      </c>
      <c r="BG631" s="12">
        <v>87.275220000000004</v>
      </c>
      <c r="BH631" s="12">
        <v>89.028819999999996</v>
      </c>
      <c r="BI631" s="12">
        <v>89.619600000000005</v>
      </c>
      <c r="BJ631" s="12">
        <v>89.743520000000004</v>
      </c>
      <c r="BK631" s="12">
        <v>88.472629999999995</v>
      </c>
      <c r="BL631" s="12">
        <v>86.244960000000006</v>
      </c>
      <c r="BM631" s="12">
        <v>82.688760000000002</v>
      </c>
      <c r="BN631" s="12">
        <v>78.316999999999993</v>
      </c>
      <c r="BO631" s="12">
        <v>75.217579999999998</v>
      </c>
      <c r="BP631" s="12">
        <v>73.004329999999996</v>
      </c>
      <c r="BQ631" s="12">
        <v>71.371759999999995</v>
      </c>
      <c r="BR631" s="12">
        <v>432.68709999999999</v>
      </c>
      <c r="BS631" s="12">
        <v>154.9528</v>
      </c>
      <c r="BT631" s="12">
        <v>92.305049999999994</v>
      </c>
      <c r="BU631" s="12">
        <v>-236.6268</v>
      </c>
      <c r="BV631" s="12">
        <v>122.8086</v>
      </c>
      <c r="BW631" s="12">
        <v>-13.613709999999999</v>
      </c>
      <c r="BX631" s="12">
        <v>-255.13839999999999</v>
      </c>
      <c r="BY631" s="12">
        <v>344.71429999999998</v>
      </c>
      <c r="BZ631" s="12">
        <v>-240.54730000000001</v>
      </c>
      <c r="CA631" s="12">
        <v>-303.3005</v>
      </c>
      <c r="CB631" s="12">
        <v>332.53250000000003</v>
      </c>
      <c r="CC631" s="12">
        <v>-219.26849999999999</v>
      </c>
      <c r="CD631" s="12">
        <v>-647.26070000000004</v>
      </c>
      <c r="CE631" s="12">
        <v>-328.10359999999997</v>
      </c>
      <c r="CF631" s="12">
        <v>833.96669999999995</v>
      </c>
      <c r="CG631" s="12">
        <v>8893.2620000000006</v>
      </c>
      <c r="CH631" s="12">
        <v>7258.201</v>
      </c>
      <c r="CI631" s="12">
        <v>6645.7719999999999</v>
      </c>
      <c r="CJ631" s="12">
        <v>6293.558</v>
      </c>
      <c r="CK631" s="12">
        <v>960.09709999999995</v>
      </c>
      <c r="CL631" s="12">
        <v>828.3922</v>
      </c>
      <c r="CM631" s="12">
        <v>273.7296</v>
      </c>
      <c r="CN631" s="12">
        <v>467.26870000000002</v>
      </c>
      <c r="CO631" s="12">
        <v>502.6696</v>
      </c>
      <c r="CP631" s="12">
        <v>7301.6130000000003</v>
      </c>
      <c r="CQ631" s="12">
        <v>137607</v>
      </c>
      <c r="CR631" s="12">
        <v>126221.3</v>
      </c>
      <c r="CS631" s="12">
        <v>117905.5</v>
      </c>
      <c r="CT631" s="12">
        <v>104459.9</v>
      </c>
      <c r="CU631" s="12">
        <v>83612.759999999995</v>
      </c>
      <c r="CV631" s="12">
        <v>58891.86</v>
      </c>
      <c r="CW631" s="12">
        <v>44585.4</v>
      </c>
      <c r="CX631" s="12">
        <v>40426.699999999997</v>
      </c>
      <c r="CY631" s="12">
        <v>71386.820000000007</v>
      </c>
      <c r="CZ631" s="12">
        <v>117620.7</v>
      </c>
      <c r="DA631" s="12">
        <v>166598.29999999999</v>
      </c>
      <c r="DB631" s="12">
        <v>187284.9</v>
      </c>
      <c r="DC631" s="12">
        <v>227479.7</v>
      </c>
      <c r="DD631" s="12">
        <v>237427.5</v>
      </c>
      <c r="DE631" s="12">
        <v>259117.9</v>
      </c>
      <c r="DF631" s="12">
        <v>273493.8</v>
      </c>
      <c r="DG631" s="12">
        <v>290429.59999999998</v>
      </c>
      <c r="DH631" s="12">
        <v>286927.40000000002</v>
      </c>
      <c r="DI631" s="12">
        <v>252526.4</v>
      </c>
      <c r="DJ631">
        <v>233627.4</v>
      </c>
      <c r="DK631">
        <v>223845.3</v>
      </c>
      <c r="DL631">
        <v>195269.9</v>
      </c>
      <c r="DM631">
        <v>181243.6</v>
      </c>
      <c r="DN631">
        <v>158913.5</v>
      </c>
      <c r="DO631">
        <v>240903.5</v>
      </c>
    </row>
    <row r="632" spans="1:119" x14ac:dyDescent="0.25">
      <c r="A632" s="12" t="s">
        <v>66</v>
      </c>
      <c r="B632" s="12" t="s">
        <v>65</v>
      </c>
      <c r="C632" s="12" t="s">
        <v>65</v>
      </c>
      <c r="D632" s="12" t="s">
        <v>65</v>
      </c>
      <c r="E632" s="12" t="s">
        <v>65</v>
      </c>
      <c r="F632" s="12" t="s">
        <v>65</v>
      </c>
      <c r="G632" s="12" t="s">
        <v>65</v>
      </c>
      <c r="H632" s="12" t="s">
        <v>157</v>
      </c>
      <c r="I632" s="12" t="s">
        <v>65</v>
      </c>
      <c r="J632" s="31">
        <v>42597</v>
      </c>
      <c r="K632" s="12">
        <v>15</v>
      </c>
      <c r="L632" s="12">
        <v>19</v>
      </c>
      <c r="M632" s="12">
        <v>89</v>
      </c>
      <c r="N632" s="12">
        <v>88</v>
      </c>
      <c r="O632" s="12">
        <v>95</v>
      </c>
      <c r="P632" s="12">
        <v>95</v>
      </c>
      <c r="Q632" s="12">
        <v>1</v>
      </c>
      <c r="R632" s="12">
        <v>0</v>
      </c>
      <c r="S632" s="12">
        <v>0</v>
      </c>
      <c r="T632" s="12">
        <v>1</v>
      </c>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v>63.840910000000001</v>
      </c>
      <c r="AU632" s="12">
        <v>62.431820000000002</v>
      </c>
      <c r="AV632" s="12">
        <v>61.767040000000001</v>
      </c>
      <c r="AW632" s="12">
        <v>61.278410000000001</v>
      </c>
      <c r="AX632" s="12">
        <v>60.619320000000002</v>
      </c>
      <c r="AY632" s="12">
        <v>60.329540000000001</v>
      </c>
      <c r="AZ632" s="12">
        <v>59.931820000000002</v>
      </c>
      <c r="BA632" s="12">
        <v>60.823860000000003</v>
      </c>
      <c r="BB632" s="12">
        <v>62.630679999999998</v>
      </c>
      <c r="BC632" s="12">
        <v>65.142039999999994</v>
      </c>
      <c r="BD632" s="12">
        <v>68.823859999999996</v>
      </c>
      <c r="BE632" s="12">
        <v>72.977270000000004</v>
      </c>
      <c r="BF632" s="12">
        <v>76.488640000000004</v>
      </c>
      <c r="BG632" s="12">
        <v>79.25</v>
      </c>
      <c r="BH632" s="12">
        <v>80.863640000000004</v>
      </c>
      <c r="BI632" s="12">
        <v>82.261359999999996</v>
      </c>
      <c r="BJ632" s="12">
        <v>82.573859999999996</v>
      </c>
      <c r="BK632" s="12">
        <v>81.653409999999994</v>
      </c>
      <c r="BL632" s="12">
        <v>79.619320000000002</v>
      </c>
      <c r="BM632" s="12">
        <v>75.573859999999996</v>
      </c>
      <c r="BN632" s="12">
        <v>70.982960000000006</v>
      </c>
      <c r="BO632" s="12">
        <v>68.295460000000006</v>
      </c>
      <c r="BP632" s="12">
        <v>66.204539999999994</v>
      </c>
      <c r="BQ632" s="12">
        <v>64.738640000000004</v>
      </c>
      <c r="BR632" s="12"/>
      <c r="BS632" s="12"/>
      <c r="BT632" s="12"/>
      <c r="BU632" s="12"/>
      <c r="BV632" s="12"/>
      <c r="BW632" s="12"/>
      <c r="BX632" s="12"/>
      <c r="BY632" s="12"/>
      <c r="BZ632" s="12"/>
      <c r="CA632" s="12"/>
      <c r="CB632" s="12"/>
      <c r="CC632" s="12"/>
      <c r="CD632" s="12"/>
      <c r="CE632" s="12"/>
      <c r="CF632" s="12"/>
      <c r="CG632" s="12"/>
      <c r="CH632" s="12"/>
      <c r="CI632" s="12"/>
      <c r="CJ632" s="12"/>
      <c r="CK632" s="12"/>
      <c r="CL632" s="12"/>
      <c r="CM632" s="12"/>
      <c r="CN632" s="12"/>
      <c r="CO632" s="12"/>
      <c r="CP632" s="12"/>
      <c r="CQ632" s="12"/>
      <c r="CR632" s="12"/>
      <c r="CS632" s="12"/>
      <c r="CT632" s="12"/>
      <c r="CU632" s="12"/>
      <c r="CV632" s="12"/>
      <c r="CW632" s="12"/>
      <c r="CX632" s="12"/>
      <c r="CY632" s="12"/>
      <c r="CZ632" s="12"/>
      <c r="DA632" s="12"/>
      <c r="DB632" s="12"/>
      <c r="DC632" s="12"/>
      <c r="DD632" s="12"/>
      <c r="DH632" s="12"/>
      <c r="DI632" s="12"/>
    </row>
    <row r="633" spans="1:119" x14ac:dyDescent="0.25">
      <c r="A633" s="12" t="s">
        <v>66</v>
      </c>
      <c r="B633" s="12" t="s">
        <v>65</v>
      </c>
      <c r="C633" s="12" t="s">
        <v>65</v>
      </c>
      <c r="D633" s="12" t="s">
        <v>65</v>
      </c>
      <c r="E633" s="12" t="s">
        <v>65</v>
      </c>
      <c r="F633" s="12" t="s">
        <v>65</v>
      </c>
      <c r="G633" s="12" t="s">
        <v>65</v>
      </c>
      <c r="H633" s="12" t="s">
        <v>157</v>
      </c>
      <c r="I633" s="12" t="s">
        <v>65</v>
      </c>
      <c r="J633" s="31">
        <v>42597</v>
      </c>
      <c r="K633" s="12">
        <v>16</v>
      </c>
      <c r="L633" s="12">
        <v>19</v>
      </c>
      <c r="M633" s="12">
        <v>323</v>
      </c>
      <c r="N633" s="12">
        <v>323</v>
      </c>
      <c r="O633" s="12">
        <v>332</v>
      </c>
      <c r="P633" s="12">
        <v>332</v>
      </c>
      <c r="Q633" s="12">
        <v>0</v>
      </c>
      <c r="R633" s="12">
        <v>0</v>
      </c>
      <c r="S633" s="12">
        <v>0</v>
      </c>
      <c r="T633" s="12">
        <v>0</v>
      </c>
      <c r="U633" s="12">
        <v>21317.09</v>
      </c>
      <c r="V633" s="12">
        <v>20190.86</v>
      </c>
      <c r="W633" s="12">
        <v>19518.63</v>
      </c>
      <c r="X633" s="12">
        <v>19996.38</v>
      </c>
      <c r="Y633" s="12">
        <v>20173.580000000002</v>
      </c>
      <c r="Z633" s="12">
        <v>21808.22</v>
      </c>
      <c r="AA633" s="12">
        <v>24700.880000000001</v>
      </c>
      <c r="AB633" s="12">
        <v>27280.44</v>
      </c>
      <c r="AC633" s="12">
        <v>31456.91</v>
      </c>
      <c r="AD633" s="12">
        <v>34036.370000000003</v>
      </c>
      <c r="AE633" s="12">
        <v>35924.82</v>
      </c>
      <c r="AF633" s="12">
        <v>38326.03</v>
      </c>
      <c r="AG633" s="12">
        <v>38890.99</v>
      </c>
      <c r="AH633" s="12">
        <v>39717.31</v>
      </c>
      <c r="AI633" s="12">
        <v>40436.54</v>
      </c>
      <c r="AJ633" s="12">
        <v>34643.33</v>
      </c>
      <c r="AK633" s="12">
        <v>36396.400000000001</v>
      </c>
      <c r="AL633" s="12">
        <v>36421.71</v>
      </c>
      <c r="AM633" s="12">
        <v>36356.99</v>
      </c>
      <c r="AN633" s="12">
        <v>38637.93</v>
      </c>
      <c r="AO633" s="12">
        <v>38806.31</v>
      </c>
      <c r="AP633" s="12">
        <v>34491.01</v>
      </c>
      <c r="AQ633" s="12">
        <v>28009.61</v>
      </c>
      <c r="AR633" s="12">
        <v>25106.41</v>
      </c>
      <c r="AS633" s="12">
        <v>35954.61</v>
      </c>
      <c r="AT633" s="12">
        <v>66.794120000000007</v>
      </c>
      <c r="AU633" s="12">
        <v>65.374610000000004</v>
      </c>
      <c r="AV633" s="12">
        <v>64.589780000000005</v>
      </c>
      <c r="AW633" s="12">
        <v>63.789470000000001</v>
      </c>
      <c r="AX633" s="12">
        <v>62.755420000000001</v>
      </c>
      <c r="AY633" s="12">
        <v>62.312690000000003</v>
      </c>
      <c r="AZ633" s="12">
        <v>61.863779999999998</v>
      </c>
      <c r="BA633" s="12">
        <v>63.229100000000003</v>
      </c>
      <c r="BB633" s="12">
        <v>65.498450000000005</v>
      </c>
      <c r="BC633" s="12">
        <v>68.029409999999999</v>
      </c>
      <c r="BD633" s="12">
        <v>71.493799999999993</v>
      </c>
      <c r="BE633" s="12">
        <v>75.595979999999997</v>
      </c>
      <c r="BF633" s="12">
        <v>78.82508</v>
      </c>
      <c r="BG633" s="12">
        <v>81.244579999999999</v>
      </c>
      <c r="BH633" s="12">
        <v>82.577399999999997</v>
      </c>
      <c r="BI633" s="12">
        <v>83.682659999999998</v>
      </c>
      <c r="BJ633" s="12">
        <v>84.1935</v>
      </c>
      <c r="BK633" s="12">
        <v>83.304950000000005</v>
      </c>
      <c r="BL633" s="12">
        <v>81.354489999999998</v>
      </c>
      <c r="BM633" s="12">
        <v>77.600620000000006</v>
      </c>
      <c r="BN633" s="12">
        <v>73.628489999999999</v>
      </c>
      <c r="BO633" s="12">
        <v>71.032510000000002</v>
      </c>
      <c r="BP633" s="12">
        <v>69.054180000000002</v>
      </c>
      <c r="BQ633" s="12">
        <v>67.571209999999994</v>
      </c>
      <c r="BR633" s="12">
        <v>61.578310000000002</v>
      </c>
      <c r="BS633" s="12">
        <v>-112.4378</v>
      </c>
      <c r="BT633" s="12">
        <v>-169.18459999999999</v>
      </c>
      <c r="BU633" s="12">
        <v>-247.9684</v>
      </c>
      <c r="BV633" s="12">
        <v>67.602149999999995</v>
      </c>
      <c r="BW633" s="12">
        <v>-99.452100000000002</v>
      </c>
      <c r="BX633" s="12">
        <v>-350.68979999999999</v>
      </c>
      <c r="BY633" s="12">
        <v>-187.19149999999999</v>
      </c>
      <c r="BZ633" s="12">
        <v>-192.63200000000001</v>
      </c>
      <c r="CA633" s="12">
        <v>190.9281</v>
      </c>
      <c r="CB633" s="12">
        <v>587.25959999999998</v>
      </c>
      <c r="CC633" s="12">
        <v>217.4665</v>
      </c>
      <c r="CD633" s="12">
        <v>218.41730000000001</v>
      </c>
      <c r="CE633" s="12">
        <v>514.17780000000005</v>
      </c>
      <c r="CF633" s="12">
        <v>790.75120000000004</v>
      </c>
      <c r="CG633" s="12">
        <v>7061.2420000000002</v>
      </c>
      <c r="CH633" s="12">
        <v>5892.6090000000004</v>
      </c>
      <c r="CI633" s="12">
        <v>5236.5940000000001</v>
      </c>
      <c r="CJ633" s="12">
        <v>5119.6760000000004</v>
      </c>
      <c r="CK633" s="12">
        <v>1485.519</v>
      </c>
      <c r="CL633" s="12">
        <v>-250.2841</v>
      </c>
      <c r="CM633" s="12">
        <v>189.7962</v>
      </c>
      <c r="CN633" s="12">
        <v>395.04809999999998</v>
      </c>
      <c r="CO633" s="12">
        <v>368.44150000000002</v>
      </c>
      <c r="CP633" s="12">
        <v>5808.4690000000001</v>
      </c>
      <c r="CQ633" s="12">
        <v>72679.240000000005</v>
      </c>
      <c r="CR633" s="12">
        <v>68506.05</v>
      </c>
      <c r="CS633" s="12">
        <v>66267.31</v>
      </c>
      <c r="CT633" s="12">
        <v>62646.78</v>
      </c>
      <c r="CU633" s="12">
        <v>50681.84</v>
      </c>
      <c r="CV633" s="12">
        <v>35623.01</v>
      </c>
      <c r="CW633" s="12">
        <v>26608.82</v>
      </c>
      <c r="CX633" s="12">
        <v>22056.79</v>
      </c>
      <c r="CY633" s="12">
        <v>40026.81</v>
      </c>
      <c r="CZ633" s="12">
        <v>68316.19</v>
      </c>
      <c r="DA633" s="12">
        <v>92323.78</v>
      </c>
      <c r="DB633" s="12">
        <v>101879.4</v>
      </c>
      <c r="DC633" s="12">
        <v>110357.8</v>
      </c>
      <c r="DD633" s="12">
        <v>114265.2</v>
      </c>
      <c r="DE633" s="12">
        <v>125821.9</v>
      </c>
      <c r="DF633" s="12">
        <v>130918.8</v>
      </c>
      <c r="DG633" s="12">
        <v>134373.9</v>
      </c>
      <c r="DH633" s="12">
        <v>131496.1</v>
      </c>
      <c r="DI633" s="12">
        <v>123064.9</v>
      </c>
      <c r="DJ633">
        <v>114711.3</v>
      </c>
      <c r="DK633">
        <v>110780.5</v>
      </c>
      <c r="DL633">
        <v>102314.3</v>
      </c>
      <c r="DM633">
        <v>99252.01</v>
      </c>
      <c r="DN633">
        <v>87334.07</v>
      </c>
      <c r="DO633">
        <v>113714.2</v>
      </c>
    </row>
    <row r="634" spans="1:119" x14ac:dyDescent="0.25">
      <c r="A634" s="12" t="s">
        <v>66</v>
      </c>
      <c r="B634" s="12" t="s">
        <v>65</v>
      </c>
      <c r="C634" s="12" t="s">
        <v>65</v>
      </c>
      <c r="D634" s="12" t="s">
        <v>65</v>
      </c>
      <c r="E634" s="12" t="s">
        <v>65</v>
      </c>
      <c r="F634" s="12" t="s">
        <v>65</v>
      </c>
      <c r="G634" s="12" t="s">
        <v>65</v>
      </c>
      <c r="H634" s="12" t="s">
        <v>157</v>
      </c>
      <c r="I634" s="12" t="s">
        <v>65</v>
      </c>
      <c r="J634" s="31">
        <v>42598</v>
      </c>
      <c r="K634" s="12">
        <v>16</v>
      </c>
      <c r="L634" s="12">
        <v>19</v>
      </c>
      <c r="M634" s="12">
        <v>414</v>
      </c>
      <c r="N634" s="12">
        <v>413</v>
      </c>
      <c r="O634" s="12">
        <v>427</v>
      </c>
      <c r="P634" s="12">
        <v>427</v>
      </c>
      <c r="Q634" s="12">
        <v>0</v>
      </c>
      <c r="R634" s="12">
        <v>0</v>
      </c>
      <c r="S634" s="12">
        <v>0</v>
      </c>
      <c r="T634" s="12">
        <v>0</v>
      </c>
      <c r="U634" s="12">
        <v>32083.88</v>
      </c>
      <c r="V634" s="12">
        <v>30755.01</v>
      </c>
      <c r="W634" s="12">
        <v>30193.61</v>
      </c>
      <c r="X634" s="12">
        <v>30717.7</v>
      </c>
      <c r="Y634" s="12">
        <v>31146.97</v>
      </c>
      <c r="Z634" s="12">
        <v>32738.11</v>
      </c>
      <c r="AA634" s="12">
        <v>37339.800000000003</v>
      </c>
      <c r="AB634" s="12">
        <v>39000.769999999997</v>
      </c>
      <c r="AC634" s="12">
        <v>43011.92</v>
      </c>
      <c r="AD634" s="12">
        <v>46732.15</v>
      </c>
      <c r="AE634" s="12">
        <v>49325.64</v>
      </c>
      <c r="AF634" s="12">
        <v>51943.93</v>
      </c>
      <c r="AG634" s="12">
        <v>53698.79</v>
      </c>
      <c r="AH634" s="12">
        <v>55330.44</v>
      </c>
      <c r="AI634" s="12">
        <v>56101.57</v>
      </c>
      <c r="AJ634" s="12">
        <v>46610.59</v>
      </c>
      <c r="AK634" s="12">
        <v>48108.44</v>
      </c>
      <c r="AL634" s="12">
        <v>48724.49</v>
      </c>
      <c r="AM634" s="12">
        <v>47467.7</v>
      </c>
      <c r="AN634" s="12">
        <v>52089.24</v>
      </c>
      <c r="AO634" s="12">
        <v>55370.01</v>
      </c>
      <c r="AP634" s="12">
        <v>49273.03</v>
      </c>
      <c r="AQ634" s="12">
        <v>39031.43</v>
      </c>
      <c r="AR634" s="12">
        <v>35421.17</v>
      </c>
      <c r="AS634" s="12">
        <v>47727.8</v>
      </c>
      <c r="AT634" s="12">
        <v>65.556899999999999</v>
      </c>
      <c r="AU634" s="12">
        <v>64.67313</v>
      </c>
      <c r="AV634" s="12">
        <v>63.651330000000002</v>
      </c>
      <c r="AW634" s="12">
        <v>62.763919999999999</v>
      </c>
      <c r="AX634" s="12">
        <v>62.08717</v>
      </c>
      <c r="AY634" s="12">
        <v>61.492739999999998</v>
      </c>
      <c r="AZ634" s="12">
        <v>61.131959999999999</v>
      </c>
      <c r="BA634" s="12">
        <v>62.577480000000001</v>
      </c>
      <c r="BB634" s="12">
        <v>65.041160000000005</v>
      </c>
      <c r="BC634" s="12">
        <v>68.257869999999997</v>
      </c>
      <c r="BD634" s="12">
        <v>71.70581</v>
      </c>
      <c r="BE634" s="12">
        <v>75.381360000000001</v>
      </c>
      <c r="BF634" s="12">
        <v>78.43826</v>
      </c>
      <c r="BG634" s="12">
        <v>81.709440000000001</v>
      </c>
      <c r="BH634" s="12">
        <v>83.272400000000005</v>
      </c>
      <c r="BI634" s="12">
        <v>84.935839999999999</v>
      </c>
      <c r="BJ634" s="12">
        <v>85.297820000000002</v>
      </c>
      <c r="BK634" s="12">
        <v>84.302670000000006</v>
      </c>
      <c r="BL634" s="12">
        <v>82.038740000000004</v>
      </c>
      <c r="BM634" s="12">
        <v>77.811130000000006</v>
      </c>
      <c r="BN634" s="12">
        <v>73.861980000000003</v>
      </c>
      <c r="BO634" s="12">
        <v>71.411619999999999</v>
      </c>
      <c r="BP634" s="12">
        <v>69.323239999999998</v>
      </c>
      <c r="BQ634" s="12">
        <v>68.211860000000001</v>
      </c>
      <c r="BR634" s="12">
        <v>4.269984</v>
      </c>
      <c r="BS634" s="12">
        <v>-29.44116</v>
      </c>
      <c r="BT634" s="12">
        <v>-137.19730000000001</v>
      </c>
      <c r="BU634" s="12">
        <v>-233.8083</v>
      </c>
      <c r="BV634" s="12">
        <v>203.14410000000001</v>
      </c>
      <c r="BW634" s="12">
        <v>-33.217599999999997</v>
      </c>
      <c r="BX634" s="12">
        <v>-190.09399999999999</v>
      </c>
      <c r="BY634" s="12">
        <v>-246.75800000000001</v>
      </c>
      <c r="BZ634" s="12">
        <v>-307.411</v>
      </c>
      <c r="CA634" s="12">
        <v>-71.66431</v>
      </c>
      <c r="CB634" s="12">
        <v>271.7747</v>
      </c>
      <c r="CC634" s="12">
        <v>-161.80369999999999</v>
      </c>
      <c r="CD634" s="12">
        <v>-284.51179999999999</v>
      </c>
      <c r="CE634" s="12">
        <v>-79.832890000000006</v>
      </c>
      <c r="CF634" s="12">
        <v>354.81580000000002</v>
      </c>
      <c r="CG634" s="12">
        <v>11218.42</v>
      </c>
      <c r="CH634" s="12">
        <v>10010.14</v>
      </c>
      <c r="CI634" s="12">
        <v>8939.7420000000002</v>
      </c>
      <c r="CJ634" s="12">
        <v>8667.4380000000001</v>
      </c>
      <c r="CK634" s="12">
        <v>2229.123</v>
      </c>
      <c r="CL634" s="12">
        <v>-1654.877</v>
      </c>
      <c r="CM634" s="12">
        <v>-785.76930000000004</v>
      </c>
      <c r="CN634" s="12">
        <v>-320.82510000000002</v>
      </c>
      <c r="CO634" s="12">
        <v>-242.83250000000001</v>
      </c>
      <c r="CP634" s="12">
        <v>9681.1579999999994</v>
      </c>
      <c r="CQ634" s="12">
        <v>90790.51</v>
      </c>
      <c r="CR634" s="12">
        <v>85980.06</v>
      </c>
      <c r="CS634" s="12">
        <v>82447.05</v>
      </c>
      <c r="CT634" s="12">
        <v>76798.41</v>
      </c>
      <c r="CU634" s="12">
        <v>60728.71</v>
      </c>
      <c r="CV634" s="12">
        <v>43069.78</v>
      </c>
      <c r="CW634" s="12">
        <v>34772.85</v>
      </c>
      <c r="CX634" s="12">
        <v>26922.38</v>
      </c>
      <c r="CY634" s="12">
        <v>45218.01</v>
      </c>
      <c r="CZ634" s="12">
        <v>74692.02</v>
      </c>
      <c r="DA634" s="12">
        <v>101142</v>
      </c>
      <c r="DB634" s="12">
        <v>113642.1</v>
      </c>
      <c r="DC634" s="12">
        <v>125251.2</v>
      </c>
      <c r="DD634" s="12">
        <v>132091.6</v>
      </c>
      <c r="DE634" s="12">
        <v>145765.1</v>
      </c>
      <c r="DF634" s="12">
        <v>153851.29999999999</v>
      </c>
      <c r="DG634" s="12">
        <v>158282.5</v>
      </c>
      <c r="DH634" s="12">
        <v>155527.5</v>
      </c>
      <c r="DI634" s="12">
        <v>146398.20000000001</v>
      </c>
      <c r="DJ634">
        <v>136334.39999999999</v>
      </c>
      <c r="DK634">
        <v>137205.9</v>
      </c>
      <c r="DL634">
        <v>135352.1</v>
      </c>
      <c r="DM634">
        <v>119456.9</v>
      </c>
      <c r="DN634">
        <v>110156.9</v>
      </c>
      <c r="DO634">
        <v>134673.79999999999</v>
      </c>
    </row>
    <row r="635" spans="1:119" x14ac:dyDescent="0.25">
      <c r="A635" s="12" t="s">
        <v>66</v>
      </c>
      <c r="B635" s="12" t="s">
        <v>65</v>
      </c>
      <c r="C635" s="12" t="s">
        <v>65</v>
      </c>
      <c r="D635" s="12" t="s">
        <v>65</v>
      </c>
      <c r="E635" s="12" t="s">
        <v>65</v>
      </c>
      <c r="F635" s="12" t="s">
        <v>65</v>
      </c>
      <c r="G635" s="12" t="s">
        <v>65</v>
      </c>
      <c r="H635" s="12" t="s">
        <v>157</v>
      </c>
      <c r="I635" s="12" t="s">
        <v>65</v>
      </c>
      <c r="J635" s="31">
        <v>42599</v>
      </c>
      <c r="K635" s="12">
        <v>16</v>
      </c>
      <c r="L635" s="12">
        <v>19</v>
      </c>
      <c r="M635" s="12">
        <v>414</v>
      </c>
      <c r="N635" s="12">
        <v>414</v>
      </c>
      <c r="O635" s="12">
        <v>427</v>
      </c>
      <c r="P635" s="12">
        <v>427</v>
      </c>
      <c r="Q635" s="12">
        <v>0</v>
      </c>
      <c r="R635" s="12">
        <v>0</v>
      </c>
      <c r="S635" s="12">
        <v>0</v>
      </c>
      <c r="T635" s="12">
        <v>0</v>
      </c>
      <c r="U635" s="12">
        <v>33022.86</v>
      </c>
      <c r="V635" s="12">
        <v>31678.61</v>
      </c>
      <c r="W635" s="12">
        <v>31099.66</v>
      </c>
      <c r="X635" s="12">
        <v>31878.9</v>
      </c>
      <c r="Y635" s="12">
        <v>32487.17</v>
      </c>
      <c r="Z635" s="12">
        <v>33848.379999999997</v>
      </c>
      <c r="AA635" s="12">
        <v>38424.06</v>
      </c>
      <c r="AB635" s="12">
        <v>40496.519999999997</v>
      </c>
      <c r="AC635" s="12">
        <v>44756.54</v>
      </c>
      <c r="AD635" s="12">
        <v>48758.02</v>
      </c>
      <c r="AE635" s="12">
        <v>51418.47</v>
      </c>
      <c r="AF635" s="12">
        <v>54319.18</v>
      </c>
      <c r="AG635" s="12">
        <v>55392.22</v>
      </c>
      <c r="AH635" s="12">
        <v>57422.83</v>
      </c>
      <c r="AI635" s="12">
        <v>58012.35</v>
      </c>
      <c r="AJ635" s="12">
        <v>47899.24</v>
      </c>
      <c r="AK635" s="12">
        <v>49136.74</v>
      </c>
      <c r="AL635" s="12">
        <v>49425.02</v>
      </c>
      <c r="AM635" s="12">
        <v>48152.87</v>
      </c>
      <c r="AN635" s="12">
        <v>53480.28</v>
      </c>
      <c r="AO635" s="12">
        <v>57218.13</v>
      </c>
      <c r="AP635" s="12">
        <v>51100.84</v>
      </c>
      <c r="AQ635" s="12">
        <v>39893.26</v>
      </c>
      <c r="AR635" s="12">
        <v>35987.17</v>
      </c>
      <c r="AS635" s="12">
        <v>48653.47</v>
      </c>
      <c r="AT635" s="12">
        <v>67.135270000000006</v>
      </c>
      <c r="AU635" s="12">
        <v>65.899760000000001</v>
      </c>
      <c r="AV635" s="12">
        <v>64.566419999999994</v>
      </c>
      <c r="AW635" s="12">
        <v>63.440820000000002</v>
      </c>
      <c r="AX635" s="12">
        <v>62.735509999999998</v>
      </c>
      <c r="AY635" s="12">
        <v>62.39855</v>
      </c>
      <c r="AZ635" s="12">
        <v>62.374400000000001</v>
      </c>
      <c r="BA635" s="12">
        <v>63.75</v>
      </c>
      <c r="BB635" s="12">
        <v>67.019329999999997</v>
      </c>
      <c r="BC635" s="12">
        <v>70.514499999999998</v>
      </c>
      <c r="BD635" s="12">
        <v>74.577290000000005</v>
      </c>
      <c r="BE635" s="12">
        <v>78.474639999999994</v>
      </c>
      <c r="BF635" s="12">
        <v>81.073670000000007</v>
      </c>
      <c r="BG635" s="12">
        <v>83.241550000000004</v>
      </c>
      <c r="BH635" s="12">
        <v>84.873189999999994</v>
      </c>
      <c r="BI635" s="12">
        <v>86.027780000000007</v>
      </c>
      <c r="BJ635" s="12">
        <v>86.216189999999997</v>
      </c>
      <c r="BK635" s="12">
        <v>85.056759999999997</v>
      </c>
      <c r="BL635" s="12">
        <v>82.403379999999999</v>
      </c>
      <c r="BM635" s="12">
        <v>78.472219999999993</v>
      </c>
      <c r="BN635" s="12">
        <v>74.814009999999996</v>
      </c>
      <c r="BO635" s="12">
        <v>72.247579999999999</v>
      </c>
      <c r="BP635" s="12">
        <v>70.450490000000002</v>
      </c>
      <c r="BQ635" s="12">
        <v>68.596620000000001</v>
      </c>
      <c r="BR635" s="12">
        <v>-31.264099999999999</v>
      </c>
      <c r="BS635" s="12">
        <v>-67.711129999999997</v>
      </c>
      <c r="BT635" s="12">
        <v>-176.1421</v>
      </c>
      <c r="BU635" s="12">
        <v>-275.6551</v>
      </c>
      <c r="BV635" s="12">
        <v>162.63489999999999</v>
      </c>
      <c r="BW635" s="12">
        <v>-63.728940000000001</v>
      </c>
      <c r="BX635" s="12">
        <v>-182.6173</v>
      </c>
      <c r="BY635" s="12">
        <v>-246.76070000000001</v>
      </c>
      <c r="BZ635" s="12">
        <v>-302.22469999999998</v>
      </c>
      <c r="CA635" s="12">
        <v>-13.95551</v>
      </c>
      <c r="CB635" s="12">
        <v>402.79219999999998</v>
      </c>
      <c r="CC635" s="12">
        <v>-69.432450000000003</v>
      </c>
      <c r="CD635" s="12">
        <v>-195.4512</v>
      </c>
      <c r="CE635" s="12">
        <v>55.341909999999999</v>
      </c>
      <c r="CF635" s="12">
        <v>472.02589999999998</v>
      </c>
      <c r="CG635" s="12">
        <v>11265.77</v>
      </c>
      <c r="CH635" s="12">
        <v>10058.290000000001</v>
      </c>
      <c r="CI635" s="12">
        <v>8988.4069999999992</v>
      </c>
      <c r="CJ635" s="12">
        <v>8715.9310000000005</v>
      </c>
      <c r="CK635" s="12">
        <v>2304.34</v>
      </c>
      <c r="CL635" s="12">
        <v>-1506.653</v>
      </c>
      <c r="CM635" s="12">
        <v>-713.2491</v>
      </c>
      <c r="CN635" s="12">
        <v>-314.52780000000001</v>
      </c>
      <c r="CO635" s="12">
        <v>-252.66300000000001</v>
      </c>
      <c r="CP635" s="12">
        <v>9729.1939999999995</v>
      </c>
      <c r="CQ635" s="12">
        <v>90623.58</v>
      </c>
      <c r="CR635" s="12">
        <v>85741.87</v>
      </c>
      <c r="CS635" s="12">
        <v>82394.73</v>
      </c>
      <c r="CT635" s="12">
        <v>76712.84</v>
      </c>
      <c r="CU635" s="12">
        <v>60736.39</v>
      </c>
      <c r="CV635" s="12">
        <v>43001.05</v>
      </c>
      <c r="CW635" s="12">
        <v>34304.86</v>
      </c>
      <c r="CX635" s="12">
        <v>26909.85</v>
      </c>
      <c r="CY635" s="12">
        <v>45285.39</v>
      </c>
      <c r="CZ635" s="12">
        <v>75068.960000000006</v>
      </c>
      <c r="DA635" s="12">
        <v>101739.2</v>
      </c>
      <c r="DB635" s="12">
        <v>113974.9</v>
      </c>
      <c r="DC635" s="12">
        <v>125592.8</v>
      </c>
      <c r="DD635" s="12">
        <v>131665.20000000001</v>
      </c>
      <c r="DE635" s="12">
        <v>145686.6</v>
      </c>
      <c r="DF635" s="12">
        <v>153698.6</v>
      </c>
      <c r="DG635" s="12">
        <v>157976.70000000001</v>
      </c>
      <c r="DH635" s="12">
        <v>155124.5</v>
      </c>
      <c r="DI635" s="12">
        <v>146202.6</v>
      </c>
      <c r="DJ635">
        <v>136356.20000000001</v>
      </c>
      <c r="DK635">
        <v>137421</v>
      </c>
      <c r="DL635">
        <v>135315.5</v>
      </c>
      <c r="DM635">
        <v>119916.7</v>
      </c>
      <c r="DN635">
        <v>110206.8</v>
      </c>
      <c r="DO635">
        <v>134508.79999999999</v>
      </c>
    </row>
    <row r="636" spans="1:119" x14ac:dyDescent="0.25">
      <c r="A636" s="12" t="s">
        <v>66</v>
      </c>
      <c r="B636" s="12" t="s">
        <v>65</v>
      </c>
      <c r="C636" s="12" t="s">
        <v>65</v>
      </c>
      <c r="D636" s="12" t="s">
        <v>65</v>
      </c>
      <c r="E636" s="12" t="s">
        <v>65</v>
      </c>
      <c r="F636" s="12" t="s">
        <v>65</v>
      </c>
      <c r="G636" s="12" t="s">
        <v>65</v>
      </c>
      <c r="H636" s="12" t="s">
        <v>157</v>
      </c>
      <c r="I636" s="12" t="s">
        <v>65</v>
      </c>
      <c r="J636" s="31">
        <v>42632</v>
      </c>
      <c r="K636" s="12">
        <v>17</v>
      </c>
      <c r="L636" s="12">
        <v>19</v>
      </c>
      <c r="M636" s="12">
        <v>402</v>
      </c>
      <c r="N636" s="12">
        <v>401</v>
      </c>
      <c r="O636" s="12">
        <v>426</v>
      </c>
      <c r="P636" s="12">
        <v>426</v>
      </c>
      <c r="Q636" s="12">
        <v>0</v>
      </c>
      <c r="R636" s="12">
        <v>0</v>
      </c>
      <c r="S636" s="12">
        <v>0</v>
      </c>
      <c r="T636" s="12">
        <v>0</v>
      </c>
      <c r="U636" s="12">
        <v>29652.49</v>
      </c>
      <c r="V636" s="12">
        <v>28249.05</v>
      </c>
      <c r="W636" s="12">
        <v>27545.55</v>
      </c>
      <c r="X636" s="12">
        <v>27890.959999999999</v>
      </c>
      <c r="Y636" s="12">
        <v>29535.46</v>
      </c>
      <c r="Z636" s="12">
        <v>31772.82</v>
      </c>
      <c r="AA636" s="12">
        <v>36912.019999999997</v>
      </c>
      <c r="AB636" s="12">
        <v>37324.57</v>
      </c>
      <c r="AC636" s="12">
        <v>42044.45</v>
      </c>
      <c r="AD636" s="12">
        <v>48021.26</v>
      </c>
      <c r="AE636" s="12">
        <v>52138.19</v>
      </c>
      <c r="AF636" s="12">
        <v>55109.66</v>
      </c>
      <c r="AG636" s="12">
        <v>57431.42</v>
      </c>
      <c r="AH636" s="12">
        <v>58401.9</v>
      </c>
      <c r="AI636" s="12">
        <v>59650.79</v>
      </c>
      <c r="AJ636" s="12">
        <v>61641.91</v>
      </c>
      <c r="AK636" s="12">
        <v>49190.21</v>
      </c>
      <c r="AL636" s="12">
        <v>49405.51</v>
      </c>
      <c r="AM636" s="12">
        <v>48365.62</v>
      </c>
      <c r="AN636" s="12">
        <v>55639.53</v>
      </c>
      <c r="AO636" s="12">
        <v>54408.29</v>
      </c>
      <c r="AP636" s="12">
        <v>49431.59</v>
      </c>
      <c r="AQ636" s="12">
        <v>39978.89</v>
      </c>
      <c r="AR636" s="12">
        <v>36105.08</v>
      </c>
      <c r="AS636" s="12">
        <v>48987.11</v>
      </c>
      <c r="AT636" s="12">
        <v>70.958849999999998</v>
      </c>
      <c r="AU636" s="12">
        <v>69.36533</v>
      </c>
      <c r="AV636" s="12">
        <v>68.024940000000001</v>
      </c>
      <c r="AW636" s="12">
        <v>66.910219999999995</v>
      </c>
      <c r="AX636" s="12">
        <v>65.724440000000001</v>
      </c>
      <c r="AY636" s="12">
        <v>64.935169999999999</v>
      </c>
      <c r="AZ636" s="12">
        <v>64.40025</v>
      </c>
      <c r="BA636" s="12">
        <v>65.579800000000006</v>
      </c>
      <c r="BB636" s="12">
        <v>70.558599999999998</v>
      </c>
      <c r="BC636" s="12">
        <v>75.754360000000005</v>
      </c>
      <c r="BD636" s="12">
        <v>80.831670000000003</v>
      </c>
      <c r="BE636" s="12">
        <v>85.357860000000002</v>
      </c>
      <c r="BF636" s="12">
        <v>88.506230000000002</v>
      </c>
      <c r="BG636" s="12">
        <v>91.115960000000001</v>
      </c>
      <c r="BH636" s="12">
        <v>92.81671</v>
      </c>
      <c r="BI636" s="12">
        <v>93.48254</v>
      </c>
      <c r="BJ636" s="12">
        <v>93.077309999999997</v>
      </c>
      <c r="BK636" s="12">
        <v>90.684539999999998</v>
      </c>
      <c r="BL636" s="12">
        <v>86.443889999999996</v>
      </c>
      <c r="BM636" s="12">
        <v>82.273060000000001</v>
      </c>
      <c r="BN636" s="12">
        <v>79.078550000000007</v>
      </c>
      <c r="BO636" s="12">
        <v>76.559849999999997</v>
      </c>
      <c r="BP636" s="12">
        <v>74.650869999999998</v>
      </c>
      <c r="BQ636" s="12">
        <v>73.118449999999996</v>
      </c>
      <c r="BR636" s="12">
        <v>-307.1438</v>
      </c>
      <c r="BS636" s="12">
        <v>-422.03949999999998</v>
      </c>
      <c r="BT636" s="12">
        <v>-229.9401</v>
      </c>
      <c r="BU636" s="12">
        <v>-151.0993</v>
      </c>
      <c r="BV636" s="12">
        <v>-196.1455</v>
      </c>
      <c r="BW636" s="12">
        <v>-332.3603</v>
      </c>
      <c r="BX636" s="12">
        <v>-311.4803</v>
      </c>
      <c r="BY636" s="12">
        <v>591.25810000000001</v>
      </c>
      <c r="BZ636" s="12">
        <v>206.62479999999999</v>
      </c>
      <c r="CA636" s="12">
        <v>262.0213</v>
      </c>
      <c r="CB636" s="12">
        <v>214.33150000000001</v>
      </c>
      <c r="CC636" s="12">
        <v>-278.31439999999998</v>
      </c>
      <c r="CD636" s="12">
        <v>-566.40650000000005</v>
      </c>
      <c r="CE636" s="12">
        <v>400.44729999999998</v>
      </c>
      <c r="CF636" s="12">
        <v>668.03369999999995</v>
      </c>
      <c r="CG636" s="12">
        <v>342.3372</v>
      </c>
      <c r="CH636" s="12">
        <v>12779.86</v>
      </c>
      <c r="CI636" s="12">
        <v>11189.43</v>
      </c>
      <c r="CJ636" s="12">
        <v>10075.35</v>
      </c>
      <c r="CK636" s="12">
        <v>2803.3890000000001</v>
      </c>
      <c r="CL636" s="12">
        <v>1458.1780000000001</v>
      </c>
      <c r="CM636" s="12">
        <v>1551.48</v>
      </c>
      <c r="CN636" s="12">
        <v>870.58450000000005</v>
      </c>
      <c r="CO636" s="12">
        <v>964.67520000000002</v>
      </c>
      <c r="CP636" s="12">
        <v>11364.27</v>
      </c>
      <c r="CQ636" s="12">
        <v>95062.37</v>
      </c>
      <c r="CR636" s="12">
        <v>87103.31</v>
      </c>
      <c r="CS636" s="12">
        <v>85507.55</v>
      </c>
      <c r="CT636" s="12">
        <v>77968.41</v>
      </c>
      <c r="CU636" s="12">
        <v>61088.12</v>
      </c>
      <c r="CV636" s="12">
        <v>42296.24</v>
      </c>
      <c r="CW636" s="12">
        <v>32302.13</v>
      </c>
      <c r="CX636" s="12">
        <v>26404.1</v>
      </c>
      <c r="CY636" s="12">
        <v>45266.57</v>
      </c>
      <c r="CZ636" s="12">
        <v>77928.06</v>
      </c>
      <c r="DA636" s="12">
        <v>104074.2</v>
      </c>
      <c r="DB636" s="12">
        <v>119320.9</v>
      </c>
      <c r="DC636" s="12">
        <v>130212.4</v>
      </c>
      <c r="DD636" s="12">
        <v>138505.20000000001</v>
      </c>
      <c r="DE636" s="12">
        <v>158837.29999999999</v>
      </c>
      <c r="DF636" s="12">
        <v>169801.3</v>
      </c>
      <c r="DG636" s="12">
        <v>167824.3</v>
      </c>
      <c r="DH636" s="12">
        <v>162825.9</v>
      </c>
      <c r="DI636" s="12">
        <v>149566.1</v>
      </c>
      <c r="DJ636">
        <v>136661.79999999999</v>
      </c>
      <c r="DK636">
        <v>134226.5</v>
      </c>
      <c r="DL636">
        <v>132098.20000000001</v>
      </c>
      <c r="DM636">
        <v>124007.5</v>
      </c>
      <c r="DN636">
        <v>112661.6</v>
      </c>
      <c r="DO636">
        <v>144036.9</v>
      </c>
    </row>
    <row r="637" spans="1:119" x14ac:dyDescent="0.25">
      <c r="A637" s="12" t="s">
        <v>66</v>
      </c>
      <c r="B637" s="12" t="s">
        <v>65</v>
      </c>
      <c r="C637" s="12" t="s">
        <v>65</v>
      </c>
      <c r="D637" s="12" t="s">
        <v>65</v>
      </c>
      <c r="E637" s="12" t="s">
        <v>65</v>
      </c>
      <c r="F637" s="12" t="s">
        <v>65</v>
      </c>
      <c r="G637" s="12" t="s">
        <v>65</v>
      </c>
      <c r="H637" s="12" t="s">
        <v>157</v>
      </c>
      <c r="I637" s="12" t="s">
        <v>65</v>
      </c>
      <c r="J637" s="31">
        <v>42639</v>
      </c>
      <c r="K637" s="12">
        <v>17</v>
      </c>
      <c r="L637" s="12">
        <v>19</v>
      </c>
      <c r="M637" s="12">
        <v>404</v>
      </c>
      <c r="N637" s="12">
        <v>403</v>
      </c>
      <c r="O637" s="12">
        <v>426</v>
      </c>
      <c r="P637" s="12">
        <v>426</v>
      </c>
      <c r="Q637" s="12">
        <v>0</v>
      </c>
      <c r="R637" s="12">
        <v>0</v>
      </c>
      <c r="S637" s="12">
        <v>0</v>
      </c>
      <c r="T637" s="12">
        <v>0</v>
      </c>
      <c r="U637" s="12">
        <v>28811.71</v>
      </c>
      <c r="V637" s="12">
        <v>27640.33</v>
      </c>
      <c r="W637" s="12">
        <v>27047.56</v>
      </c>
      <c r="X637" s="12">
        <v>27135.42</v>
      </c>
      <c r="Y637" s="12">
        <v>28921.599999999999</v>
      </c>
      <c r="Z637" s="12">
        <v>30970.01</v>
      </c>
      <c r="AA637" s="12">
        <v>35449.94</v>
      </c>
      <c r="AB637" s="12">
        <v>35640.03</v>
      </c>
      <c r="AC637" s="12">
        <v>39851.300000000003</v>
      </c>
      <c r="AD637" s="12">
        <v>44817.86</v>
      </c>
      <c r="AE637" s="12">
        <v>48497.15</v>
      </c>
      <c r="AF637" s="12">
        <v>52370.63</v>
      </c>
      <c r="AG637" s="12">
        <v>54842.6</v>
      </c>
      <c r="AH637" s="12">
        <v>56992.75</v>
      </c>
      <c r="AI637" s="12">
        <v>58533.64</v>
      </c>
      <c r="AJ637" s="12">
        <v>60243.07</v>
      </c>
      <c r="AK637" s="12">
        <v>48207.43</v>
      </c>
      <c r="AL637" s="12">
        <v>49258.879999999997</v>
      </c>
      <c r="AM637" s="12">
        <v>47677.93</v>
      </c>
      <c r="AN637" s="12">
        <v>54717.19</v>
      </c>
      <c r="AO637" s="12">
        <v>52973.78</v>
      </c>
      <c r="AP637" s="12">
        <v>47438.19</v>
      </c>
      <c r="AQ637" s="12">
        <v>37515.53</v>
      </c>
      <c r="AR637" s="12">
        <v>33969.43</v>
      </c>
      <c r="AS637" s="12">
        <v>48381.41</v>
      </c>
      <c r="AT637" s="12">
        <v>70.429280000000006</v>
      </c>
      <c r="AU637" s="12">
        <v>68.90446</v>
      </c>
      <c r="AV637" s="12">
        <v>67.023570000000007</v>
      </c>
      <c r="AW637" s="12">
        <v>65.681139999999999</v>
      </c>
      <c r="AX637" s="12">
        <v>64.790319999999994</v>
      </c>
      <c r="AY637" s="12">
        <v>64.419359999999998</v>
      </c>
      <c r="AZ637" s="12">
        <v>63.869729999999997</v>
      </c>
      <c r="BA637" s="12">
        <v>65.037220000000005</v>
      </c>
      <c r="BB637" s="12">
        <v>70.614140000000006</v>
      </c>
      <c r="BC637" s="12">
        <v>76.983869999999996</v>
      </c>
      <c r="BD637" s="12">
        <v>82.384609999999995</v>
      </c>
      <c r="BE637" s="12">
        <v>86.765510000000006</v>
      </c>
      <c r="BF637" s="12">
        <v>90.454089999999994</v>
      </c>
      <c r="BG637" s="12">
        <v>93.423079999999999</v>
      </c>
      <c r="BH637" s="12">
        <v>95.2928</v>
      </c>
      <c r="BI637" s="12">
        <v>95.744420000000005</v>
      </c>
      <c r="BJ637" s="12">
        <v>95.885859999999994</v>
      </c>
      <c r="BK637" s="12">
        <v>94.01737</v>
      </c>
      <c r="BL637" s="12">
        <v>89.771709999999999</v>
      </c>
      <c r="BM637" s="12">
        <v>83.751859999999994</v>
      </c>
      <c r="BN637" s="12">
        <v>79.634</v>
      </c>
      <c r="BO637" s="12">
        <v>76.591809999999995</v>
      </c>
      <c r="BP637" s="12">
        <v>74.923079999999999</v>
      </c>
      <c r="BQ637" s="12">
        <v>72.542180000000002</v>
      </c>
      <c r="BR637" s="12">
        <v>-150.67609999999999</v>
      </c>
      <c r="BS637" s="12">
        <v>-261.9443</v>
      </c>
      <c r="BT637" s="12">
        <v>-137.43639999999999</v>
      </c>
      <c r="BU637" s="12">
        <v>-4.1494169999999997</v>
      </c>
      <c r="BV637" s="12">
        <v>-29.549019999999999</v>
      </c>
      <c r="BW637" s="12">
        <v>-186.99189999999999</v>
      </c>
      <c r="BX637" s="12">
        <v>-114.5291</v>
      </c>
      <c r="BY637" s="12">
        <v>372.70859999999999</v>
      </c>
      <c r="BZ637" s="12">
        <v>315.63619999999997</v>
      </c>
      <c r="CA637" s="12">
        <v>141.01840000000001</v>
      </c>
      <c r="CB637" s="12">
        <v>398.6755</v>
      </c>
      <c r="CC637" s="12">
        <v>-121.4751</v>
      </c>
      <c r="CD637" s="12">
        <v>-432.6198</v>
      </c>
      <c r="CE637" s="12">
        <v>384.86349999999999</v>
      </c>
      <c r="CF637" s="12">
        <v>780.50040000000001</v>
      </c>
      <c r="CG637" s="12">
        <v>388.9547</v>
      </c>
      <c r="CH637" s="12">
        <v>12831.48</v>
      </c>
      <c r="CI637" s="12">
        <v>11153.27</v>
      </c>
      <c r="CJ637" s="12">
        <v>9947.9959999999992</v>
      </c>
      <c r="CK637" s="12">
        <v>2477.884</v>
      </c>
      <c r="CL637" s="12">
        <v>1157.0640000000001</v>
      </c>
      <c r="CM637" s="12">
        <v>1293.271</v>
      </c>
      <c r="CN637" s="12">
        <v>746.68179999999995</v>
      </c>
      <c r="CO637" s="12">
        <v>884.19680000000005</v>
      </c>
      <c r="CP637" s="12">
        <v>11332.68</v>
      </c>
      <c r="CQ637" s="12">
        <v>80696.11</v>
      </c>
      <c r="CR637" s="12">
        <v>76213.36</v>
      </c>
      <c r="CS637" s="12">
        <v>73244.259999999995</v>
      </c>
      <c r="CT637" s="12">
        <v>68851.48</v>
      </c>
      <c r="CU637" s="12">
        <v>55475.14</v>
      </c>
      <c r="CV637" s="12">
        <v>39708.089999999997</v>
      </c>
      <c r="CW637" s="12">
        <v>29973.34</v>
      </c>
      <c r="CX637" s="12">
        <v>23972.55</v>
      </c>
      <c r="CY637" s="12">
        <v>43931.15</v>
      </c>
      <c r="CZ637" s="12">
        <v>79539.69</v>
      </c>
      <c r="DA637" s="12">
        <v>104676.2</v>
      </c>
      <c r="DB637" s="12">
        <v>115913.60000000001</v>
      </c>
      <c r="DC637" s="12">
        <v>131802.4</v>
      </c>
      <c r="DD637" s="12">
        <v>148161.5</v>
      </c>
      <c r="DE637" s="12">
        <v>169189.9</v>
      </c>
      <c r="DF637" s="12">
        <v>172716</v>
      </c>
      <c r="DG637" s="12">
        <v>171960.4</v>
      </c>
      <c r="DH637" s="12">
        <v>164890.4</v>
      </c>
      <c r="DI637" s="12">
        <v>149877.4</v>
      </c>
      <c r="DJ637">
        <v>135049.29999999999</v>
      </c>
      <c r="DK637">
        <v>152522.70000000001</v>
      </c>
      <c r="DL637">
        <v>144005.4</v>
      </c>
      <c r="DM637">
        <v>114690.1</v>
      </c>
      <c r="DN637">
        <v>100932.5</v>
      </c>
      <c r="DO637">
        <v>152164.4</v>
      </c>
    </row>
    <row r="638" spans="1:119" x14ac:dyDescent="0.25">
      <c r="A638" s="12" t="s">
        <v>66</v>
      </c>
      <c r="B638" s="12" t="s">
        <v>65</v>
      </c>
      <c r="C638" s="12" t="s">
        <v>65</v>
      </c>
      <c r="D638" s="12" t="s">
        <v>65</v>
      </c>
      <c r="E638" s="12" t="s">
        <v>65</v>
      </c>
      <c r="F638" s="12" t="s">
        <v>65</v>
      </c>
      <c r="G638" s="12" t="s">
        <v>65</v>
      </c>
      <c r="H638" s="12" t="s">
        <v>157</v>
      </c>
      <c r="I638" s="12" t="s">
        <v>65</v>
      </c>
      <c r="J638" s="31">
        <v>42640</v>
      </c>
      <c r="K638" s="12">
        <v>17</v>
      </c>
      <c r="L638" s="12">
        <v>19</v>
      </c>
      <c r="M638" s="12">
        <v>409</v>
      </c>
      <c r="N638" s="12">
        <v>408</v>
      </c>
      <c r="O638" s="12">
        <v>426</v>
      </c>
      <c r="P638" s="12">
        <v>426</v>
      </c>
      <c r="Q638" s="12">
        <v>0</v>
      </c>
      <c r="R638" s="12">
        <v>0</v>
      </c>
      <c r="S638" s="12">
        <v>0</v>
      </c>
      <c r="T638" s="12">
        <v>0</v>
      </c>
      <c r="U638" s="12">
        <v>31275.38</v>
      </c>
      <c r="V638" s="12">
        <v>29977.56</v>
      </c>
      <c r="W638" s="12">
        <v>29038.67</v>
      </c>
      <c r="X638" s="12">
        <v>28882.15</v>
      </c>
      <c r="Y638" s="12">
        <v>29779.89</v>
      </c>
      <c r="Z638" s="12">
        <v>30772.04</v>
      </c>
      <c r="AA638" s="12">
        <v>35899.64</v>
      </c>
      <c r="AB638" s="12">
        <v>36417.94</v>
      </c>
      <c r="AC638" s="12">
        <v>40378.769999999997</v>
      </c>
      <c r="AD638" s="12">
        <v>45222.68</v>
      </c>
      <c r="AE638" s="12">
        <v>48165.96</v>
      </c>
      <c r="AF638" s="12">
        <v>51379.27</v>
      </c>
      <c r="AG638" s="12">
        <v>53425.72</v>
      </c>
      <c r="AH638" s="12">
        <v>54872.53</v>
      </c>
      <c r="AI638" s="12">
        <v>55935.1</v>
      </c>
      <c r="AJ638" s="12">
        <v>56547.17</v>
      </c>
      <c r="AK638" s="12">
        <v>44820.57</v>
      </c>
      <c r="AL638" s="12">
        <v>45543.41</v>
      </c>
      <c r="AM638" s="12">
        <v>44838.75</v>
      </c>
      <c r="AN638" s="12">
        <v>52155.67</v>
      </c>
      <c r="AO638" s="12">
        <v>50869.15</v>
      </c>
      <c r="AP638" s="12">
        <v>45811.87</v>
      </c>
      <c r="AQ638" s="12">
        <v>36685.51</v>
      </c>
      <c r="AR638" s="12">
        <v>33036.239999999998</v>
      </c>
      <c r="AS638" s="12">
        <v>45067.58</v>
      </c>
      <c r="AT638" s="12">
        <v>70.513480000000001</v>
      </c>
      <c r="AU638" s="12">
        <v>68.871319999999997</v>
      </c>
      <c r="AV638" s="12">
        <v>67.357839999999996</v>
      </c>
      <c r="AW638" s="12">
        <v>66.123769999999993</v>
      </c>
      <c r="AX638" s="12">
        <v>64.890929999999997</v>
      </c>
      <c r="AY638" s="12">
        <v>64.088229999999996</v>
      </c>
      <c r="AZ638" s="12">
        <v>63.202210000000001</v>
      </c>
      <c r="BA638" s="12">
        <v>64.379909999999995</v>
      </c>
      <c r="BB638" s="12">
        <v>69.72672</v>
      </c>
      <c r="BC638" s="12">
        <v>75.160539999999997</v>
      </c>
      <c r="BD638" s="12">
        <v>80.682590000000005</v>
      </c>
      <c r="BE638" s="12">
        <v>84.863969999999995</v>
      </c>
      <c r="BF638" s="12">
        <v>87.419120000000007</v>
      </c>
      <c r="BG638" s="12">
        <v>90.033090000000001</v>
      </c>
      <c r="BH638" s="12">
        <v>91.253680000000003</v>
      </c>
      <c r="BI638" s="12">
        <v>91.202209999999994</v>
      </c>
      <c r="BJ638" s="12">
        <v>90.496319999999997</v>
      </c>
      <c r="BK638" s="12">
        <v>88.025729999999996</v>
      </c>
      <c r="BL638" s="12">
        <v>83.345590000000001</v>
      </c>
      <c r="BM638" s="12">
        <v>77.669120000000007</v>
      </c>
      <c r="BN638" s="12">
        <v>74.45711</v>
      </c>
      <c r="BO638" s="12">
        <v>72.267160000000004</v>
      </c>
      <c r="BP638" s="12">
        <v>70.598039999999997</v>
      </c>
      <c r="BQ638" s="12">
        <v>68.79289</v>
      </c>
      <c r="BR638" s="12">
        <v>-155.422</v>
      </c>
      <c r="BS638" s="12">
        <v>-267.86950000000002</v>
      </c>
      <c r="BT638" s="12">
        <v>-138.33580000000001</v>
      </c>
      <c r="BU638" s="12">
        <v>-5.7372519999999998</v>
      </c>
      <c r="BV638" s="12">
        <v>-40.93871</v>
      </c>
      <c r="BW638" s="12">
        <v>-189.90260000000001</v>
      </c>
      <c r="BX638" s="12">
        <v>-106.8338</v>
      </c>
      <c r="BY638" s="12">
        <v>375.5847</v>
      </c>
      <c r="BZ638" s="12">
        <v>310.60570000000001</v>
      </c>
      <c r="CA638" s="12">
        <v>144.5428</v>
      </c>
      <c r="CB638" s="12">
        <v>407.66180000000003</v>
      </c>
      <c r="CC638" s="12">
        <v>-84.406490000000005</v>
      </c>
      <c r="CD638" s="12">
        <v>-414.59809999999999</v>
      </c>
      <c r="CE638" s="12">
        <v>384.2878</v>
      </c>
      <c r="CF638" s="12">
        <v>780.29740000000004</v>
      </c>
      <c r="CG638" s="12">
        <v>381.75970000000001</v>
      </c>
      <c r="CH638" s="12">
        <v>12812.5</v>
      </c>
      <c r="CI638" s="12">
        <v>11147.41</v>
      </c>
      <c r="CJ638" s="12">
        <v>9930.9509999999991</v>
      </c>
      <c r="CK638" s="12">
        <v>2472.3519999999999</v>
      </c>
      <c r="CL638" s="12">
        <v>1164.617</v>
      </c>
      <c r="CM638" s="12">
        <v>1323.3979999999999</v>
      </c>
      <c r="CN638" s="12">
        <v>733.11720000000003</v>
      </c>
      <c r="CO638" s="12">
        <v>882.85159999999996</v>
      </c>
      <c r="CP638" s="12">
        <v>11326.43</v>
      </c>
      <c r="CQ638" s="12">
        <v>78880.92</v>
      </c>
      <c r="CR638" s="12">
        <v>74449.05</v>
      </c>
      <c r="CS638" s="12">
        <v>70947.09</v>
      </c>
      <c r="CT638" s="12">
        <v>67522.679999999993</v>
      </c>
      <c r="CU638" s="12">
        <v>54484.44</v>
      </c>
      <c r="CV638" s="12">
        <v>38886.589999999997</v>
      </c>
      <c r="CW638" s="12">
        <v>29261.34</v>
      </c>
      <c r="CX638" s="12">
        <v>23456.959999999999</v>
      </c>
      <c r="CY638" s="12">
        <v>42381.07</v>
      </c>
      <c r="CZ638" s="12">
        <v>72885.64</v>
      </c>
      <c r="DA638" s="12">
        <v>99795.36</v>
      </c>
      <c r="DB638" s="12">
        <v>112245</v>
      </c>
      <c r="DC638" s="12">
        <v>126199</v>
      </c>
      <c r="DD638" s="12">
        <v>125798.8</v>
      </c>
      <c r="DE638" s="12">
        <v>133555.1</v>
      </c>
      <c r="DF638" s="12">
        <v>138904.9</v>
      </c>
      <c r="DG638" s="12">
        <v>144831.20000000001</v>
      </c>
      <c r="DH638" s="12">
        <v>144051.5</v>
      </c>
      <c r="DI638" s="12">
        <v>133659.79999999999</v>
      </c>
      <c r="DJ638">
        <v>122921.7</v>
      </c>
      <c r="DK638">
        <v>122332.1</v>
      </c>
      <c r="DL638">
        <v>118470.7</v>
      </c>
      <c r="DM638">
        <v>109276.4</v>
      </c>
      <c r="DN638">
        <v>98148.41</v>
      </c>
      <c r="DO638">
        <v>130026.1</v>
      </c>
    </row>
    <row r="639" spans="1:119" x14ac:dyDescent="0.25">
      <c r="A639" s="12" t="s">
        <v>66</v>
      </c>
      <c r="B639" s="12" t="s">
        <v>65</v>
      </c>
      <c r="C639" s="12" t="s">
        <v>65</v>
      </c>
      <c r="D639" s="12" t="s">
        <v>65</v>
      </c>
      <c r="E639" s="12" t="s">
        <v>65</v>
      </c>
      <c r="F639" s="12" t="s">
        <v>65</v>
      </c>
      <c r="G639" s="12" t="s">
        <v>65</v>
      </c>
      <c r="H639" s="12" t="s">
        <v>157</v>
      </c>
      <c r="I639" s="12" t="s">
        <v>65</v>
      </c>
      <c r="K639" s="12">
        <v>16</v>
      </c>
      <c r="L639" s="12">
        <v>19</v>
      </c>
      <c r="M639" s="12">
        <v>395</v>
      </c>
      <c r="N639" s="12">
        <v>395</v>
      </c>
      <c r="O639" s="12">
        <v>406</v>
      </c>
      <c r="P639" s="12">
        <v>406</v>
      </c>
      <c r="Q639" s="12">
        <v>0</v>
      </c>
      <c r="R639" s="12">
        <v>0</v>
      </c>
      <c r="S639" s="12">
        <v>0</v>
      </c>
      <c r="T639" s="12">
        <v>0</v>
      </c>
      <c r="U639" s="12">
        <v>33087.89</v>
      </c>
      <c r="V639" s="12">
        <v>31659.59</v>
      </c>
      <c r="W639" s="12">
        <v>30951.32</v>
      </c>
      <c r="X639" s="12">
        <v>31252.62</v>
      </c>
      <c r="Y639" s="12">
        <v>32290.1</v>
      </c>
      <c r="Z639" s="12">
        <v>34146.949999999997</v>
      </c>
      <c r="AA639" s="12">
        <v>38289.64</v>
      </c>
      <c r="AB639" s="12">
        <v>42020.04</v>
      </c>
      <c r="AC639" s="12">
        <v>48023.85</v>
      </c>
      <c r="AD639" s="12">
        <v>52576.59</v>
      </c>
      <c r="AE639" s="12">
        <v>56179.32</v>
      </c>
      <c r="AF639" s="12">
        <v>59194.84</v>
      </c>
      <c r="AG639" s="12">
        <v>60337.11</v>
      </c>
      <c r="AH639" s="12">
        <v>62206.239999999998</v>
      </c>
      <c r="AI639" s="12">
        <v>62638.98</v>
      </c>
      <c r="AJ639" s="12">
        <v>53408.31</v>
      </c>
      <c r="AK639" s="12">
        <v>54844.62</v>
      </c>
      <c r="AL639" s="12">
        <v>54744.24</v>
      </c>
      <c r="AM639" s="12">
        <v>53653.08</v>
      </c>
      <c r="AN639" s="12">
        <v>58532.63</v>
      </c>
      <c r="AO639" s="12">
        <v>57877.67</v>
      </c>
      <c r="AP639" s="12">
        <v>51743.77</v>
      </c>
      <c r="AQ639" s="12">
        <v>41103.83</v>
      </c>
      <c r="AR639" s="12">
        <v>36861.31</v>
      </c>
      <c r="AS639" s="12">
        <v>54162.559999999998</v>
      </c>
      <c r="AT639" s="12">
        <v>68.502340000000004</v>
      </c>
      <c r="AU639" s="12">
        <v>67.156329999999997</v>
      </c>
      <c r="AV639" s="12">
        <v>65.927340000000001</v>
      </c>
      <c r="AW639" s="12">
        <v>64.814899999999994</v>
      </c>
      <c r="AX639" s="12">
        <v>63.8583</v>
      </c>
      <c r="AY639" s="12">
        <v>63.051780000000001</v>
      </c>
      <c r="AZ639" s="12">
        <v>63.200479999999999</v>
      </c>
      <c r="BA639" s="12">
        <v>65.630269999999996</v>
      </c>
      <c r="BB639" s="12">
        <v>69.174930000000003</v>
      </c>
      <c r="BC639" s="12">
        <v>72.986940000000004</v>
      </c>
      <c r="BD639" s="12">
        <v>76.988439999999997</v>
      </c>
      <c r="BE639" s="12">
        <v>80.828040000000001</v>
      </c>
      <c r="BF639" s="12">
        <v>84.031630000000007</v>
      </c>
      <c r="BG639" s="12">
        <v>86.659729999999996</v>
      </c>
      <c r="BH639" s="12">
        <v>88.246139999999997</v>
      </c>
      <c r="BI639" s="12">
        <v>89.108310000000003</v>
      </c>
      <c r="BJ639" s="12">
        <v>89.012429999999995</v>
      </c>
      <c r="BK639" s="12">
        <v>87.840999999999994</v>
      </c>
      <c r="BL639" s="12">
        <v>85.575450000000004</v>
      </c>
      <c r="BM639" s="12">
        <v>81.750439999999998</v>
      </c>
      <c r="BN639" s="12">
        <v>77.457949999999997</v>
      </c>
      <c r="BO639" s="12">
        <v>74.47175</v>
      </c>
      <c r="BP639" s="12">
        <v>72.234960000000001</v>
      </c>
      <c r="BQ639" s="12">
        <v>70.520650000000003</v>
      </c>
      <c r="BR639" s="12">
        <v>114.7189</v>
      </c>
      <c r="BS639" s="12">
        <v>56.192619999999998</v>
      </c>
      <c r="BT639" s="12">
        <v>-23.17943</v>
      </c>
      <c r="BU639" s="12">
        <v>-48.244010000000003</v>
      </c>
      <c r="BV639" s="12">
        <v>203.98150000000001</v>
      </c>
      <c r="BW639" s="12">
        <v>100.5912</v>
      </c>
      <c r="BX639" s="12">
        <v>-0.47597689999999998</v>
      </c>
      <c r="BY639" s="12">
        <v>32.905380000000001</v>
      </c>
      <c r="BZ639" s="12">
        <v>-340.17419999999998</v>
      </c>
      <c r="CA639" s="12">
        <v>-287.49669999999998</v>
      </c>
      <c r="CB639" s="12">
        <v>-110.2133</v>
      </c>
      <c r="CC639" s="12">
        <v>-399.5043</v>
      </c>
      <c r="CD639" s="12">
        <v>-540.54690000000005</v>
      </c>
      <c r="CE639" s="12">
        <v>-287.9538</v>
      </c>
      <c r="CF639" s="12">
        <v>601.39449999999999</v>
      </c>
      <c r="CG639" s="12">
        <v>10847.75</v>
      </c>
      <c r="CH639" s="12">
        <v>9333.1620000000003</v>
      </c>
      <c r="CI639" s="12">
        <v>8445.3960000000006</v>
      </c>
      <c r="CJ639" s="12">
        <v>8005.2120000000004</v>
      </c>
      <c r="CK639" s="12">
        <v>772.92020000000002</v>
      </c>
      <c r="CL639" s="12">
        <v>-684.7559</v>
      </c>
      <c r="CM639" s="12">
        <v>-434.05849999999998</v>
      </c>
      <c r="CN639" s="12">
        <v>113.9037</v>
      </c>
      <c r="CO639" s="12">
        <v>163.66849999999999</v>
      </c>
      <c r="CP639" s="12">
        <v>9170.49</v>
      </c>
      <c r="CQ639" s="12">
        <v>10583.53</v>
      </c>
      <c r="CR639" s="12">
        <v>9707.0689999999995</v>
      </c>
      <c r="CS639" s="12">
        <v>8818.1610000000001</v>
      </c>
      <c r="CT639" s="12">
        <v>8060.1289999999999</v>
      </c>
      <c r="CU639" s="12">
        <v>6927.4759999999997</v>
      </c>
      <c r="CV639" s="12">
        <v>4300.1719999999996</v>
      </c>
      <c r="CW639" s="12">
        <v>3530.386</v>
      </c>
      <c r="CX639" s="12">
        <v>2954.8130000000001</v>
      </c>
      <c r="CY639" s="12">
        <v>4736.83</v>
      </c>
      <c r="CZ639" s="12">
        <v>7517.6480000000001</v>
      </c>
      <c r="DA639" s="12">
        <v>10816.75</v>
      </c>
      <c r="DB639" s="12">
        <v>12811.22</v>
      </c>
      <c r="DC639" s="12">
        <v>14888.54</v>
      </c>
      <c r="DD639" s="12">
        <v>15325.23</v>
      </c>
      <c r="DE639" s="12">
        <v>16521.79</v>
      </c>
      <c r="DF639" s="12">
        <v>17359.23</v>
      </c>
      <c r="DG639" s="12">
        <v>18508.400000000001</v>
      </c>
      <c r="DH639" s="12">
        <v>18104.91</v>
      </c>
      <c r="DI639" s="12">
        <v>16706.98</v>
      </c>
      <c r="DJ639">
        <v>15156.57</v>
      </c>
      <c r="DK639">
        <v>15071.91</v>
      </c>
      <c r="DL639">
        <v>14511.55</v>
      </c>
      <c r="DM639">
        <v>13240.59</v>
      </c>
      <c r="DN639">
        <v>12773.85</v>
      </c>
      <c r="DO639">
        <v>15489.76</v>
      </c>
    </row>
    <row r="640" spans="1:119" x14ac:dyDescent="0.25">
      <c r="A640" s="12" t="s">
        <v>66</v>
      </c>
      <c r="B640" s="12" t="s">
        <v>65</v>
      </c>
      <c r="C640" s="12" t="s">
        <v>65</v>
      </c>
      <c r="D640" s="12" t="s">
        <v>65</v>
      </c>
      <c r="E640" s="12" t="s">
        <v>65</v>
      </c>
      <c r="F640" s="12" t="s">
        <v>65</v>
      </c>
      <c r="G640" s="12" t="s">
        <v>65</v>
      </c>
      <c r="H640" s="12" t="s">
        <v>157</v>
      </c>
      <c r="I640" s="12" t="s">
        <v>125</v>
      </c>
      <c r="J640" s="31">
        <v>42523</v>
      </c>
      <c r="K640" s="12">
        <v>19</v>
      </c>
      <c r="L640" s="12">
        <v>19</v>
      </c>
      <c r="M640" s="12">
        <v>347</v>
      </c>
      <c r="N640" s="12">
        <v>347</v>
      </c>
      <c r="O640" s="12">
        <v>352</v>
      </c>
      <c r="P640" s="12">
        <v>352</v>
      </c>
      <c r="Q640" s="12">
        <v>1</v>
      </c>
      <c r="R640" s="12">
        <v>0</v>
      </c>
      <c r="S640" s="12">
        <v>1</v>
      </c>
      <c r="T640" s="12">
        <v>0</v>
      </c>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v>65.537459999999996</v>
      </c>
      <c r="AU640" s="12">
        <v>64.060519999999997</v>
      </c>
      <c r="AV640" s="12">
        <v>62.95966</v>
      </c>
      <c r="AW640" s="12">
        <v>61.951009999999997</v>
      </c>
      <c r="AX640" s="12">
        <v>61.172910000000002</v>
      </c>
      <c r="AY640" s="12">
        <v>60.610950000000003</v>
      </c>
      <c r="AZ640" s="12">
        <v>60.87032</v>
      </c>
      <c r="BA640" s="12">
        <v>63.208930000000002</v>
      </c>
      <c r="BB640" s="12">
        <v>66.527370000000005</v>
      </c>
      <c r="BC640" s="12">
        <v>70.672910000000002</v>
      </c>
      <c r="BD640" s="12">
        <v>74.667140000000003</v>
      </c>
      <c r="BE640" s="12">
        <v>78.125360000000001</v>
      </c>
      <c r="BF640" s="12">
        <v>81.191640000000007</v>
      </c>
      <c r="BG640" s="12">
        <v>83.834299999999999</v>
      </c>
      <c r="BH640" s="12">
        <v>85.831410000000005</v>
      </c>
      <c r="BI640" s="12">
        <v>87.195970000000003</v>
      </c>
      <c r="BJ640" s="12">
        <v>87.717579999999998</v>
      </c>
      <c r="BK640" s="12">
        <v>87.438040000000001</v>
      </c>
      <c r="BL640" s="12">
        <v>85.59366</v>
      </c>
      <c r="BM640" s="12">
        <v>81.631129999999999</v>
      </c>
      <c r="BN640" s="12">
        <v>77.080690000000004</v>
      </c>
      <c r="BO640" s="12">
        <v>73.876080000000002</v>
      </c>
      <c r="BP640" s="12">
        <v>71.220460000000003</v>
      </c>
      <c r="BQ640" s="12">
        <v>68.982709999999997</v>
      </c>
      <c r="BR640" s="12"/>
      <c r="BS640" s="12"/>
      <c r="BT640" s="12"/>
      <c r="BU640" s="12"/>
      <c r="BV640" s="12"/>
      <c r="BW640" s="12"/>
      <c r="BX640" s="12"/>
      <c r="BY640" s="12"/>
      <c r="BZ640" s="12"/>
      <c r="CA640" s="12"/>
      <c r="CB640" s="12"/>
      <c r="CC640" s="12"/>
      <c r="CD640" s="12"/>
      <c r="CE640" s="12"/>
      <c r="CF640" s="12"/>
      <c r="CG640" s="12"/>
      <c r="CH640" s="12"/>
      <c r="CI640" s="12"/>
      <c r="CJ640" s="12"/>
      <c r="CK640" s="12"/>
      <c r="CL640" s="12"/>
      <c r="CM640" s="12"/>
      <c r="CN640" s="12"/>
      <c r="CO640" s="12"/>
      <c r="CP640" s="12"/>
      <c r="CQ640" s="12"/>
      <c r="CR640" s="12"/>
      <c r="CS640" s="12"/>
      <c r="CT640" s="12"/>
      <c r="CU640" s="12"/>
      <c r="CV640" s="12"/>
      <c r="CW640" s="12"/>
      <c r="CX640" s="12"/>
      <c r="CY640" s="12"/>
      <c r="CZ640" s="12"/>
      <c r="DA640" s="12"/>
      <c r="DB640" s="12"/>
      <c r="DC640" s="12"/>
      <c r="DD640" s="12"/>
      <c r="DH640" s="12"/>
      <c r="DI640" s="12"/>
    </row>
    <row r="641" spans="1:119" x14ac:dyDescent="0.25">
      <c r="A641" s="12" t="s">
        <v>66</v>
      </c>
      <c r="B641" s="12" t="s">
        <v>65</v>
      </c>
      <c r="C641" s="12" t="s">
        <v>65</v>
      </c>
      <c r="D641" s="12" t="s">
        <v>65</v>
      </c>
      <c r="E641" s="12" t="s">
        <v>65</v>
      </c>
      <c r="F641" s="12" t="s">
        <v>65</v>
      </c>
      <c r="G641" s="12" t="s">
        <v>65</v>
      </c>
      <c r="H641" s="12" t="s">
        <v>157</v>
      </c>
      <c r="I641" s="12" t="s">
        <v>125</v>
      </c>
      <c r="J641" s="31">
        <v>42524</v>
      </c>
      <c r="K641" s="12">
        <v>16</v>
      </c>
      <c r="L641" s="12">
        <v>19</v>
      </c>
      <c r="M641" s="12">
        <v>345</v>
      </c>
      <c r="N641" s="12">
        <v>345</v>
      </c>
      <c r="O641" s="12">
        <v>352</v>
      </c>
      <c r="P641" s="12">
        <v>352</v>
      </c>
      <c r="Q641" s="12">
        <v>1</v>
      </c>
      <c r="R641" s="12">
        <v>0</v>
      </c>
      <c r="S641" s="12">
        <v>1</v>
      </c>
      <c r="T641" s="12">
        <v>0</v>
      </c>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v>67.572460000000007</v>
      </c>
      <c r="AU641" s="12">
        <v>66.410150000000002</v>
      </c>
      <c r="AV641" s="12">
        <v>65.391300000000001</v>
      </c>
      <c r="AW641" s="12">
        <v>63.83623</v>
      </c>
      <c r="AX641" s="12">
        <v>63.014490000000002</v>
      </c>
      <c r="AY641" s="12">
        <v>62.128990000000002</v>
      </c>
      <c r="AZ641" s="12">
        <v>63.144930000000002</v>
      </c>
      <c r="BA641" s="12">
        <v>67.436229999999995</v>
      </c>
      <c r="BB641" s="12">
        <v>72.089849999999998</v>
      </c>
      <c r="BC641" s="12">
        <v>76.857969999999995</v>
      </c>
      <c r="BD641" s="12">
        <v>81.410150000000002</v>
      </c>
      <c r="BE641" s="12">
        <v>85.443479999999994</v>
      </c>
      <c r="BF641" s="12">
        <v>88.744929999999997</v>
      </c>
      <c r="BG641" s="12">
        <v>91.714489999999998</v>
      </c>
      <c r="BH641" s="12">
        <v>93.520290000000003</v>
      </c>
      <c r="BI641" s="12">
        <v>94.544929999999994</v>
      </c>
      <c r="BJ641" s="12">
        <v>94.763769999999994</v>
      </c>
      <c r="BK641" s="12">
        <v>93.342029999999994</v>
      </c>
      <c r="BL641" s="12">
        <v>90.604349999999997</v>
      </c>
      <c r="BM641" s="12">
        <v>86.263769999999994</v>
      </c>
      <c r="BN641" s="12">
        <v>81</v>
      </c>
      <c r="BO641" s="12">
        <v>77.379710000000003</v>
      </c>
      <c r="BP641" s="12">
        <v>74.620289999999997</v>
      </c>
      <c r="BQ641" s="12">
        <v>72.611599999999996</v>
      </c>
      <c r="BR641" s="12"/>
      <c r="BS641" s="12"/>
      <c r="BT641" s="12"/>
      <c r="BU641" s="12"/>
      <c r="BV641" s="12"/>
      <c r="BW641" s="12"/>
      <c r="BX641" s="12"/>
      <c r="BY641" s="12"/>
      <c r="BZ641" s="12"/>
      <c r="CA641" s="12"/>
      <c r="CB641" s="12"/>
      <c r="CC641" s="12"/>
      <c r="CD641" s="12"/>
      <c r="CE641" s="12"/>
      <c r="CF641" s="12"/>
      <c r="CG641" s="12"/>
      <c r="CH641" s="12"/>
      <c r="CI641" s="12"/>
      <c r="CJ641" s="12"/>
      <c r="CK641" s="12"/>
      <c r="CL641" s="12"/>
      <c r="CM641" s="12"/>
      <c r="CN641" s="12"/>
      <c r="CO641" s="12"/>
      <c r="CP641" s="12"/>
      <c r="CQ641" s="12"/>
      <c r="CR641" s="12"/>
      <c r="CS641" s="12"/>
      <c r="CT641" s="12"/>
      <c r="CU641" s="12"/>
      <c r="CV641" s="12"/>
      <c r="CW641" s="12"/>
      <c r="CX641" s="12"/>
      <c r="CY641" s="12"/>
      <c r="CZ641" s="12"/>
      <c r="DA641" s="12"/>
      <c r="DB641" s="12"/>
      <c r="DC641" s="12"/>
      <c r="DD641" s="12"/>
      <c r="DH641" s="12"/>
      <c r="DI641" s="12"/>
    </row>
    <row r="642" spans="1:119" x14ac:dyDescent="0.25">
      <c r="A642" s="12" t="s">
        <v>66</v>
      </c>
      <c r="B642" s="12" t="s">
        <v>65</v>
      </c>
      <c r="C642" s="12" t="s">
        <v>65</v>
      </c>
      <c r="D642" s="12" t="s">
        <v>65</v>
      </c>
      <c r="E642" s="12" t="s">
        <v>65</v>
      </c>
      <c r="F642" s="12" t="s">
        <v>65</v>
      </c>
      <c r="G642" s="12" t="s">
        <v>65</v>
      </c>
      <c r="H642" s="12" t="s">
        <v>157</v>
      </c>
      <c r="I642" s="12" t="s">
        <v>125</v>
      </c>
      <c r="J642" s="31">
        <v>42541</v>
      </c>
      <c r="K642" s="12">
        <v>16</v>
      </c>
      <c r="L642" s="12">
        <v>19</v>
      </c>
      <c r="M642" s="12">
        <v>347</v>
      </c>
      <c r="N642" s="12">
        <v>347</v>
      </c>
      <c r="O642" s="12">
        <v>352</v>
      </c>
      <c r="P642" s="12">
        <v>352</v>
      </c>
      <c r="Q642" s="12">
        <v>1</v>
      </c>
      <c r="R642" s="12">
        <v>0</v>
      </c>
      <c r="S642" s="12">
        <v>1</v>
      </c>
      <c r="T642" s="12">
        <v>0</v>
      </c>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v>66.90634</v>
      </c>
      <c r="AU642" s="12">
        <v>65.181560000000005</v>
      </c>
      <c r="AV642" s="12">
        <v>63.670029999999997</v>
      </c>
      <c r="AW642" s="12">
        <v>62.569159999999997</v>
      </c>
      <c r="AX642" s="12">
        <v>61.615270000000002</v>
      </c>
      <c r="AY642" s="12">
        <v>60.600859999999997</v>
      </c>
      <c r="AZ642" s="12">
        <v>61.324210000000001</v>
      </c>
      <c r="BA642" s="12">
        <v>65.005759999999995</v>
      </c>
      <c r="BB642" s="12">
        <v>68.819890000000001</v>
      </c>
      <c r="BC642" s="12">
        <v>72.727670000000003</v>
      </c>
      <c r="BD642" s="12">
        <v>76.497119999999995</v>
      </c>
      <c r="BE642" s="12">
        <v>79.681560000000005</v>
      </c>
      <c r="BF642" s="12">
        <v>82.374639999999999</v>
      </c>
      <c r="BG642" s="12">
        <v>84.580690000000004</v>
      </c>
      <c r="BH642" s="12">
        <v>85.912099999999995</v>
      </c>
      <c r="BI642" s="12">
        <v>86.386170000000007</v>
      </c>
      <c r="BJ642" s="12">
        <v>86.299710000000005</v>
      </c>
      <c r="BK642" s="12">
        <v>85.391930000000002</v>
      </c>
      <c r="BL642" s="12">
        <v>83.165700000000001</v>
      </c>
      <c r="BM642" s="12">
        <v>79.306920000000005</v>
      </c>
      <c r="BN642" s="12">
        <v>75.825649999999996</v>
      </c>
      <c r="BO642" s="12">
        <v>73.105189999999993</v>
      </c>
      <c r="BP642" s="12">
        <v>70.782420000000002</v>
      </c>
      <c r="BQ642" s="12">
        <v>69.014409999999998</v>
      </c>
      <c r="BR642" s="12"/>
      <c r="BS642" s="12"/>
      <c r="BT642" s="12"/>
      <c r="BU642" s="12"/>
      <c r="BV642" s="12"/>
      <c r="BW642" s="12"/>
      <c r="BX642" s="12"/>
      <c r="BY642" s="12"/>
      <c r="BZ642" s="12"/>
      <c r="CA642" s="12"/>
      <c r="CB642" s="12"/>
      <c r="CC642" s="12"/>
      <c r="CD642" s="12"/>
      <c r="CE642" s="12"/>
      <c r="CF642" s="12"/>
      <c r="CG642" s="12"/>
      <c r="CH642" s="12"/>
      <c r="CI642" s="12"/>
      <c r="CJ642" s="12"/>
      <c r="CK642" s="12"/>
      <c r="CL642" s="12"/>
      <c r="CM642" s="12"/>
      <c r="CN642" s="12"/>
      <c r="CO642" s="12"/>
      <c r="CP642" s="12"/>
      <c r="CQ642" s="12"/>
      <c r="CR642" s="12"/>
      <c r="CS642" s="12"/>
      <c r="CT642" s="12"/>
      <c r="CU642" s="12"/>
      <c r="CV642" s="12"/>
      <c r="CW642" s="12"/>
      <c r="CX642" s="12"/>
      <c r="CY642" s="12"/>
      <c r="CZ642" s="12"/>
      <c r="DA642" s="12"/>
      <c r="DB642" s="12"/>
      <c r="DC642" s="12"/>
      <c r="DD642" s="12"/>
      <c r="DH642" s="12"/>
      <c r="DI642" s="12"/>
    </row>
    <row r="643" spans="1:119" x14ac:dyDescent="0.25">
      <c r="A643" s="12" t="s">
        <v>66</v>
      </c>
      <c r="B643" s="12" t="s">
        <v>65</v>
      </c>
      <c r="C643" s="12" t="s">
        <v>65</v>
      </c>
      <c r="D643" s="12" t="s">
        <v>65</v>
      </c>
      <c r="E643" s="12" t="s">
        <v>65</v>
      </c>
      <c r="F643" s="12" t="s">
        <v>65</v>
      </c>
      <c r="G643" s="12" t="s">
        <v>65</v>
      </c>
      <c r="H643" s="12" t="s">
        <v>157</v>
      </c>
      <c r="I643" s="12" t="s">
        <v>125</v>
      </c>
      <c r="J643" s="31">
        <v>42542</v>
      </c>
      <c r="K643" s="12">
        <v>18</v>
      </c>
      <c r="L643" s="12">
        <v>19</v>
      </c>
      <c r="M643" s="12">
        <v>347</v>
      </c>
      <c r="N643" s="12">
        <v>347</v>
      </c>
      <c r="O643" s="12">
        <v>352</v>
      </c>
      <c r="P643" s="12">
        <v>352</v>
      </c>
      <c r="Q643" s="12">
        <v>1</v>
      </c>
      <c r="R643" s="12">
        <v>0</v>
      </c>
      <c r="S643" s="12">
        <v>1</v>
      </c>
      <c r="T643" s="12">
        <v>0</v>
      </c>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v>67.863110000000006</v>
      </c>
      <c r="AU643" s="12">
        <v>66.427959999999999</v>
      </c>
      <c r="AV643" s="12">
        <v>65.021609999999995</v>
      </c>
      <c r="AW643" s="12">
        <v>63.90634</v>
      </c>
      <c r="AX643" s="12">
        <v>62.68732</v>
      </c>
      <c r="AY643" s="12">
        <v>61.873199999999997</v>
      </c>
      <c r="AZ643" s="12">
        <v>62.731990000000003</v>
      </c>
      <c r="BA643" s="12">
        <v>66.867429999999999</v>
      </c>
      <c r="BB643" s="12">
        <v>70.759370000000004</v>
      </c>
      <c r="BC643" s="12">
        <v>74.772329999999997</v>
      </c>
      <c r="BD643" s="12">
        <v>78.894810000000007</v>
      </c>
      <c r="BE643" s="12">
        <v>82.597980000000007</v>
      </c>
      <c r="BF643" s="12">
        <v>85.841499999999996</v>
      </c>
      <c r="BG643" s="12">
        <v>88.060519999999997</v>
      </c>
      <c r="BH643" s="12">
        <v>89.517290000000003</v>
      </c>
      <c r="BI643" s="12">
        <v>89.946690000000004</v>
      </c>
      <c r="BJ643" s="12">
        <v>89.146969999999996</v>
      </c>
      <c r="BK643" s="12">
        <v>87.867429999999999</v>
      </c>
      <c r="BL643" s="12">
        <v>85.29683</v>
      </c>
      <c r="BM643" s="12">
        <v>81.49136</v>
      </c>
      <c r="BN643" s="12">
        <v>76.684439999999995</v>
      </c>
      <c r="BO643" s="12">
        <v>73.306920000000005</v>
      </c>
      <c r="BP643" s="12">
        <v>70.858789999999999</v>
      </c>
      <c r="BQ643" s="12">
        <v>68.821330000000003</v>
      </c>
      <c r="BR643" s="12"/>
      <c r="BS643" s="12"/>
      <c r="BT643" s="12"/>
      <c r="BU643" s="12"/>
      <c r="BV643" s="12"/>
      <c r="BW643" s="12"/>
      <c r="BX643" s="12"/>
      <c r="BY643" s="12"/>
      <c r="BZ643" s="12"/>
      <c r="CA643" s="12"/>
      <c r="CB643" s="12"/>
      <c r="CC643" s="12"/>
      <c r="CD643" s="12"/>
      <c r="CE643" s="12"/>
      <c r="CF643" s="12"/>
      <c r="CG643" s="12"/>
      <c r="CH643" s="12"/>
      <c r="CI643" s="12"/>
      <c r="CJ643" s="12"/>
      <c r="CK643" s="12"/>
      <c r="CL643" s="12"/>
      <c r="CM643" s="12"/>
      <c r="CN643" s="12"/>
      <c r="CO643" s="12"/>
      <c r="CP643" s="12"/>
      <c r="CQ643" s="12"/>
      <c r="CR643" s="12"/>
      <c r="CS643" s="12"/>
      <c r="CT643" s="12"/>
      <c r="CU643" s="12"/>
      <c r="CV643" s="12"/>
      <c r="CW643" s="12"/>
      <c r="CX643" s="12"/>
      <c r="CY643" s="12"/>
      <c r="CZ643" s="12"/>
      <c r="DA643" s="12"/>
      <c r="DB643" s="12"/>
      <c r="DC643" s="12"/>
      <c r="DD643" s="12"/>
      <c r="DH643" s="12"/>
      <c r="DI643" s="12"/>
    </row>
    <row r="644" spans="1:119" x14ac:dyDescent="0.25">
      <c r="A644" s="12" t="s">
        <v>66</v>
      </c>
      <c r="B644" s="12" t="s">
        <v>65</v>
      </c>
      <c r="C644" s="12" t="s">
        <v>65</v>
      </c>
      <c r="D644" s="12" t="s">
        <v>65</v>
      </c>
      <c r="E644" s="12" t="s">
        <v>65</v>
      </c>
      <c r="F644" s="12" t="s">
        <v>65</v>
      </c>
      <c r="G644" s="12" t="s">
        <v>65</v>
      </c>
      <c r="H644" s="12" t="s">
        <v>157</v>
      </c>
      <c r="I644" s="12" t="s">
        <v>125</v>
      </c>
      <c r="J644" s="31">
        <v>42543</v>
      </c>
      <c r="K644" s="12">
        <v>18</v>
      </c>
      <c r="L644" s="12">
        <v>19</v>
      </c>
      <c r="M644" s="12">
        <v>347</v>
      </c>
      <c r="N644" s="12">
        <v>347</v>
      </c>
      <c r="O644" s="12">
        <v>352</v>
      </c>
      <c r="P644" s="12">
        <v>352</v>
      </c>
      <c r="Q644" s="12">
        <v>1</v>
      </c>
      <c r="R644" s="12">
        <v>0</v>
      </c>
      <c r="S644" s="12">
        <v>1</v>
      </c>
      <c r="T644" s="12">
        <v>0</v>
      </c>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v>67.172910000000002</v>
      </c>
      <c r="AU644" s="12">
        <v>65.768010000000004</v>
      </c>
      <c r="AV644" s="12">
        <v>64.765129999999999</v>
      </c>
      <c r="AW644" s="12">
        <v>63.27666</v>
      </c>
      <c r="AX644" s="12">
        <v>62.168590000000002</v>
      </c>
      <c r="AY644" s="12">
        <v>61.259369999999997</v>
      </c>
      <c r="AZ644" s="12">
        <v>62.012970000000003</v>
      </c>
      <c r="BA644" s="12">
        <v>64.664270000000002</v>
      </c>
      <c r="BB644" s="12">
        <v>67.736310000000003</v>
      </c>
      <c r="BC644" s="12">
        <v>71.033140000000003</v>
      </c>
      <c r="BD644" s="12">
        <v>73.783860000000004</v>
      </c>
      <c r="BE644" s="12">
        <v>75.920749999999998</v>
      </c>
      <c r="BF644" s="12">
        <v>78.126800000000003</v>
      </c>
      <c r="BG644" s="12">
        <v>79.834299999999999</v>
      </c>
      <c r="BH644" s="12">
        <v>80.975499999999997</v>
      </c>
      <c r="BI644" s="12">
        <v>81.489909999999995</v>
      </c>
      <c r="BJ644" s="12">
        <v>81.286739999999995</v>
      </c>
      <c r="BK644" s="12">
        <v>80.368870000000001</v>
      </c>
      <c r="BL644" s="12">
        <v>78.347260000000006</v>
      </c>
      <c r="BM644" s="12">
        <v>75.553309999999996</v>
      </c>
      <c r="BN644" s="12">
        <v>71.913539999999998</v>
      </c>
      <c r="BO644" s="12">
        <v>69.302599999999998</v>
      </c>
      <c r="BP644" s="12">
        <v>67.316999999999993</v>
      </c>
      <c r="BQ644" s="12">
        <v>65.423630000000003</v>
      </c>
      <c r="BR644" s="12"/>
      <c r="BS644" s="12"/>
      <c r="BT644" s="12"/>
      <c r="BU644" s="12"/>
      <c r="BV644" s="12"/>
      <c r="BW644" s="12"/>
      <c r="BX644" s="12"/>
      <c r="BY644" s="12"/>
      <c r="BZ644" s="12"/>
      <c r="CA644" s="12"/>
      <c r="CB644" s="12"/>
      <c r="CC644" s="12"/>
      <c r="CD644" s="12"/>
      <c r="CE644" s="12"/>
      <c r="CF644" s="12"/>
      <c r="CG644" s="12"/>
      <c r="CH644" s="12"/>
      <c r="CI644" s="12"/>
      <c r="CJ644" s="12"/>
      <c r="CK644" s="12"/>
      <c r="CL644" s="12"/>
      <c r="CM644" s="12"/>
      <c r="CN644" s="12"/>
      <c r="CO644" s="12"/>
      <c r="CP644" s="12"/>
      <c r="CQ644" s="12"/>
      <c r="CR644" s="12"/>
      <c r="CS644" s="12"/>
      <c r="CT644" s="12"/>
      <c r="CU644" s="12"/>
      <c r="CV644" s="12"/>
      <c r="CW644" s="12"/>
      <c r="CX644" s="12"/>
      <c r="CY644" s="12"/>
      <c r="CZ644" s="12"/>
      <c r="DA644" s="12"/>
      <c r="DB644" s="12"/>
      <c r="DC644" s="12"/>
      <c r="DD644" s="12"/>
      <c r="DH644" s="12"/>
      <c r="DI644" s="12"/>
    </row>
    <row r="645" spans="1:119" x14ac:dyDescent="0.25">
      <c r="A645" s="12" t="s">
        <v>66</v>
      </c>
      <c r="B645" s="12" t="s">
        <v>65</v>
      </c>
      <c r="C645" s="12" t="s">
        <v>65</v>
      </c>
      <c r="D645" s="12" t="s">
        <v>65</v>
      </c>
      <c r="E645" s="12" t="s">
        <v>65</v>
      </c>
      <c r="F645" s="12" t="s">
        <v>65</v>
      </c>
      <c r="G645" s="12" t="s">
        <v>65</v>
      </c>
      <c r="H645" s="12" t="s">
        <v>157</v>
      </c>
      <c r="I645" s="12" t="s">
        <v>125</v>
      </c>
      <c r="J645" s="31">
        <v>42548</v>
      </c>
      <c r="K645" s="12">
        <v>16</v>
      </c>
      <c r="L645" s="12">
        <v>19</v>
      </c>
      <c r="M645" s="12">
        <v>345</v>
      </c>
      <c r="N645" s="12">
        <v>345</v>
      </c>
      <c r="O645" s="12">
        <v>352</v>
      </c>
      <c r="P645" s="12">
        <v>352</v>
      </c>
      <c r="Q645" s="12">
        <v>1</v>
      </c>
      <c r="R645" s="12">
        <v>0</v>
      </c>
      <c r="S645" s="12">
        <v>1</v>
      </c>
      <c r="T645" s="12">
        <v>0</v>
      </c>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v>69.172460000000001</v>
      </c>
      <c r="AU645" s="12">
        <v>67.610150000000004</v>
      </c>
      <c r="AV645" s="12">
        <v>66.160870000000003</v>
      </c>
      <c r="AW645" s="12">
        <v>64.88261</v>
      </c>
      <c r="AX645" s="12">
        <v>63.68985</v>
      </c>
      <c r="AY645" s="12">
        <v>62.71884</v>
      </c>
      <c r="AZ645" s="12">
        <v>63.407249999999998</v>
      </c>
      <c r="BA645" s="12">
        <v>66.831890000000001</v>
      </c>
      <c r="BB645" s="12">
        <v>70.527529999999999</v>
      </c>
      <c r="BC645" s="12">
        <v>74.305790000000002</v>
      </c>
      <c r="BD645" s="12">
        <v>78.582610000000003</v>
      </c>
      <c r="BE645" s="12">
        <v>82.595650000000006</v>
      </c>
      <c r="BF645" s="12">
        <v>85.811589999999995</v>
      </c>
      <c r="BG645" s="12">
        <v>88.434780000000003</v>
      </c>
      <c r="BH645" s="12">
        <v>90.06232</v>
      </c>
      <c r="BI645" s="12">
        <v>90.886960000000002</v>
      </c>
      <c r="BJ645" s="12">
        <v>90.237679999999997</v>
      </c>
      <c r="BK645" s="12">
        <v>89.618840000000006</v>
      </c>
      <c r="BL645" s="12">
        <v>87.873919999999998</v>
      </c>
      <c r="BM645" s="12">
        <v>84.621740000000003</v>
      </c>
      <c r="BN645" s="12">
        <v>80.17971</v>
      </c>
      <c r="BO645" s="12">
        <v>76.685509999999994</v>
      </c>
      <c r="BP645" s="12">
        <v>74.528980000000004</v>
      </c>
      <c r="BQ645" s="12">
        <v>72.760869999999997</v>
      </c>
      <c r="BR645" s="12"/>
      <c r="BS645" s="12"/>
      <c r="BT645" s="12"/>
      <c r="BU645" s="12"/>
      <c r="BV645" s="12"/>
      <c r="BW645" s="12"/>
      <c r="BX645" s="12"/>
      <c r="BY645" s="12"/>
      <c r="BZ645" s="12"/>
      <c r="CA645" s="12"/>
      <c r="CB645" s="12"/>
      <c r="CC645" s="12"/>
      <c r="CD645" s="12"/>
      <c r="CE645" s="12"/>
      <c r="CF645" s="12"/>
      <c r="CG645" s="12"/>
      <c r="CH645" s="12"/>
      <c r="CI645" s="12"/>
      <c r="CJ645" s="12"/>
      <c r="CK645" s="12"/>
      <c r="CL645" s="12"/>
      <c r="CM645" s="12"/>
      <c r="CN645" s="12"/>
      <c r="CO645" s="12"/>
      <c r="CP645" s="12"/>
      <c r="CQ645" s="12"/>
      <c r="CR645" s="12"/>
      <c r="CS645" s="12"/>
      <c r="CT645" s="12"/>
      <c r="CU645" s="12"/>
      <c r="CV645" s="12"/>
      <c r="CW645" s="12"/>
      <c r="CX645" s="12"/>
      <c r="CY645" s="12"/>
      <c r="CZ645" s="12"/>
      <c r="DA645" s="12"/>
      <c r="DB645" s="12"/>
      <c r="DC645" s="12"/>
      <c r="DD645" s="12"/>
      <c r="DH645" s="12"/>
      <c r="DI645" s="12"/>
    </row>
    <row r="646" spans="1:119" x14ac:dyDescent="0.25">
      <c r="A646" s="12" t="s">
        <v>66</v>
      </c>
      <c r="B646" s="12" t="s">
        <v>65</v>
      </c>
      <c r="C646" s="12" t="s">
        <v>65</v>
      </c>
      <c r="D646" s="12" t="s">
        <v>65</v>
      </c>
      <c r="E646" s="12" t="s">
        <v>65</v>
      </c>
      <c r="F646" s="12" t="s">
        <v>65</v>
      </c>
      <c r="G646" s="12" t="s">
        <v>65</v>
      </c>
      <c r="H646" s="12" t="s">
        <v>157</v>
      </c>
      <c r="I646" s="12" t="s">
        <v>125</v>
      </c>
      <c r="J646" s="31">
        <v>42549</v>
      </c>
      <c r="K646" s="12">
        <v>16</v>
      </c>
      <c r="L646" s="12">
        <v>19</v>
      </c>
      <c r="M646" s="12">
        <v>345</v>
      </c>
      <c r="N646" s="12">
        <v>345</v>
      </c>
      <c r="O646" s="12">
        <v>352</v>
      </c>
      <c r="P646" s="12">
        <v>352</v>
      </c>
      <c r="Q646" s="12">
        <v>0</v>
      </c>
      <c r="R646" s="12">
        <v>0</v>
      </c>
      <c r="S646" s="12">
        <v>0</v>
      </c>
      <c r="T646" s="12">
        <v>0</v>
      </c>
      <c r="U646" s="12">
        <v>26518.2</v>
      </c>
      <c r="V646" s="12">
        <v>25144.11</v>
      </c>
      <c r="W646" s="12">
        <v>24307.51</v>
      </c>
      <c r="X646" s="12">
        <v>24053.13</v>
      </c>
      <c r="Y646" s="12">
        <v>25644.87</v>
      </c>
      <c r="Z646" s="12">
        <v>27253.59</v>
      </c>
      <c r="AA646" s="12">
        <v>30772.42</v>
      </c>
      <c r="AB646" s="12">
        <v>35285.279999999999</v>
      </c>
      <c r="AC646" s="12">
        <v>41918.43</v>
      </c>
      <c r="AD646" s="12">
        <v>45680.87</v>
      </c>
      <c r="AE646" s="12">
        <v>48936.62</v>
      </c>
      <c r="AF646" s="12">
        <v>50706.47</v>
      </c>
      <c r="AG646" s="12">
        <v>50566.52</v>
      </c>
      <c r="AH646" s="12">
        <v>52075.17</v>
      </c>
      <c r="AI646" s="12">
        <v>52154.61</v>
      </c>
      <c r="AJ646" s="12">
        <v>45111.47</v>
      </c>
      <c r="AK646" s="12">
        <v>46306.83</v>
      </c>
      <c r="AL646" s="12">
        <v>45930.83</v>
      </c>
      <c r="AM646" s="12">
        <v>44774.43</v>
      </c>
      <c r="AN646" s="12">
        <v>48727.26</v>
      </c>
      <c r="AO646" s="12">
        <v>45512.160000000003</v>
      </c>
      <c r="AP646" s="12">
        <v>39570.54</v>
      </c>
      <c r="AQ646" s="12">
        <v>31198.13</v>
      </c>
      <c r="AR646" s="12">
        <v>27636.33</v>
      </c>
      <c r="AS646" s="12">
        <v>45530.89</v>
      </c>
      <c r="AT646" s="12">
        <v>71.07826</v>
      </c>
      <c r="AU646" s="12">
        <v>69.585509999999999</v>
      </c>
      <c r="AV646" s="12">
        <v>68.391300000000001</v>
      </c>
      <c r="AW646" s="12">
        <v>66.991299999999995</v>
      </c>
      <c r="AX646" s="12">
        <v>65.733329999999995</v>
      </c>
      <c r="AY646" s="12">
        <v>64.498549999999994</v>
      </c>
      <c r="AZ646" s="12">
        <v>64.650729999999996</v>
      </c>
      <c r="BA646" s="12">
        <v>67.243480000000005</v>
      </c>
      <c r="BB646" s="12">
        <v>70.731890000000007</v>
      </c>
      <c r="BC646" s="12">
        <v>74.723190000000002</v>
      </c>
      <c r="BD646" s="12">
        <v>78.097099999999998</v>
      </c>
      <c r="BE646" s="12">
        <v>81.176810000000003</v>
      </c>
      <c r="BF646" s="12">
        <v>84.32029</v>
      </c>
      <c r="BG646" s="12">
        <v>86.607249999999993</v>
      </c>
      <c r="BH646" s="12">
        <v>88.07826</v>
      </c>
      <c r="BI646" s="12">
        <v>88.475359999999995</v>
      </c>
      <c r="BJ646" s="12">
        <v>87.923190000000005</v>
      </c>
      <c r="BK646" s="12">
        <v>85.928989999999999</v>
      </c>
      <c r="BL646" s="12">
        <v>83.686959999999999</v>
      </c>
      <c r="BM646" s="12">
        <v>80.400000000000006</v>
      </c>
      <c r="BN646" s="12">
        <v>76.331890000000001</v>
      </c>
      <c r="BO646" s="12">
        <v>73.288409999999999</v>
      </c>
      <c r="BP646" s="12">
        <v>71.314490000000006</v>
      </c>
      <c r="BQ646" s="12">
        <v>69.555070000000001</v>
      </c>
      <c r="BR646" s="12">
        <v>168.71619999999999</v>
      </c>
      <c r="BS646" s="12">
        <v>279.25880000000001</v>
      </c>
      <c r="BT646" s="12">
        <v>170.40219999999999</v>
      </c>
      <c r="BU646" s="12">
        <v>368.8886</v>
      </c>
      <c r="BV646" s="12">
        <v>301.8725</v>
      </c>
      <c r="BW646" s="12">
        <v>303.8682</v>
      </c>
      <c r="BX646" s="12">
        <v>336.84429999999998</v>
      </c>
      <c r="BY646" s="12">
        <v>59.508209999999998</v>
      </c>
      <c r="BZ646" s="12">
        <v>-529.75890000000004</v>
      </c>
      <c r="CA646" s="12">
        <v>-520.25120000000004</v>
      </c>
      <c r="CB646" s="12">
        <v>-732.88329999999996</v>
      </c>
      <c r="CC646" s="12">
        <v>-727.66369999999995</v>
      </c>
      <c r="CD646" s="12">
        <v>-647.54169999999999</v>
      </c>
      <c r="CE646" s="12">
        <v>-443.70030000000003</v>
      </c>
      <c r="CF646" s="12">
        <v>35.099829999999997</v>
      </c>
      <c r="CG646" s="12">
        <v>8582.2659999999996</v>
      </c>
      <c r="CH646" s="12">
        <v>6993.6059999999998</v>
      </c>
      <c r="CI646" s="12">
        <v>6301.69</v>
      </c>
      <c r="CJ646" s="12">
        <v>5989.8220000000001</v>
      </c>
      <c r="CK646" s="12">
        <v>-771.38400000000001</v>
      </c>
      <c r="CL646" s="12">
        <v>-462.79</v>
      </c>
      <c r="CM646" s="12">
        <v>-231.4871</v>
      </c>
      <c r="CN646" s="12">
        <v>491.30200000000002</v>
      </c>
      <c r="CO646" s="12">
        <v>432.94639999999998</v>
      </c>
      <c r="CP646" s="12">
        <v>6991.71</v>
      </c>
      <c r="CQ646" s="12">
        <v>31116.97</v>
      </c>
      <c r="CR646" s="12">
        <v>29395.06</v>
      </c>
      <c r="CS646" s="12">
        <v>27816.29</v>
      </c>
      <c r="CT646" s="12">
        <v>27132.97</v>
      </c>
      <c r="CU646" s="12">
        <v>27013.33</v>
      </c>
      <c r="CV646" s="12">
        <v>21350.3</v>
      </c>
      <c r="CW646" s="12">
        <v>12630.35</v>
      </c>
      <c r="CX646" s="12">
        <v>13267.36</v>
      </c>
      <c r="CY646" s="12">
        <v>18801.599999999999</v>
      </c>
      <c r="CZ646" s="12">
        <v>27832.25</v>
      </c>
      <c r="DA646" s="12">
        <v>40880.980000000003</v>
      </c>
      <c r="DB646" s="12">
        <v>47826.86</v>
      </c>
      <c r="DC646" s="12">
        <v>54073.66</v>
      </c>
      <c r="DD646" s="12">
        <v>58784.78</v>
      </c>
      <c r="DE646" s="12">
        <v>63298.36</v>
      </c>
      <c r="DF646" s="12">
        <v>64862.39</v>
      </c>
      <c r="DG646" s="12">
        <v>65517.67</v>
      </c>
      <c r="DH646" s="12">
        <v>62496.5</v>
      </c>
      <c r="DI646" s="12">
        <v>57783.37</v>
      </c>
      <c r="DJ646">
        <v>56039.26</v>
      </c>
      <c r="DK646">
        <v>53482.34</v>
      </c>
      <c r="DL646">
        <v>48388.87</v>
      </c>
      <c r="DM646">
        <v>46462.46</v>
      </c>
      <c r="DN646">
        <v>45800.57</v>
      </c>
      <c r="DO646">
        <v>53205.09</v>
      </c>
    </row>
    <row r="647" spans="1:119" x14ac:dyDescent="0.25">
      <c r="A647" s="12" t="s">
        <v>66</v>
      </c>
      <c r="B647" s="12" t="s">
        <v>65</v>
      </c>
      <c r="C647" s="12" t="s">
        <v>65</v>
      </c>
      <c r="D647" s="12" t="s">
        <v>65</v>
      </c>
      <c r="E647" s="12" t="s">
        <v>65</v>
      </c>
      <c r="F647" s="12" t="s">
        <v>65</v>
      </c>
      <c r="G647" s="12" t="s">
        <v>65</v>
      </c>
      <c r="H647" s="12" t="s">
        <v>157</v>
      </c>
      <c r="I647" s="12" t="s">
        <v>125</v>
      </c>
      <c r="J647" s="31">
        <v>42551</v>
      </c>
      <c r="K647" s="12">
        <v>17</v>
      </c>
      <c r="L647" s="12">
        <v>19</v>
      </c>
      <c r="M647" s="12">
        <v>150</v>
      </c>
      <c r="N647" s="12">
        <v>150</v>
      </c>
      <c r="O647" s="12">
        <v>155</v>
      </c>
      <c r="P647" s="12">
        <v>155</v>
      </c>
      <c r="Q647" s="12">
        <v>0</v>
      </c>
      <c r="R647" s="12">
        <v>0</v>
      </c>
      <c r="S647" s="12">
        <v>0</v>
      </c>
      <c r="T647" s="12">
        <v>0</v>
      </c>
      <c r="U647" s="12">
        <v>8403.9249999999993</v>
      </c>
      <c r="V647" s="12">
        <v>7879.2860000000001</v>
      </c>
      <c r="W647" s="12">
        <v>7710.1480000000001</v>
      </c>
      <c r="X647" s="12">
        <v>7810.9719999999998</v>
      </c>
      <c r="Y647" s="12">
        <v>8661.3860000000004</v>
      </c>
      <c r="Z647" s="12">
        <v>9210.9650000000001</v>
      </c>
      <c r="AA647" s="12">
        <v>10262.01</v>
      </c>
      <c r="AB647" s="12">
        <v>11792.84</v>
      </c>
      <c r="AC647" s="12">
        <v>13959.31</v>
      </c>
      <c r="AD647" s="12">
        <v>14530.64</v>
      </c>
      <c r="AE647" s="12">
        <v>15531.98</v>
      </c>
      <c r="AF647" s="12">
        <v>16159.43</v>
      </c>
      <c r="AG647" s="12">
        <v>16579.14</v>
      </c>
      <c r="AH647" s="12">
        <v>16985.52</v>
      </c>
      <c r="AI647" s="12">
        <v>17545.73</v>
      </c>
      <c r="AJ647" s="12">
        <v>17915.419999999998</v>
      </c>
      <c r="AK647" s="12">
        <v>13882.6</v>
      </c>
      <c r="AL647" s="12">
        <v>14947.66</v>
      </c>
      <c r="AM647" s="12">
        <v>15975.87</v>
      </c>
      <c r="AN647" s="12">
        <v>18751.91</v>
      </c>
      <c r="AO647" s="12">
        <v>18184.810000000001</v>
      </c>
      <c r="AP647" s="12">
        <v>15729.92</v>
      </c>
      <c r="AQ647" s="12">
        <v>11695.43</v>
      </c>
      <c r="AR647" s="12">
        <v>9986.8279999999995</v>
      </c>
      <c r="AS647" s="12">
        <v>14935.38</v>
      </c>
      <c r="AT647" s="12">
        <v>75.033330000000007</v>
      </c>
      <c r="AU647" s="12">
        <v>73.536670000000001</v>
      </c>
      <c r="AV647" s="12">
        <v>71.393330000000006</v>
      </c>
      <c r="AW647" s="12">
        <v>69.86</v>
      </c>
      <c r="AX647" s="12">
        <v>68.319999999999993</v>
      </c>
      <c r="AY647" s="12">
        <v>67.436670000000007</v>
      </c>
      <c r="AZ647" s="12">
        <v>67.393330000000006</v>
      </c>
      <c r="BA647" s="12">
        <v>70.23</v>
      </c>
      <c r="BB647" s="12">
        <v>74.686670000000007</v>
      </c>
      <c r="BC647" s="12">
        <v>78.883330000000001</v>
      </c>
      <c r="BD647" s="12">
        <v>82.51</v>
      </c>
      <c r="BE647" s="12">
        <v>86.57</v>
      </c>
      <c r="BF647" s="12">
        <v>90.716669999999993</v>
      </c>
      <c r="BG647" s="12">
        <v>93.47</v>
      </c>
      <c r="BH647" s="12">
        <v>95.57</v>
      </c>
      <c r="BI647" s="12">
        <v>97.203329999999994</v>
      </c>
      <c r="BJ647" s="12">
        <v>97.946659999999994</v>
      </c>
      <c r="BK647" s="12">
        <v>97.25667</v>
      </c>
      <c r="BL647" s="12">
        <v>95.39</v>
      </c>
      <c r="BM647" s="12">
        <v>92.186670000000007</v>
      </c>
      <c r="BN647" s="12">
        <v>87.796670000000006</v>
      </c>
      <c r="BO647" s="12">
        <v>84.47</v>
      </c>
      <c r="BP647" s="12">
        <v>81.900000000000006</v>
      </c>
      <c r="BQ647" s="12">
        <v>79.5</v>
      </c>
      <c r="BR647" s="12">
        <v>-97.989649999999997</v>
      </c>
      <c r="BS647" s="12">
        <v>-153.4777</v>
      </c>
      <c r="BT647" s="12">
        <v>-141.40629999999999</v>
      </c>
      <c r="BU647" s="12">
        <v>-60.028880000000001</v>
      </c>
      <c r="BV647" s="12">
        <v>-104.26860000000001</v>
      </c>
      <c r="BW647" s="12">
        <v>65.617609999999999</v>
      </c>
      <c r="BX647" s="12">
        <v>25.858319999999999</v>
      </c>
      <c r="BY647" s="12">
        <v>-78.422600000000003</v>
      </c>
      <c r="BZ647" s="12">
        <v>-37.817529999999998</v>
      </c>
      <c r="CA647" s="12">
        <v>32.61139</v>
      </c>
      <c r="CB647" s="12">
        <v>362.9402</v>
      </c>
      <c r="CC647" s="12">
        <v>54.455730000000003</v>
      </c>
      <c r="CD647" s="12">
        <v>-237.3151</v>
      </c>
      <c r="CE647" s="12">
        <v>-452.15789999999998</v>
      </c>
      <c r="CF647" s="12">
        <v>-290.02699999999999</v>
      </c>
      <c r="CG647" s="12">
        <v>-381.5772</v>
      </c>
      <c r="CH647" s="12">
        <v>3587.9189999999999</v>
      </c>
      <c r="CI647" s="12">
        <v>2895.1559999999999</v>
      </c>
      <c r="CJ647" s="12">
        <v>2437.0740000000001</v>
      </c>
      <c r="CK647" s="12">
        <v>-191.63910000000001</v>
      </c>
      <c r="CL647" s="12">
        <v>-377.202</v>
      </c>
      <c r="CM647" s="12">
        <v>-272.8879</v>
      </c>
      <c r="CN647" s="12">
        <v>-60.375019999999999</v>
      </c>
      <c r="CO647" s="12">
        <v>-97.185050000000004</v>
      </c>
      <c r="CP647" s="12">
        <v>2973.2629999999999</v>
      </c>
      <c r="CQ647" s="12">
        <v>25817.64</v>
      </c>
      <c r="CR647" s="12">
        <v>23371.88</v>
      </c>
      <c r="CS647" s="12">
        <v>21198.29</v>
      </c>
      <c r="CT647" s="12">
        <v>21478.240000000002</v>
      </c>
      <c r="CU647" s="12">
        <v>18979.349999999999</v>
      </c>
      <c r="CV647" s="12">
        <v>14414.74</v>
      </c>
      <c r="CW647" s="12">
        <v>10513.07</v>
      </c>
      <c r="CX647" s="12">
        <v>11634.33</v>
      </c>
      <c r="CY647" s="12">
        <v>17148.52</v>
      </c>
      <c r="CZ647" s="12">
        <v>23819.21</v>
      </c>
      <c r="DA647" s="12">
        <v>35837.46</v>
      </c>
      <c r="DB647" s="12">
        <v>49343.44</v>
      </c>
      <c r="DC647" s="12">
        <v>68166.429999999993</v>
      </c>
      <c r="DD647" s="12">
        <v>72002.259999999995</v>
      </c>
      <c r="DE647" s="12">
        <v>66516.479999999996</v>
      </c>
      <c r="DF647" s="12">
        <v>55141.64</v>
      </c>
      <c r="DG647" s="12">
        <v>46935.62</v>
      </c>
      <c r="DH647" s="12">
        <v>43131.77</v>
      </c>
      <c r="DI647" s="12">
        <v>41854.410000000003</v>
      </c>
      <c r="DJ647">
        <v>45709.49</v>
      </c>
      <c r="DK647">
        <v>46430.99</v>
      </c>
      <c r="DL647">
        <v>41997.21</v>
      </c>
      <c r="DM647">
        <v>40222.07</v>
      </c>
      <c r="DN647">
        <v>39406.730000000003</v>
      </c>
      <c r="DO647">
        <v>37906.1</v>
      </c>
    </row>
    <row r="648" spans="1:119" x14ac:dyDescent="0.25">
      <c r="A648" s="12" t="s">
        <v>66</v>
      </c>
      <c r="B648" s="12" t="s">
        <v>65</v>
      </c>
      <c r="C648" s="12" t="s">
        <v>65</v>
      </c>
      <c r="D648" s="12" t="s">
        <v>65</v>
      </c>
      <c r="E648" s="12" t="s">
        <v>65</v>
      </c>
      <c r="F648" s="12" t="s">
        <v>65</v>
      </c>
      <c r="G648" s="12" t="s">
        <v>65</v>
      </c>
      <c r="H648" s="12" t="s">
        <v>157</v>
      </c>
      <c r="I648" s="12" t="s">
        <v>125</v>
      </c>
      <c r="J648" s="31">
        <v>42564</v>
      </c>
      <c r="K648" s="12">
        <v>17</v>
      </c>
      <c r="L648" s="12">
        <v>19</v>
      </c>
      <c r="M648" s="12">
        <v>354</v>
      </c>
      <c r="N648" s="12">
        <v>354</v>
      </c>
      <c r="O648" s="12">
        <v>362</v>
      </c>
      <c r="P648" s="12">
        <v>362</v>
      </c>
      <c r="Q648" s="12">
        <v>0</v>
      </c>
      <c r="R648" s="12">
        <v>0</v>
      </c>
      <c r="S648" s="12">
        <v>0</v>
      </c>
      <c r="T648" s="12">
        <v>0</v>
      </c>
      <c r="U648" s="12">
        <v>28315.74</v>
      </c>
      <c r="V648" s="12">
        <v>27532.61</v>
      </c>
      <c r="W648" s="12">
        <v>26616.35</v>
      </c>
      <c r="X648" s="12">
        <v>26118.35</v>
      </c>
      <c r="Y648" s="12">
        <v>26987.37</v>
      </c>
      <c r="Z648" s="12">
        <v>28137.79</v>
      </c>
      <c r="AA648" s="12">
        <v>31349.200000000001</v>
      </c>
      <c r="AB648" s="12">
        <v>35024.17</v>
      </c>
      <c r="AC648" s="12">
        <v>40616.1</v>
      </c>
      <c r="AD648" s="12">
        <v>44374.42</v>
      </c>
      <c r="AE648" s="12">
        <v>47766.07</v>
      </c>
      <c r="AF648" s="12">
        <v>50405.85</v>
      </c>
      <c r="AG648" s="12">
        <v>51438.400000000001</v>
      </c>
      <c r="AH648" s="12">
        <v>53348.6</v>
      </c>
      <c r="AI648" s="12">
        <v>53900.13</v>
      </c>
      <c r="AJ648" s="12">
        <v>55208.08</v>
      </c>
      <c r="AK648" s="12">
        <v>47124.22</v>
      </c>
      <c r="AL648" s="12">
        <v>47625.55</v>
      </c>
      <c r="AM648" s="12">
        <v>48039.18</v>
      </c>
      <c r="AN648" s="12">
        <v>53098.65</v>
      </c>
      <c r="AO648" s="12">
        <v>49862.559999999998</v>
      </c>
      <c r="AP648" s="12">
        <v>43771.3</v>
      </c>
      <c r="AQ648" s="12">
        <v>34986.42</v>
      </c>
      <c r="AR648" s="12">
        <v>31489.97</v>
      </c>
      <c r="AS648" s="12">
        <v>47596.31</v>
      </c>
      <c r="AT648" s="12">
        <v>65.007059999999996</v>
      </c>
      <c r="AU648" s="12">
        <v>64.0565</v>
      </c>
      <c r="AV648" s="12">
        <v>63.040959999999998</v>
      </c>
      <c r="AW648" s="12">
        <v>61.966099999999997</v>
      </c>
      <c r="AX648" s="12">
        <v>60.983049999999999</v>
      </c>
      <c r="AY648" s="12">
        <v>60.22175</v>
      </c>
      <c r="AZ648" s="12">
        <v>60.820619999999998</v>
      </c>
      <c r="BA648" s="12">
        <v>64.001410000000007</v>
      </c>
      <c r="BB648" s="12">
        <v>67.932209999999998</v>
      </c>
      <c r="BC648" s="12">
        <v>72.097459999999998</v>
      </c>
      <c r="BD648" s="12">
        <v>76.209040000000002</v>
      </c>
      <c r="BE648" s="12">
        <v>79.838980000000006</v>
      </c>
      <c r="BF648" s="12">
        <v>83.052260000000004</v>
      </c>
      <c r="BG648" s="12">
        <v>85.909610000000001</v>
      </c>
      <c r="BH648" s="12">
        <v>87.737290000000002</v>
      </c>
      <c r="BI648" s="12">
        <v>88.796610000000001</v>
      </c>
      <c r="BJ648" s="12">
        <v>89.163839999999993</v>
      </c>
      <c r="BK648" s="12">
        <v>88.426550000000006</v>
      </c>
      <c r="BL648" s="12">
        <v>86.30932</v>
      </c>
      <c r="BM648" s="12">
        <v>83.244349999999997</v>
      </c>
      <c r="BN648" s="12">
        <v>78.99718</v>
      </c>
      <c r="BO648" s="12">
        <v>75.843220000000002</v>
      </c>
      <c r="BP648" s="12">
        <v>73.285309999999996</v>
      </c>
      <c r="BQ648" s="12">
        <v>71.307910000000007</v>
      </c>
      <c r="BR648" s="12">
        <v>518.85609999999997</v>
      </c>
      <c r="BS648" s="12">
        <v>259.22989999999999</v>
      </c>
      <c r="BT648" s="12">
        <v>295.49149999999997</v>
      </c>
      <c r="BU648" s="12">
        <v>614.69169999999997</v>
      </c>
      <c r="BV648" s="12">
        <v>490.95679999999999</v>
      </c>
      <c r="BW648" s="12">
        <v>714.82849999999996</v>
      </c>
      <c r="BX648" s="12">
        <v>260.01679999999999</v>
      </c>
      <c r="BY648" s="12">
        <v>-152.0316</v>
      </c>
      <c r="BZ648" s="12">
        <v>-720.67240000000004</v>
      </c>
      <c r="CA648" s="12">
        <v>-553.39589999999998</v>
      </c>
      <c r="CB648" s="12">
        <v>46.902270000000001</v>
      </c>
      <c r="CC648" s="12">
        <v>-409.88510000000002</v>
      </c>
      <c r="CD648" s="12">
        <v>-708.24699999999996</v>
      </c>
      <c r="CE648" s="12">
        <v>-284.40480000000002</v>
      </c>
      <c r="CF648" s="12">
        <v>530.49580000000003</v>
      </c>
      <c r="CG648" s="12">
        <v>532.85580000000004</v>
      </c>
      <c r="CH648" s="12">
        <v>8724.5040000000008</v>
      </c>
      <c r="CI648" s="12">
        <v>6820.4369999999999</v>
      </c>
      <c r="CJ648" s="12">
        <v>5837.915</v>
      </c>
      <c r="CK648" s="12">
        <v>-785.63729999999998</v>
      </c>
      <c r="CL648" s="12">
        <v>-521.83540000000005</v>
      </c>
      <c r="CM648" s="12">
        <v>15.46692</v>
      </c>
      <c r="CN648" s="12">
        <v>510.91460000000001</v>
      </c>
      <c r="CO648" s="12">
        <v>309.04829999999998</v>
      </c>
      <c r="CP648" s="12">
        <v>7122.241</v>
      </c>
      <c r="CQ648" s="12">
        <v>174574.5</v>
      </c>
      <c r="CR648" s="12">
        <v>160327.20000000001</v>
      </c>
      <c r="CS648" s="12">
        <v>148980.29999999999</v>
      </c>
      <c r="CT648" s="12">
        <v>131995.5</v>
      </c>
      <c r="CU648" s="12">
        <v>104860.2</v>
      </c>
      <c r="CV648" s="12">
        <v>72767.759999999995</v>
      </c>
      <c r="CW648" s="12">
        <v>54972.61</v>
      </c>
      <c r="CX648" s="12">
        <v>49130.55</v>
      </c>
      <c r="CY648" s="12">
        <v>90359.42</v>
      </c>
      <c r="CZ648" s="12">
        <v>149026.6</v>
      </c>
      <c r="DA648" s="12">
        <v>207752.7</v>
      </c>
      <c r="DB648" s="12">
        <v>234401.3</v>
      </c>
      <c r="DC648" s="12">
        <v>288450.8</v>
      </c>
      <c r="DD648" s="12">
        <v>299838</v>
      </c>
      <c r="DE648" s="12">
        <v>329810.5</v>
      </c>
      <c r="DF648" s="12">
        <v>349199.2</v>
      </c>
      <c r="DG648" s="12">
        <v>373314</v>
      </c>
      <c r="DH648" s="12">
        <v>372009.5</v>
      </c>
      <c r="DI648" s="12">
        <v>322917.90000000002</v>
      </c>
      <c r="DJ648">
        <v>295065.5</v>
      </c>
      <c r="DK648">
        <v>280062.7</v>
      </c>
      <c r="DL648">
        <v>246673</v>
      </c>
      <c r="DM648">
        <v>229085.4</v>
      </c>
      <c r="DN648">
        <v>196690</v>
      </c>
      <c r="DO648">
        <v>321628.40000000002</v>
      </c>
    </row>
    <row r="649" spans="1:119" x14ac:dyDescent="0.25">
      <c r="A649" s="12" t="s">
        <v>66</v>
      </c>
      <c r="B649" s="12" t="s">
        <v>65</v>
      </c>
      <c r="C649" s="12" t="s">
        <v>65</v>
      </c>
      <c r="D649" s="12" t="s">
        <v>65</v>
      </c>
      <c r="E649" s="12" t="s">
        <v>65</v>
      </c>
      <c r="F649" s="12" t="s">
        <v>65</v>
      </c>
      <c r="G649" s="12" t="s">
        <v>65</v>
      </c>
      <c r="H649" s="12" t="s">
        <v>157</v>
      </c>
      <c r="I649" s="12" t="s">
        <v>125</v>
      </c>
      <c r="J649" s="31">
        <v>42565</v>
      </c>
      <c r="K649" s="12">
        <v>17</v>
      </c>
      <c r="L649" s="12">
        <v>19</v>
      </c>
      <c r="M649" s="12">
        <v>354</v>
      </c>
      <c r="N649" s="12">
        <v>354</v>
      </c>
      <c r="O649" s="12">
        <v>362</v>
      </c>
      <c r="P649" s="12">
        <v>362</v>
      </c>
      <c r="Q649" s="12">
        <v>0</v>
      </c>
      <c r="R649" s="12">
        <v>0</v>
      </c>
      <c r="S649" s="12">
        <v>0</v>
      </c>
      <c r="T649" s="12">
        <v>0</v>
      </c>
      <c r="U649" s="12">
        <v>29197.25</v>
      </c>
      <c r="V649" s="12">
        <v>27717.51</v>
      </c>
      <c r="W649" s="12">
        <v>26657.15</v>
      </c>
      <c r="X649" s="12">
        <v>26183.22</v>
      </c>
      <c r="Y649" s="12">
        <v>26995.33</v>
      </c>
      <c r="Z649" s="12">
        <v>28406.59</v>
      </c>
      <c r="AA649" s="12">
        <v>31192.12</v>
      </c>
      <c r="AB649" s="12">
        <v>35584.43</v>
      </c>
      <c r="AC649" s="12">
        <v>41900.17</v>
      </c>
      <c r="AD649" s="12">
        <v>46014.19</v>
      </c>
      <c r="AE649" s="12">
        <v>49559.55</v>
      </c>
      <c r="AF649" s="12">
        <v>52418.42</v>
      </c>
      <c r="AG649" s="12">
        <v>52841.69</v>
      </c>
      <c r="AH649" s="12">
        <v>54129.24</v>
      </c>
      <c r="AI649" s="12">
        <v>54074.3</v>
      </c>
      <c r="AJ649" s="12">
        <v>54025.49</v>
      </c>
      <c r="AK649" s="12">
        <v>46322.52</v>
      </c>
      <c r="AL649" s="12">
        <v>47622.51</v>
      </c>
      <c r="AM649" s="12">
        <v>48126.41</v>
      </c>
      <c r="AN649" s="12">
        <v>52809.7</v>
      </c>
      <c r="AO649" s="12">
        <v>50298.94</v>
      </c>
      <c r="AP649" s="12">
        <v>43683.98</v>
      </c>
      <c r="AQ649" s="12">
        <v>35203.64</v>
      </c>
      <c r="AR649" s="12">
        <v>30978.74</v>
      </c>
      <c r="AS649" s="12">
        <v>47357.15</v>
      </c>
      <c r="AT649" s="12">
        <v>69.605930000000001</v>
      </c>
      <c r="AU649" s="12">
        <v>68.392650000000003</v>
      </c>
      <c r="AV649" s="12">
        <v>66.959040000000002</v>
      </c>
      <c r="AW649" s="12">
        <v>65.830510000000004</v>
      </c>
      <c r="AX649" s="12">
        <v>64.648309999999995</v>
      </c>
      <c r="AY649" s="12">
        <v>63.574860000000001</v>
      </c>
      <c r="AZ649" s="12">
        <v>63.737290000000002</v>
      </c>
      <c r="BA649" s="12">
        <v>66.851690000000005</v>
      </c>
      <c r="BB649" s="12">
        <v>70.759889999999999</v>
      </c>
      <c r="BC649" s="12">
        <v>74.80932</v>
      </c>
      <c r="BD649" s="12">
        <v>79.257059999999996</v>
      </c>
      <c r="BE649" s="12">
        <v>82.265529999999998</v>
      </c>
      <c r="BF649" s="12">
        <v>84.389830000000003</v>
      </c>
      <c r="BG649" s="12">
        <v>86.183620000000005</v>
      </c>
      <c r="BH649" s="12">
        <v>87.214690000000004</v>
      </c>
      <c r="BI649" s="12">
        <v>88.087569999999999</v>
      </c>
      <c r="BJ649" s="12">
        <v>88.035309999999996</v>
      </c>
      <c r="BK649" s="12">
        <v>87.024010000000004</v>
      </c>
      <c r="BL649" s="12">
        <v>84.295199999999994</v>
      </c>
      <c r="BM649" s="12">
        <v>80.254230000000007</v>
      </c>
      <c r="BN649" s="12">
        <v>75.600279999999998</v>
      </c>
      <c r="BO649" s="12">
        <v>71.927959999999999</v>
      </c>
      <c r="BP649" s="12">
        <v>69.779660000000007</v>
      </c>
      <c r="BQ649" s="12">
        <v>68.139830000000003</v>
      </c>
      <c r="BR649" s="12">
        <v>495.6721</v>
      </c>
      <c r="BS649" s="12">
        <v>237.69319999999999</v>
      </c>
      <c r="BT649" s="12">
        <v>271.71789999999999</v>
      </c>
      <c r="BU649" s="12">
        <v>588.25980000000004</v>
      </c>
      <c r="BV649" s="12">
        <v>479.1465</v>
      </c>
      <c r="BW649" s="12">
        <v>718.78729999999996</v>
      </c>
      <c r="BX649" s="12">
        <v>269.83150000000001</v>
      </c>
      <c r="BY649" s="12">
        <v>-152.16900000000001</v>
      </c>
      <c r="BZ649" s="12">
        <v>-721.99149999999997</v>
      </c>
      <c r="CA649" s="12">
        <v>-552.32849999999996</v>
      </c>
      <c r="CB649" s="12">
        <v>46.81129</v>
      </c>
      <c r="CC649" s="12">
        <v>-411.26179999999999</v>
      </c>
      <c r="CD649" s="12">
        <v>-715.5154</v>
      </c>
      <c r="CE649" s="12">
        <v>-293.25540000000001</v>
      </c>
      <c r="CF649" s="12">
        <v>514.49810000000002</v>
      </c>
      <c r="CG649" s="12">
        <v>520.46420000000001</v>
      </c>
      <c r="CH649" s="12">
        <v>8699.3230000000003</v>
      </c>
      <c r="CI649" s="12">
        <v>6797.6689999999999</v>
      </c>
      <c r="CJ649" s="12">
        <v>5816.6570000000002</v>
      </c>
      <c r="CK649" s="12">
        <v>-795.55280000000005</v>
      </c>
      <c r="CL649" s="12">
        <v>-527.73900000000003</v>
      </c>
      <c r="CM649" s="12">
        <v>30.128419999999998</v>
      </c>
      <c r="CN649" s="12">
        <v>535.76009999999997</v>
      </c>
      <c r="CO649" s="12">
        <v>340.4203</v>
      </c>
      <c r="CP649" s="12">
        <v>7099.4489999999996</v>
      </c>
      <c r="CQ649" s="12">
        <v>174271.7</v>
      </c>
      <c r="CR649" s="12">
        <v>159865.9</v>
      </c>
      <c r="CS649" s="12">
        <v>148614</v>
      </c>
      <c r="CT649" s="12">
        <v>131412.29999999999</v>
      </c>
      <c r="CU649" s="12">
        <v>104466.3</v>
      </c>
      <c r="CV649" s="12">
        <v>72425.34</v>
      </c>
      <c r="CW649" s="12">
        <v>54676.41</v>
      </c>
      <c r="CX649" s="12">
        <v>49177.87</v>
      </c>
      <c r="CY649" s="12">
        <v>90022.03</v>
      </c>
      <c r="CZ649" s="12">
        <v>148909.79999999999</v>
      </c>
      <c r="DA649" s="12">
        <v>207488.2</v>
      </c>
      <c r="DB649" s="12">
        <v>234075.8</v>
      </c>
      <c r="DC649" s="12">
        <v>287467.40000000002</v>
      </c>
      <c r="DD649" s="12">
        <v>298132.59999999998</v>
      </c>
      <c r="DE649" s="12">
        <v>328028.79999999999</v>
      </c>
      <c r="DF649" s="12">
        <v>347005.8</v>
      </c>
      <c r="DG649" s="12">
        <v>370929.8</v>
      </c>
      <c r="DH649" s="12">
        <v>369758.4</v>
      </c>
      <c r="DI649" s="12">
        <v>320701</v>
      </c>
      <c r="DJ649">
        <v>292715.3</v>
      </c>
      <c r="DK649">
        <v>277704.7</v>
      </c>
      <c r="DL649">
        <v>244885.8</v>
      </c>
      <c r="DM649">
        <v>227210.3</v>
      </c>
      <c r="DN649">
        <v>194799.4</v>
      </c>
      <c r="DO649">
        <v>319473.40000000002</v>
      </c>
    </row>
    <row r="650" spans="1:119" x14ac:dyDescent="0.25">
      <c r="A650" s="12" t="s">
        <v>66</v>
      </c>
      <c r="B650" s="12" t="s">
        <v>65</v>
      </c>
      <c r="C650" s="12" t="s">
        <v>65</v>
      </c>
      <c r="D650" s="12" t="s">
        <v>65</v>
      </c>
      <c r="E650" s="12" t="s">
        <v>65</v>
      </c>
      <c r="F650" s="12" t="s">
        <v>65</v>
      </c>
      <c r="G650" s="12" t="s">
        <v>65</v>
      </c>
      <c r="H650" s="12" t="s">
        <v>157</v>
      </c>
      <c r="I650" s="12" t="s">
        <v>125</v>
      </c>
      <c r="J650" s="31">
        <v>42577</v>
      </c>
      <c r="K650" s="12">
        <v>16</v>
      </c>
      <c r="L650" s="12">
        <v>19</v>
      </c>
      <c r="M650" s="12">
        <v>352</v>
      </c>
      <c r="N650" s="12">
        <v>352</v>
      </c>
      <c r="O650" s="12">
        <v>362</v>
      </c>
      <c r="P650" s="12">
        <v>362</v>
      </c>
      <c r="Q650" s="12">
        <v>0</v>
      </c>
      <c r="R650" s="12">
        <v>0</v>
      </c>
      <c r="S650" s="12">
        <v>0</v>
      </c>
      <c r="T650" s="12">
        <v>0</v>
      </c>
      <c r="U650" s="12">
        <v>29180.53</v>
      </c>
      <c r="V650" s="12">
        <v>27784.83</v>
      </c>
      <c r="W650" s="12">
        <v>26914.46</v>
      </c>
      <c r="X650" s="12">
        <v>27112.42</v>
      </c>
      <c r="Y650" s="12">
        <v>27784.45</v>
      </c>
      <c r="Z650" s="12">
        <v>29391.58</v>
      </c>
      <c r="AA650" s="12">
        <v>32383.01</v>
      </c>
      <c r="AB650" s="12">
        <v>35859.39</v>
      </c>
      <c r="AC650" s="12">
        <v>42161.15</v>
      </c>
      <c r="AD650" s="12">
        <v>46546.84</v>
      </c>
      <c r="AE650" s="12">
        <v>50302.07</v>
      </c>
      <c r="AF650" s="12">
        <v>53665.59</v>
      </c>
      <c r="AG650" s="12">
        <v>55069.42</v>
      </c>
      <c r="AH650" s="12">
        <v>56986.77</v>
      </c>
      <c r="AI650" s="12">
        <v>57159.040000000001</v>
      </c>
      <c r="AJ650" s="12">
        <v>49919.43</v>
      </c>
      <c r="AK650" s="12">
        <v>51877.35</v>
      </c>
      <c r="AL650" s="12">
        <v>51862.28</v>
      </c>
      <c r="AM650" s="12">
        <v>51375.22</v>
      </c>
      <c r="AN650" s="12">
        <v>55713.88</v>
      </c>
      <c r="AO650" s="12">
        <v>52769.75</v>
      </c>
      <c r="AP650" s="12">
        <v>45688.86</v>
      </c>
      <c r="AQ650" s="12">
        <v>36918.1</v>
      </c>
      <c r="AR650" s="12">
        <v>32846.769999999997</v>
      </c>
      <c r="AS650" s="12">
        <v>51258.57</v>
      </c>
      <c r="AT650" s="12">
        <v>68.340909999999994</v>
      </c>
      <c r="AU650" s="12">
        <v>67.313919999999996</v>
      </c>
      <c r="AV650" s="12">
        <v>65.883520000000004</v>
      </c>
      <c r="AW650" s="12">
        <v>65.143460000000005</v>
      </c>
      <c r="AX650" s="12">
        <v>64.11506</v>
      </c>
      <c r="AY650" s="12">
        <v>63.55256</v>
      </c>
      <c r="AZ650" s="12">
        <v>63.768470000000001</v>
      </c>
      <c r="BA650" s="12">
        <v>66.471590000000006</v>
      </c>
      <c r="BB650" s="12">
        <v>70.620739999999998</v>
      </c>
      <c r="BC650" s="12">
        <v>74.720169999999996</v>
      </c>
      <c r="BD650" s="12">
        <v>79.238640000000004</v>
      </c>
      <c r="BE650" s="12">
        <v>83.66619</v>
      </c>
      <c r="BF650" s="12">
        <v>87.755679999999998</v>
      </c>
      <c r="BG650" s="12">
        <v>91.048289999999994</v>
      </c>
      <c r="BH650" s="12">
        <v>92.826710000000006</v>
      </c>
      <c r="BI650" s="12">
        <v>93.700289999999995</v>
      </c>
      <c r="BJ650" s="12">
        <v>93.289770000000004</v>
      </c>
      <c r="BK650" s="12">
        <v>92.622159999999994</v>
      </c>
      <c r="BL650" s="12">
        <v>90.893460000000005</v>
      </c>
      <c r="BM650" s="12">
        <v>86.928979999999996</v>
      </c>
      <c r="BN650" s="12">
        <v>82.169039999999995</v>
      </c>
      <c r="BO650" s="12">
        <v>78.767039999999994</v>
      </c>
      <c r="BP650" s="12">
        <v>76.306820000000002</v>
      </c>
      <c r="BQ650" s="12">
        <v>74.417609999999996</v>
      </c>
      <c r="BR650" s="12">
        <v>444.71449999999999</v>
      </c>
      <c r="BS650" s="12">
        <v>172.89830000000001</v>
      </c>
      <c r="BT650" s="12">
        <v>126.0883</v>
      </c>
      <c r="BU650" s="12">
        <v>-241.57069999999999</v>
      </c>
      <c r="BV650" s="12">
        <v>100.13679999999999</v>
      </c>
      <c r="BW650" s="12">
        <v>-33.245950000000001</v>
      </c>
      <c r="BX650" s="12">
        <v>-280.58139999999997</v>
      </c>
      <c r="BY650" s="12">
        <v>333.39589999999998</v>
      </c>
      <c r="BZ650" s="12">
        <v>-209.654</v>
      </c>
      <c r="CA650" s="12">
        <v>-273.99959999999999</v>
      </c>
      <c r="CB650" s="12">
        <v>322.75069999999999</v>
      </c>
      <c r="CC650" s="12">
        <v>-183.47389999999999</v>
      </c>
      <c r="CD650" s="12">
        <v>-590.20770000000005</v>
      </c>
      <c r="CE650" s="12">
        <v>-297.09710000000001</v>
      </c>
      <c r="CF650" s="12">
        <v>845.82320000000004</v>
      </c>
      <c r="CG650" s="12">
        <v>8892.52</v>
      </c>
      <c r="CH650" s="12">
        <v>7337.9470000000001</v>
      </c>
      <c r="CI650" s="12">
        <v>6853.2269999999999</v>
      </c>
      <c r="CJ650" s="12">
        <v>6562.7160000000003</v>
      </c>
      <c r="CK650" s="12">
        <v>1091.6510000000001</v>
      </c>
      <c r="CL650" s="12">
        <v>845.79200000000003</v>
      </c>
      <c r="CM650" s="12">
        <v>256.15179999999998</v>
      </c>
      <c r="CN650" s="12">
        <v>455.60539999999997</v>
      </c>
      <c r="CO650" s="12">
        <v>471.29469999999998</v>
      </c>
      <c r="CP650" s="12">
        <v>7441.1719999999996</v>
      </c>
      <c r="CQ650" s="12">
        <v>134565.9</v>
      </c>
      <c r="CR650" s="12">
        <v>123530.2</v>
      </c>
      <c r="CS650" s="12">
        <v>114944.7</v>
      </c>
      <c r="CT650" s="12">
        <v>102026.3</v>
      </c>
      <c r="CU650" s="12">
        <v>81753.64</v>
      </c>
      <c r="CV650" s="12">
        <v>57181.5</v>
      </c>
      <c r="CW650" s="12">
        <v>43539.39</v>
      </c>
      <c r="CX650" s="12">
        <v>39775.06</v>
      </c>
      <c r="CY650" s="12">
        <v>70484.34</v>
      </c>
      <c r="CZ650" s="12">
        <v>115392.8</v>
      </c>
      <c r="DA650" s="12">
        <v>163333.29999999999</v>
      </c>
      <c r="DB650" s="12">
        <v>183716.5</v>
      </c>
      <c r="DC650" s="12">
        <v>222728.5</v>
      </c>
      <c r="DD650" s="12">
        <v>232469.1</v>
      </c>
      <c r="DE650" s="12">
        <v>253963.4</v>
      </c>
      <c r="DF650" s="12">
        <v>267646</v>
      </c>
      <c r="DG650" s="12">
        <v>284796.40000000002</v>
      </c>
      <c r="DH650" s="12">
        <v>281965.09999999998</v>
      </c>
      <c r="DI650" s="12">
        <v>248761.3</v>
      </c>
      <c r="DJ650">
        <v>230404.2</v>
      </c>
      <c r="DK650">
        <v>221258.5</v>
      </c>
      <c r="DL650">
        <v>194004.4</v>
      </c>
      <c r="DM650">
        <v>180341.6</v>
      </c>
      <c r="DN650">
        <v>157369.29999999999</v>
      </c>
      <c r="DO650">
        <v>236113.8</v>
      </c>
    </row>
    <row r="651" spans="1:119" x14ac:dyDescent="0.25">
      <c r="A651" s="12" t="s">
        <v>66</v>
      </c>
      <c r="B651" s="12" t="s">
        <v>65</v>
      </c>
      <c r="C651" s="12" t="s">
        <v>65</v>
      </c>
      <c r="D651" s="12" t="s">
        <v>65</v>
      </c>
      <c r="E651" s="12" t="s">
        <v>65</v>
      </c>
      <c r="F651" s="12" t="s">
        <v>65</v>
      </c>
      <c r="G651" s="12" t="s">
        <v>65</v>
      </c>
      <c r="H651" s="12" t="s">
        <v>157</v>
      </c>
      <c r="I651" s="12" t="s">
        <v>125</v>
      </c>
      <c r="J651" s="31">
        <v>42578</v>
      </c>
      <c r="K651" s="12">
        <v>16</v>
      </c>
      <c r="L651" s="12">
        <v>19</v>
      </c>
      <c r="M651" s="12">
        <v>353</v>
      </c>
      <c r="N651" s="12">
        <v>353</v>
      </c>
      <c r="O651" s="12">
        <v>362</v>
      </c>
      <c r="P651" s="12">
        <v>362</v>
      </c>
      <c r="Q651" s="12">
        <v>0</v>
      </c>
      <c r="R651" s="12">
        <v>0</v>
      </c>
      <c r="S651" s="12">
        <v>0</v>
      </c>
      <c r="T651" s="12">
        <v>0</v>
      </c>
      <c r="U651" s="12">
        <v>29953.35</v>
      </c>
      <c r="V651" s="12">
        <v>28702.25</v>
      </c>
      <c r="W651" s="12">
        <v>27958.91</v>
      </c>
      <c r="X651" s="12">
        <v>28105.99</v>
      </c>
      <c r="Y651" s="12">
        <v>28740.9</v>
      </c>
      <c r="Z651" s="12">
        <v>31005.94</v>
      </c>
      <c r="AA651" s="12">
        <v>34093.440000000002</v>
      </c>
      <c r="AB651" s="12">
        <v>37944.97</v>
      </c>
      <c r="AC651" s="12">
        <v>44128.21</v>
      </c>
      <c r="AD651" s="12">
        <v>48057.38</v>
      </c>
      <c r="AE651" s="12">
        <v>51383.93</v>
      </c>
      <c r="AF651" s="12">
        <v>53734</v>
      </c>
      <c r="AG651" s="12">
        <v>54388.04</v>
      </c>
      <c r="AH651" s="12">
        <v>56080.66</v>
      </c>
      <c r="AI651" s="12">
        <v>56272.27</v>
      </c>
      <c r="AJ651" s="12">
        <v>48356.480000000003</v>
      </c>
      <c r="AK651" s="12">
        <v>49351.77</v>
      </c>
      <c r="AL651" s="12">
        <v>48909.55</v>
      </c>
      <c r="AM651" s="12">
        <v>48682.8</v>
      </c>
      <c r="AN651" s="12">
        <v>51545.919999999998</v>
      </c>
      <c r="AO651" s="12">
        <v>49576.54</v>
      </c>
      <c r="AP651" s="12">
        <v>44347.59</v>
      </c>
      <c r="AQ651" s="12">
        <v>35402.71</v>
      </c>
      <c r="AR651" s="12">
        <v>31335.49</v>
      </c>
      <c r="AS651" s="12">
        <v>48825.15</v>
      </c>
      <c r="AT651" s="12">
        <v>72.910769999999999</v>
      </c>
      <c r="AU651" s="12">
        <v>71.672809999999998</v>
      </c>
      <c r="AV651" s="12">
        <v>69.975920000000002</v>
      </c>
      <c r="AW651" s="12">
        <v>68.419269999999997</v>
      </c>
      <c r="AX651" s="12">
        <v>67.348439999999997</v>
      </c>
      <c r="AY651" s="12">
        <v>66.483000000000004</v>
      </c>
      <c r="AZ651" s="12">
        <v>66.488669999999999</v>
      </c>
      <c r="BA651" s="12">
        <v>68.638810000000007</v>
      </c>
      <c r="BB651" s="12">
        <v>72.808779999999999</v>
      </c>
      <c r="BC651" s="12">
        <v>76.975920000000002</v>
      </c>
      <c r="BD651" s="12">
        <v>81.313029999999998</v>
      </c>
      <c r="BE651" s="12">
        <v>85.181299999999993</v>
      </c>
      <c r="BF651" s="12">
        <v>88.337109999999996</v>
      </c>
      <c r="BG651" s="12">
        <v>90.410769999999999</v>
      </c>
      <c r="BH651" s="12">
        <v>91.941929999999999</v>
      </c>
      <c r="BI651" s="12">
        <v>92.488669999999999</v>
      </c>
      <c r="BJ651" s="12">
        <v>91.763459999999995</v>
      </c>
      <c r="BK651" s="12">
        <v>89.93768</v>
      </c>
      <c r="BL651" s="12">
        <v>87.219539999999995</v>
      </c>
      <c r="BM651" s="12">
        <v>83.365440000000007</v>
      </c>
      <c r="BN651" s="12">
        <v>78.677059999999997</v>
      </c>
      <c r="BO651" s="12">
        <v>76.120400000000004</v>
      </c>
      <c r="BP651" s="12">
        <v>73.644480000000001</v>
      </c>
      <c r="BQ651" s="12">
        <v>71.943340000000006</v>
      </c>
      <c r="BR651" s="12">
        <v>388.7199</v>
      </c>
      <c r="BS651" s="12">
        <v>125.2467</v>
      </c>
      <c r="BT651" s="12">
        <v>81.617590000000007</v>
      </c>
      <c r="BU651" s="12">
        <v>-289.3329</v>
      </c>
      <c r="BV651" s="12">
        <v>29.58971</v>
      </c>
      <c r="BW651" s="12">
        <v>-62.199829999999999</v>
      </c>
      <c r="BX651" s="12">
        <v>-235.31229999999999</v>
      </c>
      <c r="BY651" s="12">
        <v>350.5763</v>
      </c>
      <c r="BZ651" s="12">
        <v>-182.88749999999999</v>
      </c>
      <c r="CA651" s="12">
        <v>-259.72399999999999</v>
      </c>
      <c r="CB651" s="12">
        <v>358.72930000000002</v>
      </c>
      <c r="CC651" s="12">
        <v>-122.122</v>
      </c>
      <c r="CD651" s="12">
        <v>-543.98839999999996</v>
      </c>
      <c r="CE651" s="12">
        <v>-217.3013</v>
      </c>
      <c r="CF651" s="12">
        <v>886.67989999999998</v>
      </c>
      <c r="CG651" s="12">
        <v>8847.7000000000007</v>
      </c>
      <c r="CH651" s="12">
        <v>7268.54</v>
      </c>
      <c r="CI651" s="12">
        <v>6721.8329999999996</v>
      </c>
      <c r="CJ651" s="12">
        <v>6462.7389999999996</v>
      </c>
      <c r="CK651" s="12">
        <v>1059.8520000000001</v>
      </c>
      <c r="CL651" s="12">
        <v>808.29409999999996</v>
      </c>
      <c r="CM651" s="12">
        <v>279.77280000000002</v>
      </c>
      <c r="CN651" s="12">
        <v>493.44729999999998</v>
      </c>
      <c r="CO651" s="12">
        <v>521.35109999999997</v>
      </c>
      <c r="CP651" s="12">
        <v>7351.9709999999995</v>
      </c>
      <c r="CQ651" s="12">
        <v>133920.1</v>
      </c>
      <c r="CR651" s="12">
        <v>123832.1</v>
      </c>
      <c r="CS651" s="12">
        <v>114962.4</v>
      </c>
      <c r="CT651" s="12">
        <v>102013.2</v>
      </c>
      <c r="CU651" s="12">
        <v>81156.3</v>
      </c>
      <c r="CV651" s="12">
        <v>59000</v>
      </c>
      <c r="CW651" s="12">
        <v>44104.73</v>
      </c>
      <c r="CX651" s="12">
        <v>40022.620000000003</v>
      </c>
      <c r="CY651" s="12">
        <v>70225.460000000006</v>
      </c>
      <c r="CZ651" s="12">
        <v>114935.5</v>
      </c>
      <c r="DA651" s="12">
        <v>162144.20000000001</v>
      </c>
      <c r="DB651" s="12">
        <v>181713.6</v>
      </c>
      <c r="DC651" s="12">
        <v>220403.9</v>
      </c>
      <c r="DD651" s="12">
        <v>229972.8</v>
      </c>
      <c r="DE651" s="12">
        <v>250798.7</v>
      </c>
      <c r="DF651" s="12">
        <v>264109.8</v>
      </c>
      <c r="DG651" s="12">
        <v>280952.2</v>
      </c>
      <c r="DH651" s="12">
        <v>278125.59999999998</v>
      </c>
      <c r="DI651" s="12">
        <v>245574.1</v>
      </c>
      <c r="DJ651">
        <v>227623.2</v>
      </c>
      <c r="DK651">
        <v>218493.1</v>
      </c>
      <c r="DL651">
        <v>190995.9</v>
      </c>
      <c r="DM651">
        <v>177107.5</v>
      </c>
      <c r="DN651">
        <v>155162.9</v>
      </c>
      <c r="DO651">
        <v>233203.1</v>
      </c>
    </row>
    <row r="652" spans="1:119" x14ac:dyDescent="0.25">
      <c r="A652" s="12" t="s">
        <v>66</v>
      </c>
      <c r="B652" s="12" t="s">
        <v>65</v>
      </c>
      <c r="C652" s="12" t="s">
        <v>65</v>
      </c>
      <c r="D652" s="12" t="s">
        <v>65</v>
      </c>
      <c r="E652" s="12" t="s">
        <v>65</v>
      </c>
      <c r="F652" s="12" t="s">
        <v>65</v>
      </c>
      <c r="G652" s="12" t="s">
        <v>65</v>
      </c>
      <c r="H652" s="12" t="s">
        <v>157</v>
      </c>
      <c r="I652" s="12" t="s">
        <v>125</v>
      </c>
      <c r="J652" s="31">
        <v>42579</v>
      </c>
      <c r="K652" s="12">
        <v>16</v>
      </c>
      <c r="L652" s="12">
        <v>19</v>
      </c>
      <c r="M652" s="12">
        <v>347</v>
      </c>
      <c r="N652" s="12">
        <v>347</v>
      </c>
      <c r="O652" s="12">
        <v>362</v>
      </c>
      <c r="P652" s="12">
        <v>362</v>
      </c>
      <c r="Q652" s="12">
        <v>0</v>
      </c>
      <c r="R652" s="12">
        <v>0</v>
      </c>
      <c r="S652" s="12">
        <v>0</v>
      </c>
      <c r="T652" s="12">
        <v>0</v>
      </c>
      <c r="U652" s="12">
        <v>29760.35</v>
      </c>
      <c r="V652" s="12">
        <v>28543.19</v>
      </c>
      <c r="W652" s="12">
        <v>27581.89</v>
      </c>
      <c r="X652" s="12">
        <v>27894.400000000001</v>
      </c>
      <c r="Y652" s="12">
        <v>28260.12</v>
      </c>
      <c r="Z652" s="12">
        <v>29897.86</v>
      </c>
      <c r="AA652" s="12">
        <v>33186.42</v>
      </c>
      <c r="AB652" s="12">
        <v>35731.68</v>
      </c>
      <c r="AC652" s="12">
        <v>41532.379999999997</v>
      </c>
      <c r="AD652" s="12">
        <v>46053.38</v>
      </c>
      <c r="AE652" s="12">
        <v>50434.68</v>
      </c>
      <c r="AF652" s="12">
        <v>53440.67</v>
      </c>
      <c r="AG652" s="12">
        <v>54399.16</v>
      </c>
      <c r="AH652" s="12">
        <v>56252.18</v>
      </c>
      <c r="AI652" s="12">
        <v>56031.99</v>
      </c>
      <c r="AJ652" s="12">
        <v>48756.160000000003</v>
      </c>
      <c r="AK652" s="12">
        <v>50276.94</v>
      </c>
      <c r="AL652" s="12">
        <v>49461.39</v>
      </c>
      <c r="AM652" s="12">
        <v>49084.160000000003</v>
      </c>
      <c r="AN652" s="12">
        <v>52279.4</v>
      </c>
      <c r="AO652" s="12">
        <v>50526.44</v>
      </c>
      <c r="AP652" s="12">
        <v>45452.63</v>
      </c>
      <c r="AQ652" s="12">
        <v>36929.040000000001</v>
      </c>
      <c r="AR652" s="12">
        <v>32669.48</v>
      </c>
      <c r="AS652" s="12">
        <v>49394.66</v>
      </c>
      <c r="AT652" s="12">
        <v>70.340059999999994</v>
      </c>
      <c r="AU652" s="12">
        <v>68.695970000000003</v>
      </c>
      <c r="AV652" s="12">
        <v>67.78098</v>
      </c>
      <c r="AW652" s="12">
        <v>66.997119999999995</v>
      </c>
      <c r="AX652" s="12">
        <v>66.154179999999997</v>
      </c>
      <c r="AY652" s="12">
        <v>65.011529999999993</v>
      </c>
      <c r="AZ652" s="12">
        <v>64.561959999999999</v>
      </c>
      <c r="BA652" s="12">
        <v>65.974059999999994</v>
      </c>
      <c r="BB652" s="12">
        <v>69.30547</v>
      </c>
      <c r="BC652" s="12">
        <v>73.112390000000005</v>
      </c>
      <c r="BD652" s="12">
        <v>76.969740000000002</v>
      </c>
      <c r="BE652" s="12">
        <v>80.883290000000002</v>
      </c>
      <c r="BF652" s="12">
        <v>84.363110000000006</v>
      </c>
      <c r="BG652" s="12">
        <v>87.275220000000004</v>
      </c>
      <c r="BH652" s="12">
        <v>89.028819999999996</v>
      </c>
      <c r="BI652" s="12">
        <v>89.619600000000005</v>
      </c>
      <c r="BJ652" s="12">
        <v>89.743520000000004</v>
      </c>
      <c r="BK652" s="12">
        <v>88.472629999999995</v>
      </c>
      <c r="BL652" s="12">
        <v>86.244960000000006</v>
      </c>
      <c r="BM652" s="12">
        <v>82.688760000000002</v>
      </c>
      <c r="BN652" s="12">
        <v>78.316999999999993</v>
      </c>
      <c r="BO652" s="12">
        <v>75.217579999999998</v>
      </c>
      <c r="BP652" s="12">
        <v>73.004329999999996</v>
      </c>
      <c r="BQ652" s="12">
        <v>71.371759999999995</v>
      </c>
      <c r="BR652" s="12">
        <v>432.68709999999999</v>
      </c>
      <c r="BS652" s="12">
        <v>154.9528</v>
      </c>
      <c r="BT652" s="12">
        <v>92.305049999999994</v>
      </c>
      <c r="BU652" s="12">
        <v>-236.6268</v>
      </c>
      <c r="BV652" s="12">
        <v>122.8086</v>
      </c>
      <c r="BW652" s="12">
        <v>-13.613709999999999</v>
      </c>
      <c r="BX652" s="12">
        <v>-255.13839999999999</v>
      </c>
      <c r="BY652" s="12">
        <v>344.71429999999998</v>
      </c>
      <c r="BZ652" s="12">
        <v>-240.54730000000001</v>
      </c>
      <c r="CA652" s="12">
        <v>-303.3005</v>
      </c>
      <c r="CB652" s="12">
        <v>332.53250000000003</v>
      </c>
      <c r="CC652" s="12">
        <v>-219.26849999999999</v>
      </c>
      <c r="CD652" s="12">
        <v>-647.26070000000004</v>
      </c>
      <c r="CE652" s="12">
        <v>-328.10359999999997</v>
      </c>
      <c r="CF652" s="12">
        <v>833.96669999999995</v>
      </c>
      <c r="CG652" s="12">
        <v>8893.2620000000006</v>
      </c>
      <c r="CH652" s="12">
        <v>7258.201</v>
      </c>
      <c r="CI652" s="12">
        <v>6645.7719999999999</v>
      </c>
      <c r="CJ652" s="12">
        <v>6293.558</v>
      </c>
      <c r="CK652" s="12">
        <v>960.09709999999995</v>
      </c>
      <c r="CL652" s="12">
        <v>828.3922</v>
      </c>
      <c r="CM652" s="12">
        <v>273.7296</v>
      </c>
      <c r="CN652" s="12">
        <v>467.26870000000002</v>
      </c>
      <c r="CO652" s="12">
        <v>502.6696</v>
      </c>
      <c r="CP652" s="12">
        <v>7301.6130000000003</v>
      </c>
      <c r="CQ652" s="12">
        <v>137607</v>
      </c>
      <c r="CR652" s="12">
        <v>126221.3</v>
      </c>
      <c r="CS652" s="12">
        <v>117905.5</v>
      </c>
      <c r="CT652" s="12">
        <v>104459.9</v>
      </c>
      <c r="CU652" s="12">
        <v>83612.759999999995</v>
      </c>
      <c r="CV652" s="12">
        <v>58891.86</v>
      </c>
      <c r="CW652" s="12">
        <v>44585.4</v>
      </c>
      <c r="CX652" s="12">
        <v>40426.699999999997</v>
      </c>
      <c r="CY652" s="12">
        <v>71386.820000000007</v>
      </c>
      <c r="CZ652" s="12">
        <v>117620.7</v>
      </c>
      <c r="DA652" s="12">
        <v>166598.29999999999</v>
      </c>
      <c r="DB652" s="12">
        <v>187284.9</v>
      </c>
      <c r="DC652" s="12">
        <v>227479.7</v>
      </c>
      <c r="DD652" s="12">
        <v>237427.5</v>
      </c>
      <c r="DE652" s="12">
        <v>259117.9</v>
      </c>
      <c r="DF652" s="12">
        <v>273493.8</v>
      </c>
      <c r="DG652" s="12">
        <v>290429.59999999998</v>
      </c>
      <c r="DH652" s="12">
        <v>286927.40000000002</v>
      </c>
      <c r="DI652" s="12">
        <v>252526.4</v>
      </c>
      <c r="DJ652">
        <v>233627.4</v>
      </c>
      <c r="DK652">
        <v>223845.3</v>
      </c>
      <c r="DL652">
        <v>195269.9</v>
      </c>
      <c r="DM652">
        <v>181243.6</v>
      </c>
      <c r="DN652">
        <v>158913.5</v>
      </c>
      <c r="DO652">
        <v>240903.5</v>
      </c>
    </row>
    <row r="653" spans="1:119" x14ac:dyDescent="0.25">
      <c r="A653" s="12" t="s">
        <v>66</v>
      </c>
      <c r="B653" s="12" t="s">
        <v>65</v>
      </c>
      <c r="C653" s="12" t="s">
        <v>65</v>
      </c>
      <c r="D653" s="12" t="s">
        <v>65</v>
      </c>
      <c r="E653" s="12" t="s">
        <v>65</v>
      </c>
      <c r="F653" s="12" t="s">
        <v>65</v>
      </c>
      <c r="G653" s="12" t="s">
        <v>65</v>
      </c>
      <c r="H653" s="12" t="s">
        <v>157</v>
      </c>
      <c r="I653" s="12" t="s">
        <v>125</v>
      </c>
      <c r="J653" s="31">
        <v>42597</v>
      </c>
      <c r="K653" s="12">
        <v>16</v>
      </c>
      <c r="L653" s="12">
        <v>19</v>
      </c>
      <c r="M653" s="12">
        <v>323</v>
      </c>
      <c r="N653" s="12">
        <v>323</v>
      </c>
      <c r="O653" s="12">
        <v>332</v>
      </c>
      <c r="P653" s="12">
        <v>332</v>
      </c>
      <c r="Q653" s="12">
        <v>0</v>
      </c>
      <c r="R653" s="12">
        <v>0</v>
      </c>
      <c r="S653" s="12">
        <v>0</v>
      </c>
      <c r="T653" s="12">
        <v>0</v>
      </c>
      <c r="U653" s="12">
        <v>21317.09</v>
      </c>
      <c r="V653" s="12">
        <v>20190.86</v>
      </c>
      <c r="W653" s="12">
        <v>19518.63</v>
      </c>
      <c r="X653" s="12">
        <v>19996.38</v>
      </c>
      <c r="Y653" s="12">
        <v>20173.580000000002</v>
      </c>
      <c r="Z653" s="12">
        <v>21808.22</v>
      </c>
      <c r="AA653" s="12">
        <v>24700.880000000001</v>
      </c>
      <c r="AB653" s="12">
        <v>27280.44</v>
      </c>
      <c r="AC653" s="12">
        <v>31456.91</v>
      </c>
      <c r="AD653" s="12">
        <v>34036.370000000003</v>
      </c>
      <c r="AE653" s="12">
        <v>35924.82</v>
      </c>
      <c r="AF653" s="12">
        <v>38326.03</v>
      </c>
      <c r="AG653" s="12">
        <v>38890.99</v>
      </c>
      <c r="AH653" s="12">
        <v>39717.31</v>
      </c>
      <c r="AI653" s="12">
        <v>40436.54</v>
      </c>
      <c r="AJ653" s="12">
        <v>34643.33</v>
      </c>
      <c r="AK653" s="12">
        <v>36396.400000000001</v>
      </c>
      <c r="AL653" s="12">
        <v>36421.71</v>
      </c>
      <c r="AM653" s="12">
        <v>36356.99</v>
      </c>
      <c r="AN653" s="12">
        <v>38637.93</v>
      </c>
      <c r="AO653" s="12">
        <v>38806.31</v>
      </c>
      <c r="AP653" s="12">
        <v>34491.01</v>
      </c>
      <c r="AQ653" s="12">
        <v>28009.61</v>
      </c>
      <c r="AR653" s="12">
        <v>25106.41</v>
      </c>
      <c r="AS653" s="12">
        <v>35954.61</v>
      </c>
      <c r="AT653" s="12">
        <v>66.794120000000007</v>
      </c>
      <c r="AU653" s="12">
        <v>65.374610000000004</v>
      </c>
      <c r="AV653" s="12">
        <v>64.589780000000005</v>
      </c>
      <c r="AW653" s="12">
        <v>63.789470000000001</v>
      </c>
      <c r="AX653" s="12">
        <v>62.755420000000001</v>
      </c>
      <c r="AY653" s="12">
        <v>62.312690000000003</v>
      </c>
      <c r="AZ653" s="12">
        <v>61.863779999999998</v>
      </c>
      <c r="BA653" s="12">
        <v>63.229100000000003</v>
      </c>
      <c r="BB653" s="12">
        <v>65.498450000000005</v>
      </c>
      <c r="BC653" s="12">
        <v>68.029409999999999</v>
      </c>
      <c r="BD653" s="12">
        <v>71.493799999999993</v>
      </c>
      <c r="BE653" s="12">
        <v>75.595979999999997</v>
      </c>
      <c r="BF653" s="12">
        <v>78.82508</v>
      </c>
      <c r="BG653" s="12">
        <v>81.244579999999999</v>
      </c>
      <c r="BH653" s="12">
        <v>82.577399999999997</v>
      </c>
      <c r="BI653" s="12">
        <v>83.682659999999998</v>
      </c>
      <c r="BJ653" s="12">
        <v>84.1935</v>
      </c>
      <c r="BK653" s="12">
        <v>83.304950000000005</v>
      </c>
      <c r="BL653" s="12">
        <v>81.354489999999998</v>
      </c>
      <c r="BM653" s="12">
        <v>77.600620000000006</v>
      </c>
      <c r="BN653" s="12">
        <v>73.628489999999999</v>
      </c>
      <c r="BO653" s="12">
        <v>71.032510000000002</v>
      </c>
      <c r="BP653" s="12">
        <v>69.054180000000002</v>
      </c>
      <c r="BQ653" s="12">
        <v>67.571209999999994</v>
      </c>
      <c r="BR653" s="12">
        <v>61.578310000000002</v>
      </c>
      <c r="BS653" s="12">
        <v>-112.4378</v>
      </c>
      <c r="BT653" s="12">
        <v>-169.18459999999999</v>
      </c>
      <c r="BU653" s="12">
        <v>-247.9684</v>
      </c>
      <c r="BV653" s="12">
        <v>67.602149999999995</v>
      </c>
      <c r="BW653" s="12">
        <v>-99.452100000000002</v>
      </c>
      <c r="BX653" s="12">
        <v>-350.68979999999999</v>
      </c>
      <c r="BY653" s="12">
        <v>-187.19149999999999</v>
      </c>
      <c r="BZ653" s="12">
        <v>-192.63200000000001</v>
      </c>
      <c r="CA653" s="12">
        <v>190.9281</v>
      </c>
      <c r="CB653" s="12">
        <v>587.25959999999998</v>
      </c>
      <c r="CC653" s="12">
        <v>217.4665</v>
      </c>
      <c r="CD653" s="12">
        <v>218.41730000000001</v>
      </c>
      <c r="CE653" s="12">
        <v>514.17780000000005</v>
      </c>
      <c r="CF653" s="12">
        <v>790.75120000000004</v>
      </c>
      <c r="CG653" s="12">
        <v>7061.2420000000002</v>
      </c>
      <c r="CH653" s="12">
        <v>5892.6090000000004</v>
      </c>
      <c r="CI653" s="12">
        <v>5236.5940000000001</v>
      </c>
      <c r="CJ653" s="12">
        <v>5119.6760000000004</v>
      </c>
      <c r="CK653" s="12">
        <v>1485.519</v>
      </c>
      <c r="CL653" s="12">
        <v>-250.2841</v>
      </c>
      <c r="CM653" s="12">
        <v>189.7962</v>
      </c>
      <c r="CN653" s="12">
        <v>395.04809999999998</v>
      </c>
      <c r="CO653" s="12">
        <v>368.44150000000002</v>
      </c>
      <c r="CP653" s="12">
        <v>5808.4690000000001</v>
      </c>
      <c r="CQ653" s="12">
        <v>72679.240000000005</v>
      </c>
      <c r="CR653" s="12">
        <v>68506.05</v>
      </c>
      <c r="CS653" s="12">
        <v>66267.31</v>
      </c>
      <c r="CT653" s="12">
        <v>62646.78</v>
      </c>
      <c r="CU653" s="12">
        <v>50681.84</v>
      </c>
      <c r="CV653" s="12">
        <v>35623.01</v>
      </c>
      <c r="CW653" s="12">
        <v>26608.82</v>
      </c>
      <c r="CX653" s="12">
        <v>22056.79</v>
      </c>
      <c r="CY653" s="12">
        <v>40026.81</v>
      </c>
      <c r="CZ653" s="12">
        <v>68316.19</v>
      </c>
      <c r="DA653" s="12">
        <v>92323.78</v>
      </c>
      <c r="DB653" s="12">
        <v>101879.4</v>
      </c>
      <c r="DC653" s="12">
        <v>110357.8</v>
      </c>
      <c r="DD653" s="12">
        <v>114265.2</v>
      </c>
      <c r="DE653" s="12">
        <v>125821.9</v>
      </c>
      <c r="DF653" s="12">
        <v>130918.8</v>
      </c>
      <c r="DG653" s="12">
        <v>134373.9</v>
      </c>
      <c r="DH653" s="12">
        <v>131496.1</v>
      </c>
      <c r="DI653" s="12">
        <v>123064.9</v>
      </c>
      <c r="DJ653">
        <v>114711.3</v>
      </c>
      <c r="DK653">
        <v>110780.5</v>
      </c>
      <c r="DL653">
        <v>102314.3</v>
      </c>
      <c r="DM653">
        <v>99252.01</v>
      </c>
      <c r="DN653">
        <v>87334.07</v>
      </c>
      <c r="DO653">
        <v>113714.2</v>
      </c>
    </row>
    <row r="654" spans="1:119" x14ac:dyDescent="0.25">
      <c r="A654" s="12" t="s">
        <v>66</v>
      </c>
      <c r="B654" s="12" t="s">
        <v>65</v>
      </c>
      <c r="C654" s="12" t="s">
        <v>65</v>
      </c>
      <c r="D654" s="12" t="s">
        <v>65</v>
      </c>
      <c r="E654" s="12" t="s">
        <v>65</v>
      </c>
      <c r="F654" s="12" t="s">
        <v>65</v>
      </c>
      <c r="G654" s="12" t="s">
        <v>65</v>
      </c>
      <c r="H654" s="12" t="s">
        <v>157</v>
      </c>
      <c r="I654" s="12" t="s">
        <v>125</v>
      </c>
      <c r="J654" s="31">
        <v>42598</v>
      </c>
      <c r="K654" s="12">
        <v>16</v>
      </c>
      <c r="L654" s="12">
        <v>19</v>
      </c>
      <c r="M654" s="12">
        <v>322</v>
      </c>
      <c r="N654" s="12">
        <v>322</v>
      </c>
      <c r="O654" s="12">
        <v>332</v>
      </c>
      <c r="P654" s="12">
        <v>332</v>
      </c>
      <c r="Q654" s="12">
        <v>0</v>
      </c>
      <c r="R654" s="12">
        <v>0</v>
      </c>
      <c r="S654" s="12">
        <v>0</v>
      </c>
      <c r="T654" s="12">
        <v>0</v>
      </c>
      <c r="U654" s="12">
        <v>22867.65</v>
      </c>
      <c r="V654" s="12">
        <v>21867.14</v>
      </c>
      <c r="W654" s="12">
        <v>21275.79</v>
      </c>
      <c r="X654" s="12">
        <v>21722.31</v>
      </c>
      <c r="Y654" s="12">
        <v>21922.17</v>
      </c>
      <c r="Z654" s="12">
        <v>23297.01</v>
      </c>
      <c r="AA654" s="12">
        <v>25967.24</v>
      </c>
      <c r="AB654" s="12">
        <v>28146.06</v>
      </c>
      <c r="AC654" s="12">
        <v>32126.57</v>
      </c>
      <c r="AD654" s="12">
        <v>34795.11</v>
      </c>
      <c r="AE654" s="12">
        <v>36797.81</v>
      </c>
      <c r="AF654" s="12">
        <v>38719.79</v>
      </c>
      <c r="AG654" s="12">
        <v>39607.82</v>
      </c>
      <c r="AH654" s="12">
        <v>40524.89</v>
      </c>
      <c r="AI654" s="12">
        <v>40947.279999999999</v>
      </c>
      <c r="AJ654" s="12">
        <v>35502.57</v>
      </c>
      <c r="AK654" s="12">
        <v>36618.85</v>
      </c>
      <c r="AL654" s="12">
        <v>36924.49</v>
      </c>
      <c r="AM654" s="12">
        <v>35852.86</v>
      </c>
      <c r="AN654" s="12">
        <v>38010.400000000001</v>
      </c>
      <c r="AO654" s="12">
        <v>38519.94</v>
      </c>
      <c r="AP654" s="12">
        <v>34045.040000000001</v>
      </c>
      <c r="AQ654" s="12">
        <v>28285.08</v>
      </c>
      <c r="AR654" s="12">
        <v>25494.45</v>
      </c>
      <c r="AS654" s="12">
        <v>36224.69</v>
      </c>
      <c r="AT654" s="12">
        <v>66.130430000000004</v>
      </c>
      <c r="AU654" s="12">
        <v>65.228260000000006</v>
      </c>
      <c r="AV654" s="12">
        <v>64.156829999999999</v>
      </c>
      <c r="AW654" s="12">
        <v>63.195650000000001</v>
      </c>
      <c r="AX654" s="12">
        <v>62.484470000000002</v>
      </c>
      <c r="AY654" s="12">
        <v>61.850929999999998</v>
      </c>
      <c r="AZ654" s="12">
        <v>61.472050000000003</v>
      </c>
      <c r="BA654" s="12">
        <v>62.987580000000001</v>
      </c>
      <c r="BB654" s="12">
        <v>65.535709999999995</v>
      </c>
      <c r="BC654" s="12">
        <v>68.753110000000007</v>
      </c>
      <c r="BD654" s="12">
        <v>72.110240000000005</v>
      </c>
      <c r="BE654" s="12">
        <v>75.765529999999998</v>
      </c>
      <c r="BF654" s="12">
        <v>78.732919999999993</v>
      </c>
      <c r="BG654" s="12">
        <v>81.945660000000004</v>
      </c>
      <c r="BH654" s="12">
        <v>83.489130000000003</v>
      </c>
      <c r="BI654" s="12">
        <v>85.195660000000004</v>
      </c>
      <c r="BJ654" s="12">
        <v>85.555899999999994</v>
      </c>
      <c r="BK654" s="12">
        <v>84.470500000000001</v>
      </c>
      <c r="BL654" s="12">
        <v>82.281059999999997</v>
      </c>
      <c r="BM654" s="12">
        <v>78.177019999999999</v>
      </c>
      <c r="BN654" s="12">
        <v>74.327640000000002</v>
      </c>
      <c r="BO654" s="12">
        <v>71.973600000000005</v>
      </c>
      <c r="BP654" s="12">
        <v>69.860240000000005</v>
      </c>
      <c r="BQ654" s="12">
        <v>68.740679999999998</v>
      </c>
      <c r="BR654" s="12">
        <v>140.47669999999999</v>
      </c>
      <c r="BS654" s="12">
        <v>8.0030640000000002</v>
      </c>
      <c r="BT654" s="12">
        <v>-46.65372</v>
      </c>
      <c r="BU654" s="12">
        <v>-123.42870000000001</v>
      </c>
      <c r="BV654" s="12">
        <v>177.7757</v>
      </c>
      <c r="BW654" s="12">
        <v>4.8232559999999998</v>
      </c>
      <c r="BX654" s="12">
        <v>-262.01330000000002</v>
      </c>
      <c r="BY654" s="12">
        <v>-197.79509999999999</v>
      </c>
      <c r="BZ654" s="12">
        <v>-334.59710000000001</v>
      </c>
      <c r="CA654" s="12">
        <v>38.622540000000001</v>
      </c>
      <c r="CB654" s="12">
        <v>399.56849999999997</v>
      </c>
      <c r="CC654" s="12">
        <v>48.006770000000003</v>
      </c>
      <c r="CD654" s="12">
        <v>13.767770000000001</v>
      </c>
      <c r="CE654" s="12">
        <v>308.19490000000002</v>
      </c>
      <c r="CF654" s="12">
        <v>560.81910000000005</v>
      </c>
      <c r="CG654" s="12">
        <v>6838.88</v>
      </c>
      <c r="CH654" s="12">
        <v>5957.9459999999999</v>
      </c>
      <c r="CI654" s="12">
        <v>5317.3329999999996</v>
      </c>
      <c r="CJ654" s="12">
        <v>5202.0420000000004</v>
      </c>
      <c r="CK654" s="12">
        <v>1471.9269999999999</v>
      </c>
      <c r="CL654" s="12">
        <v>-433.30950000000001</v>
      </c>
      <c r="CM654" s="12">
        <v>22.743020000000001</v>
      </c>
      <c r="CN654" s="12">
        <v>244.0548</v>
      </c>
      <c r="CO654" s="12">
        <v>279.17829999999998</v>
      </c>
      <c r="CP654" s="12">
        <v>5810.0659999999998</v>
      </c>
      <c r="CQ654" s="12">
        <v>76788.02</v>
      </c>
      <c r="CR654" s="12">
        <v>71328.02</v>
      </c>
      <c r="CS654" s="12">
        <v>68826.42</v>
      </c>
      <c r="CT654" s="12">
        <v>64779.56</v>
      </c>
      <c r="CU654" s="12">
        <v>52547.78</v>
      </c>
      <c r="CV654" s="12">
        <v>37076.550000000003</v>
      </c>
      <c r="CW654" s="12">
        <v>27496.18</v>
      </c>
      <c r="CX654" s="12">
        <v>23232.639999999999</v>
      </c>
      <c r="CY654" s="12">
        <v>41806.18</v>
      </c>
      <c r="CZ654" s="12">
        <v>70392.47</v>
      </c>
      <c r="DA654" s="12">
        <v>95457.27</v>
      </c>
      <c r="DB654" s="12">
        <v>106548.2</v>
      </c>
      <c r="DC654" s="12">
        <v>116464.3</v>
      </c>
      <c r="DD654" s="12">
        <v>121331.5</v>
      </c>
      <c r="DE654" s="12">
        <v>132936</v>
      </c>
      <c r="DF654" s="12">
        <v>138492.5</v>
      </c>
      <c r="DG654" s="12">
        <v>142633.20000000001</v>
      </c>
      <c r="DH654" s="12">
        <v>140325.79999999999</v>
      </c>
      <c r="DI654" s="12">
        <v>131900.29999999999</v>
      </c>
      <c r="DJ654">
        <v>123272.6</v>
      </c>
      <c r="DK654">
        <v>119571.2</v>
      </c>
      <c r="DL654">
        <v>111227.4</v>
      </c>
      <c r="DM654">
        <v>107572.5</v>
      </c>
      <c r="DN654">
        <v>95117.49</v>
      </c>
      <c r="DO654">
        <v>120886.9</v>
      </c>
    </row>
    <row r="655" spans="1:119" x14ac:dyDescent="0.25">
      <c r="A655" s="12" t="s">
        <v>66</v>
      </c>
      <c r="B655" s="12" t="s">
        <v>65</v>
      </c>
      <c r="C655" s="12" t="s">
        <v>65</v>
      </c>
      <c r="D655" s="12" t="s">
        <v>65</v>
      </c>
      <c r="E655" s="12" t="s">
        <v>65</v>
      </c>
      <c r="F655" s="12" t="s">
        <v>65</v>
      </c>
      <c r="G655" s="12" t="s">
        <v>65</v>
      </c>
      <c r="H655" s="12" t="s">
        <v>157</v>
      </c>
      <c r="I655" s="12" t="s">
        <v>125</v>
      </c>
      <c r="J655" s="31">
        <v>42599</v>
      </c>
      <c r="K655" s="12">
        <v>16</v>
      </c>
      <c r="L655" s="12">
        <v>19</v>
      </c>
      <c r="M655" s="12">
        <v>325</v>
      </c>
      <c r="N655" s="12">
        <v>325</v>
      </c>
      <c r="O655" s="12">
        <v>332</v>
      </c>
      <c r="P655" s="12">
        <v>332</v>
      </c>
      <c r="Q655" s="12">
        <v>0</v>
      </c>
      <c r="R655" s="12">
        <v>0</v>
      </c>
      <c r="S655" s="12">
        <v>0</v>
      </c>
      <c r="T655" s="12">
        <v>0</v>
      </c>
      <c r="U655" s="12">
        <v>23208.53</v>
      </c>
      <c r="V655" s="12">
        <v>22164.75</v>
      </c>
      <c r="W655" s="12">
        <v>21659.08</v>
      </c>
      <c r="X655" s="12">
        <v>22164.29</v>
      </c>
      <c r="Y655" s="12">
        <v>22543.46</v>
      </c>
      <c r="Z655" s="12">
        <v>23738.12</v>
      </c>
      <c r="AA655" s="12">
        <v>26411.73</v>
      </c>
      <c r="AB655" s="12">
        <v>29108.46</v>
      </c>
      <c r="AC655" s="12">
        <v>33208.26</v>
      </c>
      <c r="AD655" s="12">
        <v>35997.199999999997</v>
      </c>
      <c r="AE655" s="12">
        <v>37920.400000000001</v>
      </c>
      <c r="AF655" s="12">
        <v>39905.29</v>
      </c>
      <c r="AG655" s="12">
        <v>40221.15</v>
      </c>
      <c r="AH655" s="12">
        <v>41414.639999999999</v>
      </c>
      <c r="AI655" s="12">
        <v>41657.85</v>
      </c>
      <c r="AJ655" s="12">
        <v>35859</v>
      </c>
      <c r="AK655" s="12">
        <v>36624.68</v>
      </c>
      <c r="AL655" s="12">
        <v>36596.28</v>
      </c>
      <c r="AM655" s="12">
        <v>35675.019999999997</v>
      </c>
      <c r="AN655" s="12">
        <v>38819.33</v>
      </c>
      <c r="AO655" s="12">
        <v>39520.910000000003</v>
      </c>
      <c r="AP655" s="12">
        <v>35130.39</v>
      </c>
      <c r="AQ655" s="12">
        <v>28229.119999999999</v>
      </c>
      <c r="AR655" s="12">
        <v>25006.06</v>
      </c>
      <c r="AS655" s="12">
        <v>36188.75</v>
      </c>
      <c r="AT655" s="12">
        <v>67.576920000000001</v>
      </c>
      <c r="AU655" s="12">
        <v>66.344610000000003</v>
      </c>
      <c r="AV655" s="12">
        <v>64.961539999999999</v>
      </c>
      <c r="AW655" s="12">
        <v>63.78</v>
      </c>
      <c r="AX655" s="12">
        <v>63.03539</v>
      </c>
      <c r="AY655" s="12">
        <v>62.692309999999999</v>
      </c>
      <c r="AZ655" s="12">
        <v>62.647689999999997</v>
      </c>
      <c r="BA655" s="12">
        <v>64.10154</v>
      </c>
      <c r="BB655" s="12">
        <v>67.42</v>
      </c>
      <c r="BC655" s="12">
        <v>70.916920000000005</v>
      </c>
      <c r="BD655" s="12">
        <v>74.921539999999993</v>
      </c>
      <c r="BE655" s="12">
        <v>78.79692</v>
      </c>
      <c r="BF655" s="12">
        <v>81.318460000000002</v>
      </c>
      <c r="BG655" s="12">
        <v>83.463070000000002</v>
      </c>
      <c r="BH655" s="12">
        <v>85.104609999999994</v>
      </c>
      <c r="BI655" s="12">
        <v>86.216930000000005</v>
      </c>
      <c r="BJ655" s="12">
        <v>86.384609999999995</v>
      </c>
      <c r="BK655" s="12">
        <v>85.26</v>
      </c>
      <c r="BL655" s="12">
        <v>82.669229999999999</v>
      </c>
      <c r="BM655" s="12">
        <v>78.853840000000005</v>
      </c>
      <c r="BN655" s="12">
        <v>75.321539999999999</v>
      </c>
      <c r="BO655" s="12">
        <v>72.787689999999998</v>
      </c>
      <c r="BP655" s="12">
        <v>70.984620000000007</v>
      </c>
      <c r="BQ655" s="12">
        <v>69.107690000000005</v>
      </c>
      <c r="BR655" s="12">
        <v>104.57559999999999</v>
      </c>
      <c r="BS655" s="12">
        <v>-27.167079999999999</v>
      </c>
      <c r="BT655" s="12">
        <v>-82.991860000000003</v>
      </c>
      <c r="BU655" s="12">
        <v>-156.9349</v>
      </c>
      <c r="BV655" s="12">
        <v>151.1206</v>
      </c>
      <c r="BW655" s="12">
        <v>-14.648770000000001</v>
      </c>
      <c r="BX655" s="12">
        <v>-254.79050000000001</v>
      </c>
      <c r="BY655" s="12">
        <v>-198.95529999999999</v>
      </c>
      <c r="BZ655" s="12">
        <v>-329.89769999999999</v>
      </c>
      <c r="CA655" s="12">
        <v>79.241370000000003</v>
      </c>
      <c r="CB655" s="12">
        <v>510.23930000000001</v>
      </c>
      <c r="CC655" s="12">
        <v>142.19319999999999</v>
      </c>
      <c r="CD655" s="12">
        <v>108.5633</v>
      </c>
      <c r="CE655" s="12">
        <v>397.05369999999999</v>
      </c>
      <c r="CF655" s="12">
        <v>645.25429999999994</v>
      </c>
      <c r="CG655" s="12">
        <v>6893.7569999999996</v>
      </c>
      <c r="CH655" s="12">
        <v>6012.5039999999999</v>
      </c>
      <c r="CI655" s="12">
        <v>5374.7030000000004</v>
      </c>
      <c r="CJ655" s="12">
        <v>5248.4669999999996</v>
      </c>
      <c r="CK655" s="12">
        <v>1523.7460000000001</v>
      </c>
      <c r="CL655" s="12">
        <v>-360.90359999999998</v>
      </c>
      <c r="CM655" s="12">
        <v>39.884219999999999</v>
      </c>
      <c r="CN655" s="12">
        <v>225.62270000000001</v>
      </c>
      <c r="CO655" s="12">
        <v>250.9777</v>
      </c>
      <c r="CP655" s="12">
        <v>5863.4219999999996</v>
      </c>
      <c r="CQ655" s="12">
        <v>75607.399999999994</v>
      </c>
      <c r="CR655" s="12">
        <v>70202.880000000005</v>
      </c>
      <c r="CS655" s="12">
        <v>67921.52</v>
      </c>
      <c r="CT655" s="12">
        <v>63862.47</v>
      </c>
      <c r="CU655" s="12">
        <v>51768.36</v>
      </c>
      <c r="CV655" s="12">
        <v>36535.08</v>
      </c>
      <c r="CW655" s="12">
        <v>27098.32</v>
      </c>
      <c r="CX655" s="12">
        <v>22923.83</v>
      </c>
      <c r="CY655" s="12">
        <v>41217.599999999999</v>
      </c>
      <c r="CZ655" s="12">
        <v>69578.149999999994</v>
      </c>
      <c r="DA655" s="12">
        <v>94465.02</v>
      </c>
      <c r="DB655" s="12">
        <v>105150.8</v>
      </c>
      <c r="DC655" s="12">
        <v>115004.4</v>
      </c>
      <c r="DD655" s="12">
        <v>119186</v>
      </c>
      <c r="DE655" s="12">
        <v>131001.7</v>
      </c>
      <c r="DF655" s="12">
        <v>136468.70000000001</v>
      </c>
      <c r="DG655" s="12">
        <v>140456.29999999999</v>
      </c>
      <c r="DH655" s="12">
        <v>138088.29999999999</v>
      </c>
      <c r="DI655" s="12">
        <v>130030.7</v>
      </c>
      <c r="DJ655">
        <v>121737.8</v>
      </c>
      <c r="DK655">
        <v>118363.5</v>
      </c>
      <c r="DL655">
        <v>109539.5</v>
      </c>
      <c r="DM655">
        <v>106228.1</v>
      </c>
      <c r="DN655">
        <v>93857.24</v>
      </c>
      <c r="DO655">
        <v>119212</v>
      </c>
    </row>
    <row r="656" spans="1:119" x14ac:dyDescent="0.25">
      <c r="A656" s="12" t="s">
        <v>66</v>
      </c>
      <c r="B656" s="12" t="s">
        <v>65</v>
      </c>
      <c r="C656" s="12" t="s">
        <v>65</v>
      </c>
      <c r="D656" s="12" t="s">
        <v>65</v>
      </c>
      <c r="E656" s="12" t="s">
        <v>65</v>
      </c>
      <c r="F656" s="12" t="s">
        <v>65</v>
      </c>
      <c r="G656" s="12" t="s">
        <v>65</v>
      </c>
      <c r="H656" s="12" t="s">
        <v>157</v>
      </c>
      <c r="I656" s="12" t="s">
        <v>125</v>
      </c>
      <c r="J656" s="31">
        <v>42632</v>
      </c>
      <c r="K656" s="12">
        <v>17</v>
      </c>
      <c r="L656" s="12">
        <v>19</v>
      </c>
      <c r="M656" s="12">
        <v>320</v>
      </c>
      <c r="N656" s="12">
        <v>320</v>
      </c>
      <c r="O656" s="12">
        <v>331</v>
      </c>
      <c r="P656" s="12">
        <v>331</v>
      </c>
      <c r="Q656" s="12">
        <v>0</v>
      </c>
      <c r="R656" s="12">
        <v>0</v>
      </c>
      <c r="S656" s="12">
        <v>0</v>
      </c>
      <c r="T656" s="12">
        <v>0</v>
      </c>
      <c r="U656" s="12">
        <v>20400.87</v>
      </c>
      <c r="V656" s="12">
        <v>19294.990000000002</v>
      </c>
      <c r="W656" s="12">
        <v>18561.07</v>
      </c>
      <c r="X656" s="12">
        <v>18753.52</v>
      </c>
      <c r="Y656" s="12">
        <v>19581.3</v>
      </c>
      <c r="Z656" s="12">
        <v>21044.29</v>
      </c>
      <c r="AA656" s="12">
        <v>23868.48</v>
      </c>
      <c r="AB656" s="12">
        <v>25699.23</v>
      </c>
      <c r="AC656" s="12">
        <v>30116.21</v>
      </c>
      <c r="AD656" s="12">
        <v>34693.449999999997</v>
      </c>
      <c r="AE656" s="12">
        <v>37924.79</v>
      </c>
      <c r="AF656" s="12">
        <v>39774.720000000001</v>
      </c>
      <c r="AG656" s="12">
        <v>41022.629999999997</v>
      </c>
      <c r="AH656" s="12">
        <v>41415.019999999997</v>
      </c>
      <c r="AI656" s="12">
        <v>42271.76</v>
      </c>
      <c r="AJ656" s="12">
        <v>43854.43</v>
      </c>
      <c r="AK656" s="12">
        <v>35716.46</v>
      </c>
      <c r="AL656" s="12">
        <v>35764.71</v>
      </c>
      <c r="AM656" s="12">
        <v>35028.79</v>
      </c>
      <c r="AN656" s="12">
        <v>37914.400000000001</v>
      </c>
      <c r="AO656" s="12">
        <v>36108.879999999997</v>
      </c>
      <c r="AP656" s="12">
        <v>32725.65</v>
      </c>
      <c r="AQ656" s="12">
        <v>27779.56</v>
      </c>
      <c r="AR656" s="12">
        <v>24809.33</v>
      </c>
      <c r="AS656" s="12">
        <v>35503.32</v>
      </c>
      <c r="AT656" s="12">
        <v>70.964070000000007</v>
      </c>
      <c r="AU656" s="12">
        <v>69.446879999999993</v>
      </c>
      <c r="AV656" s="12">
        <v>68.096879999999999</v>
      </c>
      <c r="AW656" s="12">
        <v>66.931250000000006</v>
      </c>
      <c r="AX656" s="12">
        <v>65.701560000000001</v>
      </c>
      <c r="AY656" s="12">
        <v>64.967190000000002</v>
      </c>
      <c r="AZ656" s="12">
        <v>64.382810000000006</v>
      </c>
      <c r="BA656" s="12">
        <v>65.637500000000003</v>
      </c>
      <c r="BB656" s="12">
        <v>70.679689999999994</v>
      </c>
      <c r="BC656" s="12">
        <v>75.835939999999994</v>
      </c>
      <c r="BD656" s="12">
        <v>80.789060000000006</v>
      </c>
      <c r="BE656" s="12">
        <v>85.206249999999997</v>
      </c>
      <c r="BF656" s="12">
        <v>88.328130000000002</v>
      </c>
      <c r="BG656" s="12">
        <v>90.960939999999994</v>
      </c>
      <c r="BH656" s="12">
        <v>92.723429999999993</v>
      </c>
      <c r="BI656" s="12">
        <v>93.378129999999999</v>
      </c>
      <c r="BJ656" s="12">
        <v>92.990620000000007</v>
      </c>
      <c r="BK656" s="12">
        <v>90.626559999999998</v>
      </c>
      <c r="BL656" s="12">
        <v>86.365620000000007</v>
      </c>
      <c r="BM656" s="12">
        <v>82.170310000000001</v>
      </c>
      <c r="BN656" s="12">
        <v>78.976560000000006</v>
      </c>
      <c r="BO656" s="12">
        <v>76.509379999999993</v>
      </c>
      <c r="BP656" s="12">
        <v>74.717190000000002</v>
      </c>
      <c r="BQ656" s="12">
        <v>73.248440000000002</v>
      </c>
      <c r="BR656" s="12">
        <v>-19.049230000000001</v>
      </c>
      <c r="BS656" s="12">
        <v>-209.4616</v>
      </c>
      <c r="BT656" s="12">
        <v>-48.466929999999998</v>
      </c>
      <c r="BU656" s="12">
        <v>0.27890910000000002</v>
      </c>
      <c r="BV656" s="12">
        <v>-198.5275</v>
      </c>
      <c r="BW656" s="12">
        <v>-280.25150000000002</v>
      </c>
      <c r="BX656" s="12">
        <v>-259.28949999999998</v>
      </c>
      <c r="BY656" s="12">
        <v>552.26260000000002</v>
      </c>
      <c r="BZ656" s="12">
        <v>128.78129999999999</v>
      </c>
      <c r="CA656" s="12">
        <v>268.81569999999999</v>
      </c>
      <c r="CB656" s="12">
        <v>197.99619999999999</v>
      </c>
      <c r="CC656" s="12">
        <v>-171.5925</v>
      </c>
      <c r="CD656" s="12">
        <v>-373.7724</v>
      </c>
      <c r="CE656" s="12">
        <v>523.58100000000002</v>
      </c>
      <c r="CF656" s="12">
        <v>842.31290000000001</v>
      </c>
      <c r="CG656" s="12">
        <v>339.39389999999997</v>
      </c>
      <c r="CH656" s="12">
        <v>8176.1419999999998</v>
      </c>
      <c r="CI656" s="12">
        <v>6984.7269999999999</v>
      </c>
      <c r="CJ656" s="12">
        <v>6293.6610000000001</v>
      </c>
      <c r="CK656" s="12">
        <v>2361.5430000000001</v>
      </c>
      <c r="CL656" s="12">
        <v>2030.47</v>
      </c>
      <c r="CM656" s="12">
        <v>1985.1759999999999</v>
      </c>
      <c r="CN656" s="12">
        <v>997.59500000000003</v>
      </c>
      <c r="CO656" s="12">
        <v>1104.0060000000001</v>
      </c>
      <c r="CP656" s="12">
        <v>7168.348</v>
      </c>
      <c r="CQ656" s="12">
        <v>84377.16</v>
      </c>
      <c r="CR656" s="12">
        <v>76561.3</v>
      </c>
      <c r="CS656" s="12">
        <v>75671.59</v>
      </c>
      <c r="CT656" s="12">
        <v>69187.839999999997</v>
      </c>
      <c r="CU656" s="12">
        <v>54713.16</v>
      </c>
      <c r="CV656" s="12">
        <v>37756.089999999997</v>
      </c>
      <c r="CW656" s="12">
        <v>27754.41</v>
      </c>
      <c r="CX656" s="12">
        <v>23535.31</v>
      </c>
      <c r="CY656" s="12">
        <v>41635.910000000003</v>
      </c>
      <c r="CZ656" s="12">
        <v>72337.960000000006</v>
      </c>
      <c r="DA656" s="12">
        <v>96606.41</v>
      </c>
      <c r="DB656" s="12">
        <v>110515.5</v>
      </c>
      <c r="DC656" s="12">
        <v>120142.8</v>
      </c>
      <c r="DD656" s="12">
        <v>127239.1</v>
      </c>
      <c r="DE656" s="12">
        <v>145585.1</v>
      </c>
      <c r="DF656" s="12">
        <v>154972.4</v>
      </c>
      <c r="DG656" s="12">
        <v>152972.5</v>
      </c>
      <c r="DH656" s="12">
        <v>148404</v>
      </c>
      <c r="DI656" s="12">
        <v>136076.20000000001</v>
      </c>
      <c r="DJ656">
        <v>124375.6</v>
      </c>
      <c r="DK656">
        <v>120152.5</v>
      </c>
      <c r="DL656">
        <v>114754.9</v>
      </c>
      <c r="DM656">
        <v>112759</v>
      </c>
      <c r="DN656">
        <v>100694.6</v>
      </c>
      <c r="DO656">
        <v>131012.1</v>
      </c>
    </row>
    <row r="657" spans="1:119" x14ac:dyDescent="0.25">
      <c r="A657" s="12" t="s">
        <v>66</v>
      </c>
      <c r="B657" s="12" t="s">
        <v>65</v>
      </c>
      <c r="C657" s="12" t="s">
        <v>65</v>
      </c>
      <c r="D657" s="12" t="s">
        <v>65</v>
      </c>
      <c r="E657" s="12" t="s">
        <v>65</v>
      </c>
      <c r="F657" s="12" t="s">
        <v>65</v>
      </c>
      <c r="G657" s="12" t="s">
        <v>65</v>
      </c>
      <c r="H657" s="12" t="s">
        <v>157</v>
      </c>
      <c r="I657" s="12" t="s">
        <v>125</v>
      </c>
      <c r="J657" s="31">
        <v>42639</v>
      </c>
      <c r="K657" s="12">
        <v>17</v>
      </c>
      <c r="L657" s="12">
        <v>19</v>
      </c>
      <c r="M657" s="12">
        <v>314</v>
      </c>
      <c r="N657" s="12">
        <v>314</v>
      </c>
      <c r="O657" s="12">
        <v>331</v>
      </c>
      <c r="P657" s="12">
        <v>331</v>
      </c>
      <c r="Q657" s="12">
        <v>0</v>
      </c>
      <c r="R657" s="12">
        <v>0</v>
      </c>
      <c r="S657" s="12">
        <v>0</v>
      </c>
      <c r="T657" s="12">
        <v>0</v>
      </c>
      <c r="U657" s="12">
        <v>20562</v>
      </c>
      <c r="V657" s="12">
        <v>19507.36</v>
      </c>
      <c r="W657" s="12">
        <v>18835.23</v>
      </c>
      <c r="X657" s="12">
        <v>18748.93</v>
      </c>
      <c r="Y657" s="12">
        <v>19932.05</v>
      </c>
      <c r="Z657" s="12">
        <v>21569.42</v>
      </c>
      <c r="AA657" s="12">
        <v>23605.91</v>
      </c>
      <c r="AB657" s="12">
        <v>25190</v>
      </c>
      <c r="AC657" s="12">
        <v>29244.92</v>
      </c>
      <c r="AD657" s="12">
        <v>33094.06</v>
      </c>
      <c r="AE657" s="12">
        <v>35902.57</v>
      </c>
      <c r="AF657" s="12">
        <v>38591.03</v>
      </c>
      <c r="AG657" s="12">
        <v>39962.76</v>
      </c>
      <c r="AH657" s="12">
        <v>41173.61</v>
      </c>
      <c r="AI657" s="12">
        <v>42146.62</v>
      </c>
      <c r="AJ657" s="12">
        <v>43393.120000000003</v>
      </c>
      <c r="AK657" s="12">
        <v>36107.919999999998</v>
      </c>
      <c r="AL657" s="12">
        <v>37043.800000000003</v>
      </c>
      <c r="AM657" s="12">
        <v>35560.74</v>
      </c>
      <c r="AN657" s="12">
        <v>37842.129999999997</v>
      </c>
      <c r="AO657" s="12">
        <v>35839.79</v>
      </c>
      <c r="AP657" s="12">
        <v>32024.66</v>
      </c>
      <c r="AQ657" s="12">
        <v>26863.57</v>
      </c>
      <c r="AR657" s="12">
        <v>23944.04</v>
      </c>
      <c r="AS657" s="12">
        <v>36237.49</v>
      </c>
      <c r="AT657" s="12">
        <v>70.442670000000007</v>
      </c>
      <c r="AU657" s="12">
        <v>68.909229999999994</v>
      </c>
      <c r="AV657" s="12">
        <v>67.017520000000005</v>
      </c>
      <c r="AW657" s="12">
        <v>65.726110000000006</v>
      </c>
      <c r="AX657" s="12">
        <v>64.84554</v>
      </c>
      <c r="AY657" s="12">
        <v>64.415599999999998</v>
      </c>
      <c r="AZ657" s="12">
        <v>63.85669</v>
      </c>
      <c r="BA657" s="12">
        <v>65.09872</v>
      </c>
      <c r="BB657" s="12">
        <v>70.579620000000006</v>
      </c>
      <c r="BC657" s="12">
        <v>76.899680000000004</v>
      </c>
      <c r="BD657" s="12">
        <v>82.329620000000006</v>
      </c>
      <c r="BE657" s="12">
        <v>86.697450000000003</v>
      </c>
      <c r="BF657" s="12">
        <v>90.409229999999994</v>
      </c>
      <c r="BG657" s="12">
        <v>93.410830000000004</v>
      </c>
      <c r="BH657" s="12">
        <v>95.240449999999996</v>
      </c>
      <c r="BI657" s="12">
        <v>95.707009999999997</v>
      </c>
      <c r="BJ657" s="12">
        <v>95.807329999999993</v>
      </c>
      <c r="BK657" s="12">
        <v>93.831209999999999</v>
      </c>
      <c r="BL657" s="12">
        <v>89.633759999999995</v>
      </c>
      <c r="BM657" s="12">
        <v>83.75797</v>
      </c>
      <c r="BN657" s="12">
        <v>79.636939999999996</v>
      </c>
      <c r="BO657" s="12">
        <v>76.49203</v>
      </c>
      <c r="BP657" s="12">
        <v>74.926749999999998</v>
      </c>
      <c r="BQ657" s="12">
        <v>72.59554</v>
      </c>
      <c r="BR657" s="12">
        <v>189.20070000000001</v>
      </c>
      <c r="BS657" s="12">
        <v>-7.1151520000000001</v>
      </c>
      <c r="BT657" s="12">
        <v>99.324619999999996</v>
      </c>
      <c r="BU657" s="12">
        <v>189.78630000000001</v>
      </c>
      <c r="BV657" s="12">
        <v>-37.079830000000001</v>
      </c>
      <c r="BW657" s="12">
        <v>-140.7912</v>
      </c>
      <c r="BX657" s="12">
        <v>-91.385729999999995</v>
      </c>
      <c r="BY657" s="12">
        <v>384.34930000000003</v>
      </c>
      <c r="BZ657" s="12">
        <v>239.13589999999999</v>
      </c>
      <c r="CA657" s="12">
        <v>139.60679999999999</v>
      </c>
      <c r="CB657" s="12">
        <v>384.81599999999997</v>
      </c>
      <c r="CC657" s="12">
        <v>10.402369999999999</v>
      </c>
      <c r="CD657" s="12">
        <v>-197.70519999999999</v>
      </c>
      <c r="CE657" s="12">
        <v>623.84979999999996</v>
      </c>
      <c r="CF657" s="12">
        <v>1026.9780000000001</v>
      </c>
      <c r="CG657" s="12">
        <v>500.17070000000001</v>
      </c>
      <c r="CH657" s="12">
        <v>8221.4390000000003</v>
      </c>
      <c r="CI657" s="12">
        <v>6963.4939999999997</v>
      </c>
      <c r="CJ657" s="12">
        <v>6170.9070000000002</v>
      </c>
      <c r="CK657" s="12">
        <v>2168.25</v>
      </c>
      <c r="CL657" s="12">
        <v>1936.9849999999999</v>
      </c>
      <c r="CM657" s="12">
        <v>1861.8009999999999</v>
      </c>
      <c r="CN657" s="12">
        <v>872.79690000000005</v>
      </c>
      <c r="CO657" s="12">
        <v>996.21199999999999</v>
      </c>
      <c r="CP657" s="12">
        <v>7135.7730000000001</v>
      </c>
      <c r="CQ657" s="12">
        <v>72824.66</v>
      </c>
      <c r="CR657" s="12">
        <v>68000.899999999994</v>
      </c>
      <c r="CS657" s="12">
        <v>65447.82</v>
      </c>
      <c r="CT657" s="12">
        <v>62624.52</v>
      </c>
      <c r="CU657" s="12">
        <v>51186.67</v>
      </c>
      <c r="CV657" s="12">
        <v>36613.4</v>
      </c>
      <c r="CW657" s="12">
        <v>26183.29</v>
      </c>
      <c r="CX657" s="12">
        <v>21974.799999999999</v>
      </c>
      <c r="CY657" s="12">
        <v>41889.93</v>
      </c>
      <c r="CZ657" s="12">
        <v>77033.59</v>
      </c>
      <c r="DA657" s="12">
        <v>101387.8</v>
      </c>
      <c r="DB657" s="12">
        <v>111961.5</v>
      </c>
      <c r="DC657" s="12">
        <v>127007.9</v>
      </c>
      <c r="DD657" s="12">
        <v>142356.29999999999</v>
      </c>
      <c r="DE657" s="12">
        <v>162304.9</v>
      </c>
      <c r="DF657" s="12">
        <v>164379.79999999999</v>
      </c>
      <c r="DG657" s="12">
        <v>163471.29999999999</v>
      </c>
      <c r="DH657" s="12">
        <v>156621.70000000001</v>
      </c>
      <c r="DI657" s="12">
        <v>141996.9</v>
      </c>
      <c r="DJ657">
        <v>127895.7</v>
      </c>
      <c r="DK657">
        <v>143328.5</v>
      </c>
      <c r="DL657">
        <v>130940.2</v>
      </c>
      <c r="DM657">
        <v>108201.8</v>
      </c>
      <c r="DN657">
        <v>92769.12</v>
      </c>
      <c r="DO657">
        <v>144530.5</v>
      </c>
    </row>
    <row r="658" spans="1:119" x14ac:dyDescent="0.25">
      <c r="A658" s="12" t="s">
        <v>66</v>
      </c>
      <c r="B658" s="12" t="s">
        <v>65</v>
      </c>
      <c r="C658" s="12" t="s">
        <v>65</v>
      </c>
      <c r="D658" s="12" t="s">
        <v>65</v>
      </c>
      <c r="E658" s="12" t="s">
        <v>65</v>
      </c>
      <c r="F658" s="12" t="s">
        <v>65</v>
      </c>
      <c r="G658" s="12" t="s">
        <v>65</v>
      </c>
      <c r="H658" s="12" t="s">
        <v>157</v>
      </c>
      <c r="I658" s="12" t="s">
        <v>125</v>
      </c>
      <c r="J658" s="31">
        <v>42640</v>
      </c>
      <c r="K658" s="12">
        <v>17</v>
      </c>
      <c r="L658" s="12">
        <v>19</v>
      </c>
      <c r="M658" s="12">
        <v>319</v>
      </c>
      <c r="N658" s="12">
        <v>319</v>
      </c>
      <c r="O658" s="12">
        <v>331</v>
      </c>
      <c r="P658" s="12">
        <v>331</v>
      </c>
      <c r="Q658" s="12">
        <v>0</v>
      </c>
      <c r="R658" s="12">
        <v>0</v>
      </c>
      <c r="S658" s="12">
        <v>0</v>
      </c>
      <c r="T658" s="12">
        <v>0</v>
      </c>
      <c r="U658" s="12">
        <v>21739.13</v>
      </c>
      <c r="V658" s="12">
        <v>20653.41</v>
      </c>
      <c r="W658" s="12">
        <v>19923.07</v>
      </c>
      <c r="X658" s="12">
        <v>19680.439999999999</v>
      </c>
      <c r="Y658" s="12">
        <v>20341.169999999998</v>
      </c>
      <c r="Z658" s="12">
        <v>21330.54</v>
      </c>
      <c r="AA658" s="12">
        <v>24046.21</v>
      </c>
      <c r="AB658" s="12">
        <v>25772.54</v>
      </c>
      <c r="AC658" s="12">
        <v>29595.83</v>
      </c>
      <c r="AD658" s="12">
        <v>33279.57</v>
      </c>
      <c r="AE658" s="12">
        <v>35309.14</v>
      </c>
      <c r="AF658" s="12">
        <v>37564.36</v>
      </c>
      <c r="AG658" s="12">
        <v>38702.230000000003</v>
      </c>
      <c r="AH658" s="12">
        <v>39413.9</v>
      </c>
      <c r="AI658" s="12">
        <v>39975.440000000002</v>
      </c>
      <c r="AJ658" s="12">
        <v>40440.720000000001</v>
      </c>
      <c r="AK658" s="12">
        <v>33362.550000000003</v>
      </c>
      <c r="AL658" s="12">
        <v>33795.360000000001</v>
      </c>
      <c r="AM658" s="12">
        <v>33229.22</v>
      </c>
      <c r="AN658" s="12">
        <v>36145.300000000003</v>
      </c>
      <c r="AO658" s="12">
        <v>34222.660000000003</v>
      </c>
      <c r="AP658" s="12">
        <v>30811.01</v>
      </c>
      <c r="AQ658" s="12">
        <v>26171.119999999999</v>
      </c>
      <c r="AR658" s="12">
        <v>23101.84</v>
      </c>
      <c r="AS658" s="12">
        <v>33462.379999999997</v>
      </c>
      <c r="AT658" s="12">
        <v>70.512540000000001</v>
      </c>
      <c r="AU658" s="12">
        <v>68.923190000000005</v>
      </c>
      <c r="AV658" s="12">
        <v>67.327579999999998</v>
      </c>
      <c r="AW658" s="12">
        <v>66.098749999999995</v>
      </c>
      <c r="AX658" s="12">
        <v>64.851100000000002</v>
      </c>
      <c r="AY658" s="12">
        <v>64.100309999999993</v>
      </c>
      <c r="AZ658" s="12">
        <v>63.260190000000001</v>
      </c>
      <c r="BA658" s="12">
        <v>64.525080000000003</v>
      </c>
      <c r="BB658" s="12">
        <v>69.835430000000002</v>
      </c>
      <c r="BC658" s="12">
        <v>75.183390000000003</v>
      </c>
      <c r="BD658" s="12">
        <v>80.634799999999998</v>
      </c>
      <c r="BE658" s="12">
        <v>84.735110000000006</v>
      </c>
      <c r="BF658" s="12">
        <v>87.131659999999997</v>
      </c>
      <c r="BG658" s="12">
        <v>89.758619999999993</v>
      </c>
      <c r="BH658" s="12">
        <v>91.087779999999995</v>
      </c>
      <c r="BI658" s="12">
        <v>90.927899999999994</v>
      </c>
      <c r="BJ658" s="12">
        <v>90.139499999999998</v>
      </c>
      <c r="BK658" s="12">
        <v>87.675550000000001</v>
      </c>
      <c r="BL658" s="12">
        <v>83.114419999999996</v>
      </c>
      <c r="BM658" s="12">
        <v>77.517240000000001</v>
      </c>
      <c r="BN658" s="12">
        <v>74.34169</v>
      </c>
      <c r="BO658" s="12">
        <v>72.202190000000002</v>
      </c>
      <c r="BP658" s="12">
        <v>70.548590000000004</v>
      </c>
      <c r="BQ658" s="12">
        <v>68.783699999999996</v>
      </c>
      <c r="BR658" s="12">
        <v>157.34540000000001</v>
      </c>
      <c r="BS658" s="12">
        <v>-35.216000000000001</v>
      </c>
      <c r="BT658" s="12">
        <v>73.34666</v>
      </c>
      <c r="BU658" s="12">
        <v>167.26</v>
      </c>
      <c r="BV658" s="12">
        <v>-46.675690000000003</v>
      </c>
      <c r="BW658" s="12">
        <v>-140.28190000000001</v>
      </c>
      <c r="BX658" s="12">
        <v>-82.062719999999999</v>
      </c>
      <c r="BY658" s="12">
        <v>386.51740000000001</v>
      </c>
      <c r="BZ658" s="12">
        <v>233.77709999999999</v>
      </c>
      <c r="CA658" s="12">
        <v>134.82149999999999</v>
      </c>
      <c r="CB658" s="12">
        <v>378.14179999999999</v>
      </c>
      <c r="CC658" s="12">
        <v>4.5580069999999999</v>
      </c>
      <c r="CD658" s="12">
        <v>-205.05240000000001</v>
      </c>
      <c r="CE658" s="12">
        <v>605.03650000000005</v>
      </c>
      <c r="CF658" s="12">
        <v>1003.12</v>
      </c>
      <c r="CG658" s="12">
        <v>477.726</v>
      </c>
      <c r="CH658" s="12">
        <v>8153.3770000000004</v>
      </c>
      <c r="CI658" s="12">
        <v>6915.0079999999998</v>
      </c>
      <c r="CJ658" s="12">
        <v>6127.0439999999999</v>
      </c>
      <c r="CK658" s="12">
        <v>2127.2179999999998</v>
      </c>
      <c r="CL658" s="12">
        <v>1911.7650000000001</v>
      </c>
      <c r="CM658" s="12">
        <v>1839.337</v>
      </c>
      <c r="CN658" s="12">
        <v>861.75030000000004</v>
      </c>
      <c r="CO658" s="12">
        <v>997.06290000000001</v>
      </c>
      <c r="CP658" s="12">
        <v>7082.0339999999997</v>
      </c>
      <c r="CQ658" s="12">
        <v>71470.05</v>
      </c>
      <c r="CR658" s="12">
        <v>66388.91</v>
      </c>
      <c r="CS658" s="12">
        <v>63872.98</v>
      </c>
      <c r="CT658" s="12">
        <v>61343.93</v>
      </c>
      <c r="CU658" s="12">
        <v>50096.73</v>
      </c>
      <c r="CV658" s="12">
        <v>35792.32</v>
      </c>
      <c r="CW658" s="12">
        <v>25614.84</v>
      </c>
      <c r="CX658" s="12">
        <v>21480.85</v>
      </c>
      <c r="CY658" s="12">
        <v>40399.620000000003</v>
      </c>
      <c r="CZ658" s="12">
        <v>70146.22</v>
      </c>
      <c r="DA658" s="12">
        <v>96104.2</v>
      </c>
      <c r="DB658" s="12">
        <v>107733.7</v>
      </c>
      <c r="DC658" s="12">
        <v>120651.1</v>
      </c>
      <c r="DD658" s="12">
        <v>119211.8</v>
      </c>
      <c r="DE658" s="12">
        <v>125886.8</v>
      </c>
      <c r="DF658" s="12">
        <v>129825.1</v>
      </c>
      <c r="DG658" s="12">
        <v>135622.6</v>
      </c>
      <c r="DH658" s="12">
        <v>135084.79999999999</v>
      </c>
      <c r="DI658" s="12">
        <v>125162.5</v>
      </c>
      <c r="DJ658">
        <v>115235.3</v>
      </c>
      <c r="DK658">
        <v>112611.3</v>
      </c>
      <c r="DL658">
        <v>105560.7</v>
      </c>
      <c r="DM658">
        <v>102646.5</v>
      </c>
      <c r="DN658">
        <v>90071.28</v>
      </c>
      <c r="DO658">
        <v>121766.2</v>
      </c>
    </row>
    <row r="659" spans="1:119" x14ac:dyDescent="0.25">
      <c r="A659" s="12" t="s">
        <v>66</v>
      </c>
      <c r="B659" s="12" t="s">
        <v>65</v>
      </c>
      <c r="C659" s="12" t="s">
        <v>65</v>
      </c>
      <c r="D659" s="12" t="s">
        <v>65</v>
      </c>
      <c r="E659" s="12" t="s">
        <v>65</v>
      </c>
      <c r="F659" s="12" t="s">
        <v>65</v>
      </c>
      <c r="G659" s="12" t="s">
        <v>65</v>
      </c>
      <c r="H659" s="12" t="s">
        <v>157</v>
      </c>
      <c r="I659" s="12" t="s">
        <v>125</v>
      </c>
      <c r="K659" s="12">
        <v>16</v>
      </c>
      <c r="L659" s="12">
        <v>19</v>
      </c>
      <c r="M659" s="12">
        <v>340</v>
      </c>
      <c r="N659" s="12">
        <v>340</v>
      </c>
      <c r="O659" s="12">
        <v>349</v>
      </c>
      <c r="P659" s="12">
        <v>349</v>
      </c>
      <c r="Q659" s="12">
        <v>1</v>
      </c>
      <c r="R659" s="12">
        <v>0</v>
      </c>
      <c r="S659" s="12">
        <v>1</v>
      </c>
      <c r="T659" s="12">
        <v>0</v>
      </c>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v>68.682270000000003</v>
      </c>
      <c r="AU659" s="12">
        <v>67.341750000000005</v>
      </c>
      <c r="AV659" s="12">
        <v>66.096209999999999</v>
      </c>
      <c r="AW659" s="12">
        <v>64.960430000000002</v>
      </c>
      <c r="AX659" s="12">
        <v>63.994590000000002</v>
      </c>
      <c r="AY659" s="12">
        <v>63.185029999999998</v>
      </c>
      <c r="AZ659" s="12">
        <v>63.332970000000003</v>
      </c>
      <c r="BA659" s="12">
        <v>65.792010000000005</v>
      </c>
      <c r="BB659" s="12">
        <v>69.335830000000001</v>
      </c>
      <c r="BC659" s="12">
        <v>73.112250000000003</v>
      </c>
      <c r="BD659" s="12">
        <v>77.063400000000001</v>
      </c>
      <c r="BE659" s="12">
        <v>80.87867</v>
      </c>
      <c r="BF659" s="12">
        <v>84.05838</v>
      </c>
      <c r="BG659" s="12">
        <v>86.672479999999993</v>
      </c>
      <c r="BH659" s="12">
        <v>88.254159999999999</v>
      </c>
      <c r="BI659" s="12">
        <v>89.119720000000001</v>
      </c>
      <c r="BJ659" s="12">
        <v>89.015510000000006</v>
      </c>
      <c r="BK659" s="12">
        <v>87.834969999999998</v>
      </c>
      <c r="BL659" s="12">
        <v>85.599369999999993</v>
      </c>
      <c r="BM659" s="12">
        <v>81.820710000000005</v>
      </c>
      <c r="BN659" s="12">
        <v>77.577799999999996</v>
      </c>
      <c r="BO659" s="12">
        <v>74.635769999999994</v>
      </c>
      <c r="BP659" s="12">
        <v>72.410089999999997</v>
      </c>
      <c r="BQ659" s="12">
        <v>70.709429999999998</v>
      </c>
      <c r="BR659" s="12"/>
      <c r="BS659" s="12"/>
      <c r="BT659" s="12"/>
      <c r="BU659" s="12"/>
      <c r="BV659" s="12"/>
      <c r="BW659" s="12"/>
      <c r="BX659" s="12"/>
      <c r="BY659" s="12"/>
      <c r="BZ659" s="12"/>
      <c r="CA659" s="12"/>
      <c r="CB659" s="12"/>
      <c r="CC659" s="12"/>
      <c r="CD659" s="12"/>
      <c r="CE659" s="12"/>
      <c r="CF659" s="12"/>
      <c r="CG659" s="12"/>
      <c r="CH659" s="12"/>
      <c r="CI659" s="12"/>
      <c r="CJ659" s="12"/>
      <c r="CK659" s="12"/>
      <c r="CL659" s="12"/>
      <c r="CM659" s="12"/>
      <c r="CN659" s="12"/>
      <c r="CO659" s="12"/>
      <c r="CP659" s="12"/>
      <c r="CQ659" s="12"/>
      <c r="CR659" s="12"/>
      <c r="CS659" s="12"/>
      <c r="CT659" s="12"/>
      <c r="CU659" s="12"/>
      <c r="CV659" s="12"/>
      <c r="CW659" s="12"/>
      <c r="CX659" s="12"/>
      <c r="CY659" s="12"/>
      <c r="CZ659" s="12"/>
      <c r="DA659" s="12"/>
      <c r="DB659" s="12"/>
      <c r="DC659" s="12"/>
      <c r="DD659" s="12"/>
      <c r="DH659" s="12"/>
      <c r="DI659" s="12"/>
    </row>
    <row r="660" spans="1:119" x14ac:dyDescent="0.25">
      <c r="A660" s="12" t="s">
        <v>66</v>
      </c>
      <c r="B660" s="12" t="s">
        <v>65</v>
      </c>
      <c r="C660" s="12" t="s">
        <v>65</v>
      </c>
      <c r="D660" s="12" t="s">
        <v>65</v>
      </c>
      <c r="E660" s="12" t="s">
        <v>65</v>
      </c>
      <c r="F660" s="12" t="s">
        <v>65</v>
      </c>
      <c r="G660" s="12" t="s">
        <v>65</v>
      </c>
      <c r="H660" s="12" t="s">
        <v>157</v>
      </c>
      <c r="I660" s="12" t="s">
        <v>127</v>
      </c>
      <c r="J660" s="31">
        <v>42524</v>
      </c>
      <c r="K660" s="12">
        <v>16</v>
      </c>
      <c r="L660" s="12">
        <v>19</v>
      </c>
      <c r="M660" s="12">
        <v>94</v>
      </c>
      <c r="N660" s="12">
        <v>93</v>
      </c>
      <c r="O660" s="12">
        <v>98</v>
      </c>
      <c r="P660" s="12">
        <v>98</v>
      </c>
      <c r="Q660" s="12">
        <v>1</v>
      </c>
      <c r="R660" s="12">
        <v>0</v>
      </c>
      <c r="S660" s="12">
        <v>0</v>
      </c>
      <c r="T660" s="12">
        <v>1</v>
      </c>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v>66.822580000000002</v>
      </c>
      <c r="AU660" s="12">
        <v>65.478489999999994</v>
      </c>
      <c r="AV660" s="12">
        <v>64.301079999999999</v>
      </c>
      <c r="AW660" s="12">
        <v>63.118279999999999</v>
      </c>
      <c r="AX660" s="12">
        <v>62.489249999999998</v>
      </c>
      <c r="AY660" s="12">
        <v>61.435479999999998</v>
      </c>
      <c r="AZ660" s="12">
        <v>62.172040000000003</v>
      </c>
      <c r="BA660" s="12">
        <v>66.532259999999994</v>
      </c>
      <c r="BB660" s="12">
        <v>71.784940000000006</v>
      </c>
      <c r="BC660" s="12">
        <v>77.161289999999994</v>
      </c>
      <c r="BD660" s="12">
        <v>81.962360000000004</v>
      </c>
      <c r="BE660" s="12">
        <v>86.172039999999996</v>
      </c>
      <c r="BF660" s="12">
        <v>89.408600000000007</v>
      </c>
      <c r="BG660" s="12">
        <v>92.263440000000003</v>
      </c>
      <c r="BH660" s="12">
        <v>93.876339999999999</v>
      </c>
      <c r="BI660" s="12">
        <v>95.005380000000002</v>
      </c>
      <c r="BJ660" s="12">
        <v>95.344089999999994</v>
      </c>
      <c r="BK660" s="12">
        <v>94.403229999999994</v>
      </c>
      <c r="BL660" s="12">
        <v>91.881720000000001</v>
      </c>
      <c r="BM660" s="12">
        <v>87.182789999999997</v>
      </c>
      <c r="BN660" s="12">
        <v>81.387100000000004</v>
      </c>
      <c r="BO660" s="12">
        <v>77.317210000000003</v>
      </c>
      <c r="BP660" s="12">
        <v>74.252690000000001</v>
      </c>
      <c r="BQ660" s="12">
        <v>72.021510000000006</v>
      </c>
      <c r="BR660" s="12"/>
      <c r="BS660" s="12"/>
      <c r="BT660" s="12"/>
      <c r="BU660" s="12"/>
      <c r="BV660" s="12"/>
      <c r="BW660" s="12"/>
      <c r="BX660" s="12"/>
      <c r="BY660" s="12"/>
      <c r="BZ660" s="12"/>
      <c r="CA660" s="12"/>
      <c r="CB660" s="12"/>
      <c r="CC660" s="12"/>
      <c r="CD660" s="12"/>
      <c r="CE660" s="12"/>
      <c r="CF660" s="12"/>
      <c r="CG660" s="12"/>
      <c r="CH660" s="12"/>
      <c r="CI660" s="12"/>
      <c r="CJ660" s="12"/>
      <c r="CK660" s="12"/>
      <c r="CL660" s="12"/>
      <c r="CM660" s="12"/>
      <c r="CN660" s="12"/>
      <c r="CO660" s="12"/>
      <c r="CP660" s="12"/>
      <c r="CQ660" s="12"/>
      <c r="CR660" s="12"/>
      <c r="CS660" s="12"/>
      <c r="CT660" s="12"/>
      <c r="CU660" s="12"/>
      <c r="CV660" s="12"/>
      <c r="CW660" s="12"/>
      <c r="CX660" s="12"/>
      <c r="CY660" s="12"/>
      <c r="CZ660" s="12"/>
      <c r="DA660" s="12"/>
      <c r="DB660" s="12"/>
      <c r="DC660" s="12"/>
      <c r="DD660" s="12"/>
      <c r="DH660" s="12"/>
      <c r="DI660" s="12"/>
    </row>
    <row r="661" spans="1:119" x14ac:dyDescent="0.25">
      <c r="A661" s="12" t="s">
        <v>66</v>
      </c>
      <c r="B661" s="12" t="s">
        <v>65</v>
      </c>
      <c r="C661" s="12" t="s">
        <v>65</v>
      </c>
      <c r="D661" s="12" t="s">
        <v>65</v>
      </c>
      <c r="E661" s="12" t="s">
        <v>65</v>
      </c>
      <c r="F661" s="12" t="s">
        <v>65</v>
      </c>
      <c r="G661" s="12" t="s">
        <v>65</v>
      </c>
      <c r="H661" s="12" t="s">
        <v>157</v>
      </c>
      <c r="I661" s="12" t="s">
        <v>127</v>
      </c>
      <c r="J661" s="31">
        <v>42541</v>
      </c>
      <c r="K661" s="12">
        <v>16</v>
      </c>
      <c r="L661" s="12">
        <v>19</v>
      </c>
      <c r="M661" s="12">
        <v>94</v>
      </c>
      <c r="N661" s="12">
        <v>93</v>
      </c>
      <c r="O661" s="12">
        <v>98</v>
      </c>
      <c r="P661" s="12">
        <v>98</v>
      </c>
      <c r="Q661" s="12">
        <v>1</v>
      </c>
      <c r="R661" s="12">
        <v>0</v>
      </c>
      <c r="S661" s="12">
        <v>0</v>
      </c>
      <c r="T661" s="12">
        <v>1</v>
      </c>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v>65.677419999999998</v>
      </c>
      <c r="AU661" s="12">
        <v>63.973120000000002</v>
      </c>
      <c r="AV661" s="12">
        <v>62.596780000000003</v>
      </c>
      <c r="AW661" s="12">
        <v>61.580649999999999</v>
      </c>
      <c r="AX661" s="12">
        <v>60.489249999999998</v>
      </c>
      <c r="AY661" s="12">
        <v>59.462359999999997</v>
      </c>
      <c r="AZ661" s="12">
        <v>60.0914</v>
      </c>
      <c r="BA661" s="12">
        <v>64.026880000000006</v>
      </c>
      <c r="BB661" s="12">
        <v>68.161289999999994</v>
      </c>
      <c r="BC661" s="12">
        <v>72.489249999999998</v>
      </c>
      <c r="BD661" s="12">
        <v>76.548389999999998</v>
      </c>
      <c r="BE661" s="12">
        <v>79.827960000000004</v>
      </c>
      <c r="BF661" s="12">
        <v>82.806449999999998</v>
      </c>
      <c r="BG661" s="12">
        <v>85.263440000000003</v>
      </c>
      <c r="BH661" s="12">
        <v>86.462360000000004</v>
      </c>
      <c r="BI661" s="12">
        <v>86.81183</v>
      </c>
      <c r="BJ661" s="12">
        <v>86.419359999999998</v>
      </c>
      <c r="BK661" s="12">
        <v>85.161289999999994</v>
      </c>
      <c r="BL661" s="12">
        <v>82.677419999999998</v>
      </c>
      <c r="BM661" s="12">
        <v>78.720429999999993</v>
      </c>
      <c r="BN661" s="12">
        <v>74.854839999999996</v>
      </c>
      <c r="BO661" s="12">
        <v>71.983869999999996</v>
      </c>
      <c r="BP661" s="12">
        <v>69.720429999999993</v>
      </c>
      <c r="BQ661" s="12">
        <v>67.795699999999997</v>
      </c>
      <c r="BR661" s="12"/>
      <c r="BS661" s="12"/>
      <c r="BT661" s="12"/>
      <c r="BU661" s="12"/>
      <c r="BV661" s="12"/>
      <c r="BW661" s="12"/>
      <c r="BX661" s="12"/>
      <c r="BY661" s="12"/>
      <c r="BZ661" s="12"/>
      <c r="CA661" s="12"/>
      <c r="CB661" s="12"/>
      <c r="CC661" s="12"/>
      <c r="CD661" s="12"/>
      <c r="CE661" s="12"/>
      <c r="CF661" s="12"/>
      <c r="CG661" s="12"/>
      <c r="CH661" s="12"/>
      <c r="CI661" s="12"/>
      <c r="CJ661" s="12"/>
      <c r="CK661" s="12"/>
      <c r="CL661" s="12"/>
      <c r="CM661" s="12"/>
      <c r="CN661" s="12"/>
      <c r="CO661" s="12"/>
      <c r="CP661" s="12"/>
      <c r="CQ661" s="12"/>
      <c r="CR661" s="12"/>
      <c r="CS661" s="12"/>
      <c r="CT661" s="12"/>
      <c r="CU661" s="12"/>
      <c r="CV661" s="12"/>
      <c r="CW661" s="12"/>
      <c r="CX661" s="12"/>
      <c r="CY661" s="12"/>
      <c r="CZ661" s="12"/>
      <c r="DA661" s="12"/>
      <c r="DB661" s="12"/>
      <c r="DC661" s="12"/>
      <c r="DD661" s="12"/>
      <c r="DH661" s="12"/>
      <c r="DI661" s="12"/>
    </row>
    <row r="662" spans="1:119" x14ac:dyDescent="0.25">
      <c r="A662" s="12" t="s">
        <v>66</v>
      </c>
      <c r="B662" s="12" t="s">
        <v>65</v>
      </c>
      <c r="C662" s="12" t="s">
        <v>65</v>
      </c>
      <c r="D662" s="12" t="s">
        <v>65</v>
      </c>
      <c r="E662" s="12" t="s">
        <v>65</v>
      </c>
      <c r="F662" s="12" t="s">
        <v>65</v>
      </c>
      <c r="G662" s="12" t="s">
        <v>65</v>
      </c>
      <c r="H662" s="12" t="s">
        <v>157</v>
      </c>
      <c r="I662" s="12" t="s">
        <v>127</v>
      </c>
      <c r="J662" s="31">
        <v>42542</v>
      </c>
      <c r="K662" s="12">
        <v>18</v>
      </c>
      <c r="L662" s="12">
        <v>19</v>
      </c>
      <c r="M662" s="12">
        <v>96</v>
      </c>
      <c r="N662" s="12">
        <v>95</v>
      </c>
      <c r="O662" s="12">
        <v>98</v>
      </c>
      <c r="P662" s="12">
        <v>98</v>
      </c>
      <c r="Q662" s="12">
        <v>1</v>
      </c>
      <c r="R662" s="12">
        <v>0</v>
      </c>
      <c r="S662" s="12">
        <v>0</v>
      </c>
      <c r="T662" s="12">
        <v>1</v>
      </c>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v>66.552639999999997</v>
      </c>
      <c r="AU662" s="12">
        <v>65.421049999999994</v>
      </c>
      <c r="AV662" s="12">
        <v>64.194739999999996</v>
      </c>
      <c r="AW662" s="12">
        <v>62.826320000000003</v>
      </c>
      <c r="AX662" s="12">
        <v>61.9</v>
      </c>
      <c r="AY662" s="12">
        <v>60.952629999999999</v>
      </c>
      <c r="AZ662" s="12">
        <v>62.031579999999998</v>
      </c>
      <c r="BA662" s="12">
        <v>65.978949999999998</v>
      </c>
      <c r="BB662" s="12">
        <v>69.936840000000004</v>
      </c>
      <c r="BC662" s="12">
        <v>74.363159999999993</v>
      </c>
      <c r="BD662" s="12">
        <v>78.721050000000005</v>
      </c>
      <c r="BE662" s="12">
        <v>82.694739999999996</v>
      </c>
      <c r="BF662" s="12">
        <v>86.426320000000004</v>
      </c>
      <c r="BG662" s="12">
        <v>88.515789999999996</v>
      </c>
      <c r="BH662" s="12">
        <v>90.215789999999998</v>
      </c>
      <c r="BI662" s="12">
        <v>90.468419999999995</v>
      </c>
      <c r="BJ662" s="12">
        <v>89.421049999999994</v>
      </c>
      <c r="BK662" s="12">
        <v>87.910529999999994</v>
      </c>
      <c r="BL662" s="12">
        <v>84.794740000000004</v>
      </c>
      <c r="BM662" s="12">
        <v>80.573679999999996</v>
      </c>
      <c r="BN662" s="12">
        <v>75.547370000000001</v>
      </c>
      <c r="BO662" s="12">
        <v>71.63158</v>
      </c>
      <c r="BP662" s="12">
        <v>69.026309999999995</v>
      </c>
      <c r="BQ662" s="12">
        <v>66.589470000000006</v>
      </c>
      <c r="BR662" s="12"/>
      <c r="BS662" s="12"/>
      <c r="BT662" s="12"/>
      <c r="BU662" s="12"/>
      <c r="BV662" s="12"/>
      <c r="BW662" s="12"/>
      <c r="BX662" s="12"/>
      <c r="BY662" s="12"/>
      <c r="BZ662" s="12"/>
      <c r="CA662" s="12"/>
      <c r="CB662" s="12"/>
      <c r="CC662" s="12"/>
      <c r="CD662" s="12"/>
      <c r="CE662" s="12"/>
      <c r="CF662" s="12"/>
      <c r="CG662" s="12"/>
      <c r="CH662" s="12"/>
      <c r="CI662" s="12"/>
      <c r="CJ662" s="12"/>
      <c r="CK662" s="12"/>
      <c r="CL662" s="12"/>
      <c r="CM662" s="12"/>
      <c r="CN662" s="12"/>
      <c r="CO662" s="12"/>
      <c r="CP662" s="12"/>
      <c r="CQ662" s="12"/>
      <c r="CR662" s="12"/>
      <c r="CS662" s="12"/>
      <c r="CT662" s="12"/>
      <c r="CU662" s="12"/>
      <c r="CV662" s="12"/>
      <c r="CW662" s="12"/>
      <c r="CX662" s="12"/>
      <c r="CY662" s="12"/>
      <c r="CZ662" s="12"/>
      <c r="DA662" s="12"/>
      <c r="DB662" s="12"/>
      <c r="DC662" s="12"/>
      <c r="DD662" s="12"/>
      <c r="DH662" s="12"/>
      <c r="DI662" s="12"/>
    </row>
    <row r="663" spans="1:119" x14ac:dyDescent="0.25">
      <c r="A663" s="12" t="s">
        <v>66</v>
      </c>
      <c r="B663" s="12" t="s">
        <v>65</v>
      </c>
      <c r="C663" s="12" t="s">
        <v>65</v>
      </c>
      <c r="D663" s="12" t="s">
        <v>65</v>
      </c>
      <c r="E663" s="12" t="s">
        <v>65</v>
      </c>
      <c r="F663" s="12" t="s">
        <v>65</v>
      </c>
      <c r="G663" s="12" t="s">
        <v>65</v>
      </c>
      <c r="H663" s="12" t="s">
        <v>157</v>
      </c>
      <c r="I663" s="12" t="s">
        <v>127</v>
      </c>
      <c r="J663" s="31">
        <v>42543</v>
      </c>
      <c r="K663" s="12">
        <v>18</v>
      </c>
      <c r="L663" s="12">
        <v>19</v>
      </c>
      <c r="M663" s="12">
        <v>94</v>
      </c>
      <c r="N663" s="12">
        <v>93</v>
      </c>
      <c r="O663" s="12">
        <v>98</v>
      </c>
      <c r="P663" s="12">
        <v>98</v>
      </c>
      <c r="Q663" s="12">
        <v>1</v>
      </c>
      <c r="R663" s="12">
        <v>0</v>
      </c>
      <c r="S663" s="12">
        <v>0</v>
      </c>
      <c r="T663" s="12">
        <v>1</v>
      </c>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v>65.268810000000002</v>
      </c>
      <c r="AU663" s="12">
        <v>63.924729999999997</v>
      </c>
      <c r="AV663" s="12">
        <v>62.989249999999998</v>
      </c>
      <c r="AW663" s="12">
        <v>61.940860000000001</v>
      </c>
      <c r="AX663" s="12">
        <v>61.059139999999999</v>
      </c>
      <c r="AY663" s="12">
        <v>60.005369999999999</v>
      </c>
      <c r="AZ663" s="12">
        <v>60.532260000000001</v>
      </c>
      <c r="BA663" s="12">
        <v>63.166670000000003</v>
      </c>
      <c r="BB663" s="12">
        <v>66.521510000000006</v>
      </c>
      <c r="BC663" s="12">
        <v>69.956990000000005</v>
      </c>
      <c r="BD663" s="12">
        <v>72.768810000000002</v>
      </c>
      <c r="BE663" s="12">
        <v>75.016130000000004</v>
      </c>
      <c r="BF663" s="12">
        <v>77.387100000000004</v>
      </c>
      <c r="BG663" s="12">
        <v>79.107529999999997</v>
      </c>
      <c r="BH663" s="12">
        <v>80.209680000000006</v>
      </c>
      <c r="BI663" s="12">
        <v>80.596770000000006</v>
      </c>
      <c r="BJ663" s="12">
        <v>80.145160000000004</v>
      </c>
      <c r="BK663" s="12">
        <v>79.107529999999997</v>
      </c>
      <c r="BL663" s="12">
        <v>76.779570000000007</v>
      </c>
      <c r="BM663" s="12">
        <v>73.543009999999995</v>
      </c>
      <c r="BN663" s="12">
        <v>69.505380000000002</v>
      </c>
      <c r="BO663" s="12">
        <v>66.860209999999995</v>
      </c>
      <c r="BP663" s="12">
        <v>65.064509999999999</v>
      </c>
      <c r="BQ663" s="12">
        <v>63.510750000000002</v>
      </c>
      <c r="BR663" s="12"/>
      <c r="BS663" s="12"/>
      <c r="BT663" s="12"/>
      <c r="BU663" s="12"/>
      <c r="BV663" s="12"/>
      <c r="BW663" s="12"/>
      <c r="BX663" s="12"/>
      <c r="BY663" s="12"/>
      <c r="BZ663" s="12"/>
      <c r="CA663" s="12"/>
      <c r="CB663" s="12"/>
      <c r="CC663" s="12"/>
      <c r="CD663" s="12"/>
      <c r="CE663" s="12"/>
      <c r="CF663" s="12"/>
      <c r="CG663" s="12"/>
      <c r="CH663" s="12"/>
      <c r="CI663" s="12"/>
      <c r="CJ663" s="12"/>
      <c r="CK663" s="12"/>
      <c r="CL663" s="12"/>
      <c r="CM663" s="12"/>
      <c r="CN663" s="12"/>
      <c r="CO663" s="12"/>
      <c r="CP663" s="12"/>
      <c r="CQ663" s="12"/>
      <c r="CR663" s="12"/>
      <c r="CS663" s="12"/>
      <c r="CT663" s="12"/>
      <c r="CU663" s="12"/>
      <c r="CV663" s="12"/>
      <c r="CW663" s="12"/>
      <c r="CX663" s="12"/>
      <c r="CY663" s="12"/>
      <c r="CZ663" s="12"/>
      <c r="DA663" s="12"/>
      <c r="DB663" s="12"/>
      <c r="DC663" s="12"/>
      <c r="DD663" s="12"/>
      <c r="DH663" s="12"/>
      <c r="DI663" s="12"/>
    </row>
    <row r="664" spans="1:119" x14ac:dyDescent="0.25">
      <c r="A664" s="12" t="s">
        <v>66</v>
      </c>
      <c r="B664" s="12" t="s">
        <v>65</v>
      </c>
      <c r="C664" s="12" t="s">
        <v>65</v>
      </c>
      <c r="D664" s="12" t="s">
        <v>65</v>
      </c>
      <c r="E664" s="12" t="s">
        <v>65</v>
      </c>
      <c r="F664" s="12" t="s">
        <v>65</v>
      </c>
      <c r="G664" s="12" t="s">
        <v>65</v>
      </c>
      <c r="H664" s="12" t="s">
        <v>157</v>
      </c>
      <c r="I664" s="12" t="s">
        <v>127</v>
      </c>
      <c r="J664" s="31">
        <v>42548</v>
      </c>
      <c r="K664" s="12">
        <v>15</v>
      </c>
      <c r="L664" s="12">
        <v>19</v>
      </c>
      <c r="M664" s="12">
        <v>95</v>
      </c>
      <c r="N664" s="12">
        <v>94</v>
      </c>
      <c r="O664" s="12">
        <v>98</v>
      </c>
      <c r="P664" s="12">
        <v>98</v>
      </c>
      <c r="Q664" s="12">
        <v>1</v>
      </c>
      <c r="R664" s="12">
        <v>0</v>
      </c>
      <c r="S664" s="12">
        <v>0</v>
      </c>
      <c r="T664" s="12">
        <v>1</v>
      </c>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v>68.547870000000003</v>
      </c>
      <c r="AU664" s="12">
        <v>66.909580000000005</v>
      </c>
      <c r="AV664" s="12">
        <v>65.537229999999994</v>
      </c>
      <c r="AW664" s="12">
        <v>64.409580000000005</v>
      </c>
      <c r="AX664" s="12">
        <v>63.16489</v>
      </c>
      <c r="AY664" s="12">
        <v>62.16489</v>
      </c>
      <c r="AZ664" s="12">
        <v>62.670209999999997</v>
      </c>
      <c r="BA664" s="12">
        <v>65.978719999999996</v>
      </c>
      <c r="BB664" s="12">
        <v>69.851070000000007</v>
      </c>
      <c r="BC664" s="12">
        <v>74.101070000000007</v>
      </c>
      <c r="BD664" s="12">
        <v>78.515960000000007</v>
      </c>
      <c r="BE664" s="12">
        <v>82.813829999999996</v>
      </c>
      <c r="BF664" s="12">
        <v>86.515960000000007</v>
      </c>
      <c r="BG664" s="12">
        <v>89.351070000000007</v>
      </c>
      <c r="BH664" s="12">
        <v>90.962770000000006</v>
      </c>
      <c r="BI664" s="12">
        <v>91.734039999999993</v>
      </c>
      <c r="BJ664" s="12">
        <v>91.058509999999998</v>
      </c>
      <c r="BK664" s="12">
        <v>89.877660000000006</v>
      </c>
      <c r="BL664" s="12">
        <v>88.047870000000003</v>
      </c>
      <c r="BM664" s="12">
        <v>84.515960000000007</v>
      </c>
      <c r="BN664" s="12">
        <v>79.579790000000003</v>
      </c>
      <c r="BO664" s="12">
        <v>76.170209999999997</v>
      </c>
      <c r="BP664" s="12">
        <v>74.33511</v>
      </c>
      <c r="BQ664" s="12">
        <v>72.457440000000005</v>
      </c>
      <c r="BR664" s="12"/>
      <c r="BS664" s="12"/>
      <c r="BT664" s="12"/>
      <c r="BU664" s="12"/>
      <c r="BV664" s="12"/>
      <c r="BW664" s="12"/>
      <c r="BX664" s="12"/>
      <c r="BY664" s="12"/>
      <c r="BZ664" s="12"/>
      <c r="CA664" s="12"/>
      <c r="CB664" s="12"/>
      <c r="CC664" s="12"/>
      <c r="CD664" s="12"/>
      <c r="CE664" s="12"/>
      <c r="CF664" s="12"/>
      <c r="CG664" s="12"/>
      <c r="CH664" s="12"/>
      <c r="CI664" s="12"/>
      <c r="CJ664" s="12"/>
      <c r="CK664" s="12"/>
      <c r="CL664" s="12"/>
      <c r="CM664" s="12"/>
      <c r="CN664" s="12"/>
      <c r="CO664" s="12"/>
      <c r="CP664" s="12"/>
      <c r="CQ664" s="12"/>
      <c r="CR664" s="12"/>
      <c r="CS664" s="12"/>
      <c r="CT664" s="12"/>
      <c r="CU664" s="12"/>
      <c r="CV664" s="12"/>
      <c r="CW664" s="12"/>
      <c r="CX664" s="12"/>
      <c r="CY664" s="12"/>
      <c r="CZ664" s="12"/>
      <c r="DA664" s="12"/>
      <c r="DB664" s="12"/>
      <c r="DC664" s="12"/>
      <c r="DD664" s="12"/>
      <c r="DH664" s="12"/>
      <c r="DI664" s="12"/>
    </row>
    <row r="665" spans="1:119" x14ac:dyDescent="0.25">
      <c r="A665" s="12" t="s">
        <v>66</v>
      </c>
      <c r="B665" s="12" t="s">
        <v>65</v>
      </c>
      <c r="C665" s="12" t="s">
        <v>65</v>
      </c>
      <c r="D665" s="12" t="s">
        <v>65</v>
      </c>
      <c r="E665" s="12" t="s">
        <v>65</v>
      </c>
      <c r="F665" s="12" t="s">
        <v>65</v>
      </c>
      <c r="G665" s="12" t="s">
        <v>65</v>
      </c>
      <c r="H665" s="12" t="s">
        <v>157</v>
      </c>
      <c r="I665" s="12" t="s">
        <v>127</v>
      </c>
      <c r="J665" s="31">
        <v>42549</v>
      </c>
      <c r="K665" s="12">
        <v>14</v>
      </c>
      <c r="L665" s="12">
        <v>19</v>
      </c>
      <c r="M665" s="12">
        <v>86</v>
      </c>
      <c r="N665" s="12">
        <v>85</v>
      </c>
      <c r="O665" s="12">
        <v>98</v>
      </c>
      <c r="P665" s="12">
        <v>98</v>
      </c>
      <c r="Q665" s="12">
        <v>1</v>
      </c>
      <c r="R665" s="12">
        <v>0</v>
      </c>
      <c r="S665" s="12">
        <v>0</v>
      </c>
      <c r="T665" s="12">
        <v>1</v>
      </c>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v>70.864710000000002</v>
      </c>
      <c r="AU665" s="12">
        <v>69.323530000000005</v>
      </c>
      <c r="AV665" s="12">
        <v>68.288240000000002</v>
      </c>
      <c r="AW665" s="12">
        <v>66.635289999999998</v>
      </c>
      <c r="AX665" s="12">
        <v>65.276470000000003</v>
      </c>
      <c r="AY665" s="12">
        <v>64.164699999999996</v>
      </c>
      <c r="AZ665" s="12">
        <v>64.247060000000005</v>
      </c>
      <c r="BA665" s="12">
        <v>66.847059999999999</v>
      </c>
      <c r="BB665" s="12">
        <v>70.335300000000004</v>
      </c>
      <c r="BC665" s="12">
        <v>74.441180000000003</v>
      </c>
      <c r="BD665" s="12">
        <v>78.252939999999995</v>
      </c>
      <c r="BE665" s="12">
        <v>81.370590000000007</v>
      </c>
      <c r="BF665" s="12">
        <v>84.552940000000007</v>
      </c>
      <c r="BG665" s="12">
        <v>86.929410000000004</v>
      </c>
      <c r="BH665" s="12">
        <v>88.5</v>
      </c>
      <c r="BI665" s="12">
        <v>89.3</v>
      </c>
      <c r="BJ665" s="12">
        <v>88.494119999999995</v>
      </c>
      <c r="BK665" s="12">
        <v>86.123530000000002</v>
      </c>
      <c r="BL665" s="12">
        <v>83.335300000000004</v>
      </c>
      <c r="BM665" s="12">
        <v>79.723529999999997</v>
      </c>
      <c r="BN665" s="12">
        <v>75.152940000000001</v>
      </c>
      <c r="BO665" s="12">
        <v>71.594120000000004</v>
      </c>
      <c r="BP665" s="12">
        <v>69.723529999999997</v>
      </c>
      <c r="BQ665" s="12">
        <v>68.194109999999995</v>
      </c>
      <c r="BR665" s="12"/>
      <c r="BS665" s="12"/>
      <c r="BT665" s="12"/>
      <c r="BU665" s="12"/>
      <c r="BV665" s="12"/>
      <c r="BW665" s="12"/>
      <c r="BX665" s="12"/>
      <c r="BY665" s="12"/>
      <c r="BZ665" s="12"/>
      <c r="CA665" s="12"/>
      <c r="CB665" s="12"/>
      <c r="CC665" s="12"/>
      <c r="CD665" s="12"/>
      <c r="CE665" s="12"/>
      <c r="CF665" s="12"/>
      <c r="CG665" s="12"/>
      <c r="CH665" s="12"/>
      <c r="CI665" s="12"/>
      <c r="CJ665" s="12"/>
      <c r="CK665" s="12"/>
      <c r="CL665" s="12"/>
      <c r="CM665" s="12"/>
      <c r="CN665" s="12"/>
      <c r="CO665" s="12"/>
      <c r="CP665" s="12"/>
      <c r="CQ665" s="12"/>
      <c r="CR665" s="12"/>
      <c r="CS665" s="12"/>
      <c r="CT665" s="12"/>
      <c r="CU665" s="12"/>
      <c r="CV665" s="12"/>
      <c r="CW665" s="12"/>
      <c r="CX665" s="12"/>
      <c r="CY665" s="12"/>
      <c r="CZ665" s="12"/>
      <c r="DA665" s="12"/>
      <c r="DB665" s="12"/>
      <c r="DC665" s="12"/>
      <c r="DD665" s="12"/>
      <c r="DH665" s="12"/>
      <c r="DI665" s="12"/>
    </row>
    <row r="666" spans="1:119" x14ac:dyDescent="0.25">
      <c r="A666" s="12" t="s">
        <v>66</v>
      </c>
      <c r="B666" s="12" t="s">
        <v>65</v>
      </c>
      <c r="C666" s="12" t="s">
        <v>65</v>
      </c>
      <c r="D666" s="12" t="s">
        <v>65</v>
      </c>
      <c r="E666" s="12" t="s">
        <v>65</v>
      </c>
      <c r="F666" s="12" t="s">
        <v>65</v>
      </c>
      <c r="G666" s="12" t="s">
        <v>65</v>
      </c>
      <c r="H666" s="12" t="s">
        <v>157</v>
      </c>
      <c r="I666" s="12" t="s">
        <v>127</v>
      </c>
      <c r="J666" s="31">
        <v>42551</v>
      </c>
      <c r="K666" s="12">
        <v>17</v>
      </c>
      <c r="L666" s="12">
        <v>19</v>
      </c>
      <c r="M666" s="12">
        <v>31</v>
      </c>
      <c r="N666" s="12">
        <v>31</v>
      </c>
      <c r="O666" s="12">
        <v>32</v>
      </c>
      <c r="P666" s="12">
        <v>32</v>
      </c>
      <c r="Q666" s="12">
        <v>1</v>
      </c>
      <c r="R666" s="12">
        <v>0</v>
      </c>
      <c r="S666" s="12">
        <v>0</v>
      </c>
      <c r="T666" s="12">
        <v>1</v>
      </c>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v>72.064509999999999</v>
      </c>
      <c r="AU666" s="12">
        <v>70.629040000000003</v>
      </c>
      <c r="AV666" s="12">
        <v>68.983869999999996</v>
      </c>
      <c r="AW666" s="12">
        <v>68</v>
      </c>
      <c r="AX666" s="12">
        <v>66.451610000000002</v>
      </c>
      <c r="AY666" s="12">
        <v>65.596770000000006</v>
      </c>
      <c r="AZ666" s="12">
        <v>65.709680000000006</v>
      </c>
      <c r="BA666" s="12">
        <v>68.661289999999994</v>
      </c>
      <c r="BB666" s="12">
        <v>73.548389999999998</v>
      </c>
      <c r="BC666" s="12">
        <v>78.145160000000004</v>
      </c>
      <c r="BD666" s="12">
        <v>82.112899999999996</v>
      </c>
      <c r="BE666" s="12">
        <v>86.112899999999996</v>
      </c>
      <c r="BF666" s="12">
        <v>90.24194</v>
      </c>
      <c r="BG666" s="12">
        <v>93</v>
      </c>
      <c r="BH666" s="12">
        <v>95.080640000000002</v>
      </c>
      <c r="BI666" s="12">
        <v>96.370959999999997</v>
      </c>
      <c r="BJ666" s="12">
        <v>96.935490000000001</v>
      </c>
      <c r="BK666" s="12">
        <v>96.322580000000002</v>
      </c>
      <c r="BL666" s="12">
        <v>94.387100000000004</v>
      </c>
      <c r="BM666" s="12">
        <v>90.967740000000006</v>
      </c>
      <c r="BN666" s="12">
        <v>86.064509999999999</v>
      </c>
      <c r="BO666" s="12">
        <v>82.306449999999998</v>
      </c>
      <c r="BP666" s="12">
        <v>79.645160000000004</v>
      </c>
      <c r="BQ666" s="12">
        <v>77.209680000000006</v>
      </c>
      <c r="BR666" s="12"/>
      <c r="BS666" s="12"/>
      <c r="BT666" s="12"/>
      <c r="BU666" s="12"/>
      <c r="BV666" s="12"/>
      <c r="BW666" s="12"/>
      <c r="BX666" s="12"/>
      <c r="BY666" s="12"/>
      <c r="BZ666" s="12"/>
      <c r="CA666" s="12"/>
      <c r="CB666" s="12"/>
      <c r="CC666" s="12"/>
      <c r="CD666" s="12"/>
      <c r="CE666" s="12"/>
      <c r="CF666" s="12"/>
      <c r="CG666" s="12"/>
      <c r="CH666" s="12"/>
      <c r="CI666" s="12"/>
      <c r="CJ666" s="12"/>
      <c r="CK666" s="12"/>
      <c r="CL666" s="12"/>
      <c r="CM666" s="12"/>
      <c r="CN666" s="12"/>
      <c r="CO666" s="12"/>
      <c r="CP666" s="12"/>
      <c r="CQ666" s="12"/>
      <c r="CR666" s="12"/>
      <c r="CS666" s="12"/>
      <c r="CT666" s="12"/>
      <c r="CU666" s="12"/>
      <c r="CV666" s="12"/>
      <c r="CW666" s="12"/>
      <c r="CX666" s="12"/>
      <c r="CY666" s="12"/>
      <c r="CZ666" s="12"/>
      <c r="DA666" s="12"/>
      <c r="DB666" s="12"/>
      <c r="DC666" s="12"/>
      <c r="DD666" s="12"/>
      <c r="DH666" s="12"/>
      <c r="DI666" s="12"/>
    </row>
    <row r="667" spans="1:119" x14ac:dyDescent="0.25">
      <c r="A667" s="12" t="s">
        <v>66</v>
      </c>
      <c r="B667" s="12" t="s">
        <v>65</v>
      </c>
      <c r="C667" s="12" t="s">
        <v>65</v>
      </c>
      <c r="D667" s="12" t="s">
        <v>65</v>
      </c>
      <c r="E667" s="12" t="s">
        <v>65</v>
      </c>
      <c r="F667" s="12" t="s">
        <v>65</v>
      </c>
      <c r="G667" s="12" t="s">
        <v>65</v>
      </c>
      <c r="H667" s="12" t="s">
        <v>157</v>
      </c>
      <c r="I667" s="12" t="s">
        <v>127</v>
      </c>
      <c r="J667" s="31">
        <v>42564</v>
      </c>
      <c r="K667" s="12">
        <v>17</v>
      </c>
      <c r="L667" s="12">
        <v>19</v>
      </c>
      <c r="M667" s="12">
        <v>93</v>
      </c>
      <c r="N667" s="12">
        <v>92</v>
      </c>
      <c r="O667" s="12">
        <v>95</v>
      </c>
      <c r="P667" s="12">
        <v>95</v>
      </c>
      <c r="Q667" s="12">
        <v>1</v>
      </c>
      <c r="R667" s="12">
        <v>0</v>
      </c>
      <c r="S667" s="12">
        <v>0</v>
      </c>
      <c r="T667" s="12">
        <v>1</v>
      </c>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v>63.293480000000002</v>
      </c>
      <c r="AU667" s="12">
        <v>62.478259999999999</v>
      </c>
      <c r="AV667" s="12">
        <v>61.673909999999999</v>
      </c>
      <c r="AW667" s="12">
        <v>60.858699999999999</v>
      </c>
      <c r="AX667" s="12">
        <v>60.054349999999999</v>
      </c>
      <c r="AY667" s="12">
        <v>59.347830000000002</v>
      </c>
      <c r="AZ667" s="12">
        <v>59.907609999999998</v>
      </c>
      <c r="BA667" s="12">
        <v>63.277169999999998</v>
      </c>
      <c r="BB667" s="12">
        <v>67.190219999999997</v>
      </c>
      <c r="BC667" s="12">
        <v>71.625</v>
      </c>
      <c r="BD667" s="12">
        <v>76.043480000000002</v>
      </c>
      <c r="BE667" s="12">
        <v>80.130430000000004</v>
      </c>
      <c r="BF667" s="12">
        <v>83.652180000000001</v>
      </c>
      <c r="BG667" s="12">
        <v>86.461960000000005</v>
      </c>
      <c r="BH667" s="12">
        <v>88.391300000000001</v>
      </c>
      <c r="BI667" s="12">
        <v>89.744569999999996</v>
      </c>
      <c r="BJ667" s="12">
        <v>90.130430000000004</v>
      </c>
      <c r="BK667" s="12">
        <v>89.467389999999995</v>
      </c>
      <c r="BL667" s="12">
        <v>87.440219999999997</v>
      </c>
      <c r="BM667" s="12">
        <v>84.157610000000005</v>
      </c>
      <c r="BN667" s="12">
        <v>79.635869999999997</v>
      </c>
      <c r="BO667" s="12">
        <v>75.619569999999996</v>
      </c>
      <c r="BP667" s="12">
        <v>72.902180000000001</v>
      </c>
      <c r="BQ667" s="12">
        <v>70.956519999999998</v>
      </c>
      <c r="BR667" s="12"/>
      <c r="BS667" s="12"/>
      <c r="BT667" s="12"/>
      <c r="BU667" s="12"/>
      <c r="BV667" s="12"/>
      <c r="BW667" s="12"/>
      <c r="BX667" s="12"/>
      <c r="BY667" s="12"/>
      <c r="BZ667" s="12"/>
      <c r="CA667" s="12"/>
      <c r="CB667" s="12"/>
      <c r="CC667" s="12"/>
      <c r="CD667" s="12"/>
      <c r="CE667" s="12"/>
      <c r="CF667" s="12"/>
      <c r="CG667" s="12"/>
      <c r="CH667" s="12"/>
      <c r="CI667" s="12"/>
      <c r="CJ667" s="12"/>
      <c r="CK667" s="12"/>
      <c r="CL667" s="12"/>
      <c r="CM667" s="12"/>
      <c r="CN667" s="12"/>
      <c r="CO667" s="12"/>
      <c r="CP667" s="12"/>
      <c r="CQ667" s="12"/>
      <c r="CR667" s="12"/>
      <c r="CS667" s="12"/>
      <c r="CT667" s="12"/>
      <c r="CU667" s="12"/>
      <c r="CV667" s="12"/>
      <c r="CW667" s="12"/>
      <c r="CX667" s="12"/>
      <c r="CY667" s="12"/>
      <c r="CZ667" s="12"/>
      <c r="DA667" s="12"/>
      <c r="DB667" s="12"/>
      <c r="DC667" s="12"/>
      <c r="DD667" s="12"/>
      <c r="DH667" s="12"/>
      <c r="DI667" s="12"/>
    </row>
    <row r="668" spans="1:119" x14ac:dyDescent="0.25">
      <c r="A668" s="12" t="s">
        <v>66</v>
      </c>
      <c r="B668" s="12" t="s">
        <v>65</v>
      </c>
      <c r="C668" s="12" t="s">
        <v>65</v>
      </c>
      <c r="D668" s="12" t="s">
        <v>65</v>
      </c>
      <c r="E668" s="12" t="s">
        <v>65</v>
      </c>
      <c r="F668" s="12" t="s">
        <v>65</v>
      </c>
      <c r="G668" s="12" t="s">
        <v>65</v>
      </c>
      <c r="H668" s="12" t="s">
        <v>157</v>
      </c>
      <c r="I668" s="12" t="s">
        <v>127</v>
      </c>
      <c r="J668" s="31">
        <v>42565</v>
      </c>
      <c r="K668" s="12">
        <v>17</v>
      </c>
      <c r="L668" s="12">
        <v>19</v>
      </c>
      <c r="M668" s="12">
        <v>92</v>
      </c>
      <c r="N668" s="12">
        <v>91</v>
      </c>
      <c r="O668" s="12">
        <v>95</v>
      </c>
      <c r="P668" s="12">
        <v>95</v>
      </c>
      <c r="Q668" s="12">
        <v>1</v>
      </c>
      <c r="R668" s="12">
        <v>0</v>
      </c>
      <c r="S668" s="12">
        <v>0</v>
      </c>
      <c r="T668" s="12">
        <v>1</v>
      </c>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v>69.450550000000007</v>
      </c>
      <c r="AU668" s="12">
        <v>67.884609999999995</v>
      </c>
      <c r="AV668" s="12">
        <v>66.269229999999993</v>
      </c>
      <c r="AW668" s="12">
        <v>64.846149999999994</v>
      </c>
      <c r="AX668" s="12">
        <v>63.9011</v>
      </c>
      <c r="AY668" s="12">
        <v>63.06044</v>
      </c>
      <c r="AZ668" s="12">
        <v>63.34066</v>
      </c>
      <c r="BA668" s="12">
        <v>66.28022</v>
      </c>
      <c r="BB668" s="12">
        <v>70.192310000000006</v>
      </c>
      <c r="BC668" s="12">
        <v>74.587909999999994</v>
      </c>
      <c r="BD668" s="12">
        <v>79.302199999999999</v>
      </c>
      <c r="BE668" s="12">
        <v>82.71978</v>
      </c>
      <c r="BF668" s="12">
        <v>84.972530000000006</v>
      </c>
      <c r="BG668" s="12">
        <v>86.670330000000007</v>
      </c>
      <c r="BH668" s="12">
        <v>88.027469999999994</v>
      </c>
      <c r="BI668" s="12">
        <v>88.747249999999994</v>
      </c>
      <c r="BJ668" s="12">
        <v>88.417580000000001</v>
      </c>
      <c r="BK668" s="12">
        <v>87.538460000000001</v>
      </c>
      <c r="BL668" s="12">
        <v>84.708789999999993</v>
      </c>
      <c r="BM668" s="12">
        <v>80.21978</v>
      </c>
      <c r="BN668" s="12">
        <v>74.758240000000001</v>
      </c>
      <c r="BO668" s="12">
        <v>70.351650000000006</v>
      </c>
      <c r="BP668" s="12">
        <v>67.884609999999995</v>
      </c>
      <c r="BQ668" s="12">
        <v>66.175830000000005</v>
      </c>
      <c r="BR668" s="12"/>
      <c r="BS668" s="12"/>
      <c r="BT668" s="12"/>
      <c r="BU668" s="12"/>
      <c r="BV668" s="12"/>
      <c r="BW668" s="12"/>
      <c r="BX668" s="12"/>
      <c r="BY668" s="12"/>
      <c r="BZ668" s="12"/>
      <c r="CA668" s="12"/>
      <c r="CB668" s="12"/>
      <c r="CC668" s="12"/>
      <c r="CD668" s="12"/>
      <c r="CE668" s="12"/>
      <c r="CF668" s="12"/>
      <c r="CG668" s="12"/>
      <c r="CH668" s="12"/>
      <c r="CI668" s="12"/>
      <c r="CJ668" s="12"/>
      <c r="CK668" s="12"/>
      <c r="CL668" s="12"/>
      <c r="CM668" s="12"/>
      <c r="CN668" s="12"/>
      <c r="CO668" s="12"/>
      <c r="CP668" s="12"/>
      <c r="CQ668" s="12"/>
      <c r="CR668" s="12"/>
      <c r="CS668" s="12"/>
      <c r="CT668" s="12"/>
      <c r="CU668" s="12"/>
      <c r="CV668" s="12"/>
      <c r="CW668" s="12"/>
      <c r="CX668" s="12"/>
      <c r="CY668" s="12"/>
      <c r="CZ668" s="12"/>
      <c r="DA668" s="12"/>
      <c r="DB668" s="12"/>
      <c r="DC668" s="12"/>
      <c r="DD668" s="12"/>
      <c r="DH668" s="12"/>
      <c r="DI668" s="12"/>
    </row>
    <row r="669" spans="1:119" x14ac:dyDescent="0.25">
      <c r="A669" s="12" t="s">
        <v>66</v>
      </c>
      <c r="B669" s="12" t="s">
        <v>65</v>
      </c>
      <c r="C669" s="12" t="s">
        <v>65</v>
      </c>
      <c r="D669" s="12" t="s">
        <v>65</v>
      </c>
      <c r="E669" s="12" t="s">
        <v>65</v>
      </c>
      <c r="F669" s="12" t="s">
        <v>65</v>
      </c>
      <c r="G669" s="12" t="s">
        <v>65</v>
      </c>
      <c r="H669" s="12" t="s">
        <v>157</v>
      </c>
      <c r="I669" s="12" t="s">
        <v>127</v>
      </c>
      <c r="J669" s="31">
        <v>42577</v>
      </c>
      <c r="K669" s="12">
        <v>16</v>
      </c>
      <c r="L669" s="12">
        <v>19</v>
      </c>
      <c r="M669" s="12">
        <v>91</v>
      </c>
      <c r="N669" s="12">
        <v>91</v>
      </c>
      <c r="O669" s="12">
        <v>95</v>
      </c>
      <c r="P669" s="12">
        <v>95</v>
      </c>
      <c r="Q669" s="12">
        <v>1</v>
      </c>
      <c r="R669" s="12">
        <v>0</v>
      </c>
      <c r="S669" s="12">
        <v>0</v>
      </c>
      <c r="T669" s="12">
        <v>1</v>
      </c>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v>67.230770000000007</v>
      </c>
      <c r="AU669" s="12">
        <v>66.065929999999994</v>
      </c>
      <c r="AV669" s="12">
        <v>64.923079999999999</v>
      </c>
      <c r="AW669" s="12">
        <v>64.236270000000005</v>
      </c>
      <c r="AX669" s="12">
        <v>63.10989</v>
      </c>
      <c r="AY669" s="12">
        <v>62.576920000000001</v>
      </c>
      <c r="AZ669" s="12">
        <v>63.175820000000002</v>
      </c>
      <c r="BA669" s="12">
        <v>65.082419999999999</v>
      </c>
      <c r="BB669" s="12">
        <v>69.148349999999994</v>
      </c>
      <c r="BC669" s="12">
        <v>73.65934</v>
      </c>
      <c r="BD669" s="12">
        <v>78.972530000000006</v>
      </c>
      <c r="BE669" s="12">
        <v>84.038460000000001</v>
      </c>
      <c r="BF669" s="12">
        <v>88.181319999999999</v>
      </c>
      <c r="BG669" s="12">
        <v>91.450550000000007</v>
      </c>
      <c r="BH669" s="12">
        <v>93.390110000000007</v>
      </c>
      <c r="BI669" s="12">
        <v>93.9011</v>
      </c>
      <c r="BJ669" s="12">
        <v>93.791210000000007</v>
      </c>
      <c r="BK669" s="12">
        <v>93.032970000000006</v>
      </c>
      <c r="BL669" s="12">
        <v>91.37912</v>
      </c>
      <c r="BM669" s="12">
        <v>87.467029999999994</v>
      </c>
      <c r="BN669" s="12">
        <v>82.571430000000007</v>
      </c>
      <c r="BO669" s="12">
        <v>78.653850000000006</v>
      </c>
      <c r="BP669" s="12">
        <v>76</v>
      </c>
      <c r="BQ669" s="12">
        <v>73.813190000000006</v>
      </c>
      <c r="BR669" s="12"/>
      <c r="BS669" s="12"/>
      <c r="BT669" s="12"/>
      <c r="BU669" s="12"/>
      <c r="BV669" s="12"/>
      <c r="BW669" s="12"/>
      <c r="BX669" s="12"/>
      <c r="BY669" s="12"/>
      <c r="BZ669" s="12"/>
      <c r="CA669" s="12"/>
      <c r="CB669" s="12"/>
      <c r="CC669" s="12"/>
      <c r="CD669" s="12"/>
      <c r="CE669" s="12"/>
      <c r="CF669" s="12"/>
      <c r="CG669" s="12"/>
      <c r="CH669" s="12"/>
      <c r="CI669" s="12"/>
      <c r="CJ669" s="12"/>
      <c r="CK669" s="12"/>
      <c r="CL669" s="12"/>
      <c r="CM669" s="12"/>
      <c r="CN669" s="12"/>
      <c r="CO669" s="12"/>
      <c r="CP669" s="12"/>
      <c r="CQ669" s="12"/>
      <c r="CR669" s="12"/>
      <c r="CS669" s="12"/>
      <c r="CT669" s="12"/>
      <c r="CU669" s="12"/>
      <c r="CV669" s="12"/>
      <c r="CW669" s="12"/>
      <c r="CX669" s="12"/>
      <c r="CY669" s="12"/>
      <c r="CZ669" s="12"/>
      <c r="DA669" s="12"/>
      <c r="DB669" s="12"/>
      <c r="DC669" s="12"/>
      <c r="DD669" s="12"/>
      <c r="DH669" s="12"/>
      <c r="DI669" s="12"/>
    </row>
    <row r="670" spans="1:119" x14ac:dyDescent="0.25">
      <c r="A670" s="12" t="s">
        <v>66</v>
      </c>
      <c r="B670" s="12" t="s">
        <v>65</v>
      </c>
      <c r="C670" s="12" t="s">
        <v>65</v>
      </c>
      <c r="D670" s="12" t="s">
        <v>65</v>
      </c>
      <c r="E670" s="12" t="s">
        <v>65</v>
      </c>
      <c r="F670" s="12" t="s">
        <v>65</v>
      </c>
      <c r="G670" s="12" t="s">
        <v>65</v>
      </c>
      <c r="H670" s="12" t="s">
        <v>157</v>
      </c>
      <c r="I670" s="12" t="s">
        <v>127</v>
      </c>
      <c r="J670" s="31">
        <v>42578</v>
      </c>
      <c r="K670" s="12">
        <v>16</v>
      </c>
      <c r="L670" s="12">
        <v>19</v>
      </c>
      <c r="M670" s="12">
        <v>92</v>
      </c>
      <c r="N670" s="12">
        <v>91</v>
      </c>
      <c r="O670" s="12">
        <v>95</v>
      </c>
      <c r="P670" s="12">
        <v>95</v>
      </c>
      <c r="Q670" s="12">
        <v>1</v>
      </c>
      <c r="R670" s="12">
        <v>0</v>
      </c>
      <c r="S670" s="12">
        <v>0</v>
      </c>
      <c r="T670" s="12">
        <v>1</v>
      </c>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v>72.241759999999999</v>
      </c>
      <c r="AU670" s="12">
        <v>70.967029999999994</v>
      </c>
      <c r="AV670" s="12">
        <v>69.329669999999993</v>
      </c>
      <c r="AW670" s="12">
        <v>67.752750000000006</v>
      </c>
      <c r="AX670" s="12">
        <v>66.813190000000006</v>
      </c>
      <c r="AY670" s="12">
        <v>66.032970000000006</v>
      </c>
      <c r="AZ670" s="12">
        <v>65.890110000000007</v>
      </c>
      <c r="BA670" s="12">
        <v>67.802199999999999</v>
      </c>
      <c r="BB670" s="12">
        <v>71.796700000000001</v>
      </c>
      <c r="BC670" s="12">
        <v>76.236270000000005</v>
      </c>
      <c r="BD670" s="12">
        <v>80.950550000000007</v>
      </c>
      <c r="BE670" s="12">
        <v>84.87912</v>
      </c>
      <c r="BF670" s="12">
        <v>88.104389999999995</v>
      </c>
      <c r="BG670" s="12">
        <v>90.346149999999994</v>
      </c>
      <c r="BH670" s="12">
        <v>92.236270000000005</v>
      </c>
      <c r="BI670" s="12">
        <v>93.005489999999995</v>
      </c>
      <c r="BJ670" s="12">
        <v>92.467029999999994</v>
      </c>
      <c r="BK670" s="12">
        <v>90.769229999999993</v>
      </c>
      <c r="BL670" s="12">
        <v>87.225269999999995</v>
      </c>
      <c r="BM670" s="12">
        <v>82.697800000000001</v>
      </c>
      <c r="BN670" s="12">
        <v>77.774730000000005</v>
      </c>
      <c r="BO670" s="12">
        <v>74.829669999999993</v>
      </c>
      <c r="BP670" s="12">
        <v>72.109889999999993</v>
      </c>
      <c r="BQ670" s="12">
        <v>70.28022</v>
      </c>
      <c r="BR670" s="12"/>
      <c r="BS670" s="12"/>
      <c r="BT670" s="12"/>
      <c r="BU670" s="12"/>
      <c r="BV670" s="12"/>
      <c r="BW670" s="12"/>
      <c r="BX670" s="12"/>
      <c r="BY670" s="12"/>
      <c r="BZ670" s="12"/>
      <c r="CA670" s="12"/>
      <c r="CB670" s="12"/>
      <c r="CC670" s="12"/>
      <c r="CD670" s="12"/>
      <c r="CE670" s="12"/>
      <c r="CF670" s="12"/>
      <c r="CG670" s="12"/>
      <c r="CH670" s="12"/>
      <c r="CI670" s="12"/>
      <c r="CJ670" s="12"/>
      <c r="CK670" s="12"/>
      <c r="CL670" s="12"/>
      <c r="CM670" s="12"/>
      <c r="CN670" s="12"/>
      <c r="CO670" s="12"/>
      <c r="CP670" s="12"/>
      <c r="CQ670" s="12"/>
      <c r="CR670" s="12"/>
      <c r="CS670" s="12"/>
      <c r="CT670" s="12"/>
      <c r="CU670" s="12"/>
      <c r="CV670" s="12"/>
      <c r="CW670" s="12"/>
      <c r="CX670" s="12"/>
      <c r="CY670" s="12"/>
      <c r="CZ670" s="12"/>
      <c r="DA670" s="12"/>
      <c r="DB670" s="12"/>
      <c r="DC670" s="12"/>
      <c r="DD670" s="12"/>
      <c r="DH670" s="12"/>
      <c r="DI670" s="12"/>
    </row>
    <row r="671" spans="1:119" x14ac:dyDescent="0.25">
      <c r="A671" s="12" t="s">
        <v>66</v>
      </c>
      <c r="B671" s="12" t="s">
        <v>65</v>
      </c>
      <c r="C671" s="12" t="s">
        <v>65</v>
      </c>
      <c r="D671" s="12" t="s">
        <v>65</v>
      </c>
      <c r="E671" s="12" t="s">
        <v>65</v>
      </c>
      <c r="F671" s="12" t="s">
        <v>65</v>
      </c>
      <c r="G671" s="12" t="s">
        <v>65</v>
      </c>
      <c r="H671" s="12" t="s">
        <v>157</v>
      </c>
      <c r="I671" s="12" t="s">
        <v>127</v>
      </c>
      <c r="J671" s="31">
        <v>42579</v>
      </c>
      <c r="K671" s="12">
        <v>14</v>
      </c>
      <c r="L671" s="12">
        <v>19</v>
      </c>
      <c r="M671" s="12">
        <v>88</v>
      </c>
      <c r="N671" s="12">
        <v>87</v>
      </c>
      <c r="O671" s="12">
        <v>95</v>
      </c>
      <c r="P671" s="12">
        <v>95</v>
      </c>
      <c r="Q671" s="12">
        <v>1</v>
      </c>
      <c r="R671" s="12">
        <v>0</v>
      </c>
      <c r="S671" s="12">
        <v>0</v>
      </c>
      <c r="T671" s="12">
        <v>1</v>
      </c>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v>68.258619999999993</v>
      </c>
      <c r="AU671" s="12">
        <v>66.678160000000005</v>
      </c>
      <c r="AV671" s="12">
        <v>65.672420000000002</v>
      </c>
      <c r="AW671" s="12">
        <v>65.149420000000006</v>
      </c>
      <c r="AX671" s="12">
        <v>64.431039999999996</v>
      </c>
      <c r="AY671" s="12">
        <v>63.304600000000001</v>
      </c>
      <c r="AZ671" s="12">
        <v>62.747129999999999</v>
      </c>
      <c r="BA671" s="12">
        <v>64.005740000000003</v>
      </c>
      <c r="BB671" s="12">
        <v>67.252880000000005</v>
      </c>
      <c r="BC671" s="12">
        <v>71.097700000000003</v>
      </c>
      <c r="BD671" s="12">
        <v>75.011499999999998</v>
      </c>
      <c r="BE671" s="12">
        <v>79.252880000000005</v>
      </c>
      <c r="BF671" s="12">
        <v>83.068960000000004</v>
      </c>
      <c r="BG671" s="12">
        <v>86.149420000000006</v>
      </c>
      <c r="BH671" s="12">
        <v>88.183909999999997</v>
      </c>
      <c r="BI671" s="12">
        <v>88.873570000000001</v>
      </c>
      <c r="BJ671" s="12">
        <v>89.218389999999999</v>
      </c>
      <c r="BK671" s="12">
        <v>88.045969999999997</v>
      </c>
      <c r="BL671" s="12">
        <v>85.40804</v>
      </c>
      <c r="BM671" s="12">
        <v>81.26437</v>
      </c>
      <c r="BN671" s="12">
        <v>76.488500000000002</v>
      </c>
      <c r="BO671" s="12">
        <v>73.155169999999998</v>
      </c>
      <c r="BP671" s="12">
        <v>70.844830000000002</v>
      </c>
      <c r="BQ671" s="12">
        <v>69.241380000000007</v>
      </c>
      <c r="BR671" s="12"/>
      <c r="BS671" s="12"/>
      <c r="BT671" s="12"/>
      <c r="BU671" s="12"/>
      <c r="BV671" s="12"/>
      <c r="BW671" s="12"/>
      <c r="BX671" s="12"/>
      <c r="BY671" s="12"/>
      <c r="BZ671" s="12"/>
      <c r="CA671" s="12"/>
      <c r="CB671" s="12"/>
      <c r="CC671" s="12"/>
      <c r="CD671" s="12"/>
      <c r="CE671" s="12"/>
      <c r="CF671" s="12"/>
      <c r="CG671" s="12"/>
      <c r="CH671" s="12"/>
      <c r="CI671" s="12"/>
      <c r="CJ671" s="12"/>
      <c r="CK671" s="12"/>
      <c r="CL671" s="12"/>
      <c r="CM671" s="12"/>
      <c r="CN671" s="12"/>
      <c r="CO671" s="12"/>
      <c r="CP671" s="12"/>
      <c r="CQ671" s="12"/>
      <c r="CR671" s="12"/>
      <c r="CS671" s="12"/>
      <c r="CT671" s="12"/>
      <c r="CU671" s="12"/>
      <c r="CV671" s="12"/>
      <c r="CW671" s="12"/>
      <c r="CX671" s="12"/>
      <c r="CY671" s="12"/>
      <c r="CZ671" s="12"/>
      <c r="DA671" s="12"/>
      <c r="DB671" s="12"/>
      <c r="DC671" s="12"/>
      <c r="DD671" s="12"/>
      <c r="DH671" s="12"/>
      <c r="DI671" s="12"/>
    </row>
    <row r="672" spans="1:119" x14ac:dyDescent="0.25">
      <c r="A672" s="12" t="s">
        <v>66</v>
      </c>
      <c r="B672" s="12" t="s">
        <v>65</v>
      </c>
      <c r="C672" s="12" t="s">
        <v>65</v>
      </c>
      <c r="D672" s="12" t="s">
        <v>65</v>
      </c>
      <c r="E672" s="12" t="s">
        <v>65</v>
      </c>
      <c r="F672" s="12" t="s">
        <v>65</v>
      </c>
      <c r="G672" s="12" t="s">
        <v>65</v>
      </c>
      <c r="H672" s="12" t="s">
        <v>157</v>
      </c>
      <c r="I672" s="12" t="s">
        <v>127</v>
      </c>
      <c r="J672" s="31">
        <v>42597</v>
      </c>
      <c r="K672" s="12">
        <v>15</v>
      </c>
      <c r="L672" s="12">
        <v>19</v>
      </c>
      <c r="M672" s="12">
        <v>89</v>
      </c>
      <c r="N672" s="12">
        <v>88</v>
      </c>
      <c r="O672" s="12">
        <v>95</v>
      </c>
      <c r="P672" s="12">
        <v>95</v>
      </c>
      <c r="Q672" s="12">
        <v>1</v>
      </c>
      <c r="R672" s="12">
        <v>0</v>
      </c>
      <c r="S672" s="12">
        <v>0</v>
      </c>
      <c r="T672" s="12">
        <v>1</v>
      </c>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v>63.840910000000001</v>
      </c>
      <c r="AU672" s="12">
        <v>62.431820000000002</v>
      </c>
      <c r="AV672" s="12">
        <v>61.767040000000001</v>
      </c>
      <c r="AW672" s="12">
        <v>61.278410000000001</v>
      </c>
      <c r="AX672" s="12">
        <v>60.619320000000002</v>
      </c>
      <c r="AY672" s="12">
        <v>60.329540000000001</v>
      </c>
      <c r="AZ672" s="12">
        <v>59.931820000000002</v>
      </c>
      <c r="BA672" s="12">
        <v>60.823860000000003</v>
      </c>
      <c r="BB672" s="12">
        <v>62.630679999999998</v>
      </c>
      <c r="BC672" s="12">
        <v>65.142039999999994</v>
      </c>
      <c r="BD672" s="12">
        <v>68.823859999999996</v>
      </c>
      <c r="BE672" s="12">
        <v>72.977270000000004</v>
      </c>
      <c r="BF672" s="12">
        <v>76.488640000000004</v>
      </c>
      <c r="BG672" s="12">
        <v>79.25</v>
      </c>
      <c r="BH672" s="12">
        <v>80.863640000000004</v>
      </c>
      <c r="BI672" s="12">
        <v>82.261359999999996</v>
      </c>
      <c r="BJ672" s="12">
        <v>82.573859999999996</v>
      </c>
      <c r="BK672" s="12">
        <v>81.653409999999994</v>
      </c>
      <c r="BL672" s="12">
        <v>79.619320000000002</v>
      </c>
      <c r="BM672" s="12">
        <v>75.573859999999996</v>
      </c>
      <c r="BN672" s="12">
        <v>70.982960000000006</v>
      </c>
      <c r="BO672" s="12">
        <v>68.295460000000006</v>
      </c>
      <c r="BP672" s="12">
        <v>66.204539999999994</v>
      </c>
      <c r="BQ672" s="12">
        <v>64.738640000000004</v>
      </c>
      <c r="BR672" s="12"/>
      <c r="BS672" s="12"/>
      <c r="BT672" s="12"/>
      <c r="BU672" s="12"/>
      <c r="BV672" s="12"/>
      <c r="BW672" s="12"/>
      <c r="BX672" s="12"/>
      <c r="BY672" s="12"/>
      <c r="BZ672" s="12"/>
      <c r="CA672" s="12"/>
      <c r="CB672" s="12"/>
      <c r="CC672" s="12"/>
      <c r="CD672" s="12"/>
      <c r="CE672" s="12"/>
      <c r="CF672" s="12"/>
      <c r="CG672" s="12"/>
      <c r="CH672" s="12"/>
      <c r="CI672" s="12"/>
      <c r="CJ672" s="12"/>
      <c r="CK672" s="12"/>
      <c r="CL672" s="12"/>
      <c r="CM672" s="12"/>
      <c r="CN672" s="12"/>
      <c r="CO672" s="12"/>
      <c r="CP672" s="12"/>
      <c r="CQ672" s="12"/>
      <c r="CR672" s="12"/>
      <c r="CS672" s="12"/>
      <c r="CT672" s="12"/>
      <c r="CU672" s="12"/>
      <c r="CV672" s="12"/>
      <c r="CW672" s="12"/>
      <c r="CX672" s="12"/>
      <c r="CY672" s="12"/>
      <c r="CZ672" s="12"/>
      <c r="DA672" s="12"/>
      <c r="DB672" s="12"/>
      <c r="DC672" s="12"/>
      <c r="DD672" s="12"/>
      <c r="DH672" s="12"/>
      <c r="DI672" s="12"/>
    </row>
    <row r="673" spans="1:113" x14ac:dyDescent="0.25">
      <c r="A673" s="12" t="s">
        <v>66</v>
      </c>
      <c r="B673" s="12" t="s">
        <v>65</v>
      </c>
      <c r="C673" s="12" t="s">
        <v>65</v>
      </c>
      <c r="D673" s="12" t="s">
        <v>65</v>
      </c>
      <c r="E673" s="12" t="s">
        <v>65</v>
      </c>
      <c r="F673" s="12" t="s">
        <v>65</v>
      </c>
      <c r="G673" s="12" t="s">
        <v>65</v>
      </c>
      <c r="H673" s="12" t="s">
        <v>157</v>
      </c>
      <c r="I673" s="12" t="s">
        <v>127</v>
      </c>
      <c r="J673" s="31">
        <v>42598</v>
      </c>
      <c r="K673" s="12">
        <v>16</v>
      </c>
      <c r="L673" s="12">
        <v>19</v>
      </c>
      <c r="M673" s="12">
        <v>92</v>
      </c>
      <c r="N673" s="12">
        <v>91</v>
      </c>
      <c r="O673" s="12">
        <v>95</v>
      </c>
      <c r="P673" s="12">
        <v>95</v>
      </c>
      <c r="Q673" s="12">
        <v>1</v>
      </c>
      <c r="R673" s="12">
        <v>0</v>
      </c>
      <c r="S673" s="12">
        <v>0</v>
      </c>
      <c r="T673" s="12">
        <v>1</v>
      </c>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v>63.527470000000001</v>
      </c>
      <c r="AU673" s="12">
        <v>62.70879</v>
      </c>
      <c r="AV673" s="12">
        <v>61.862639999999999</v>
      </c>
      <c r="AW673" s="12">
        <v>61.236260000000001</v>
      </c>
      <c r="AX673" s="12">
        <v>60.681319999999999</v>
      </c>
      <c r="AY673" s="12">
        <v>60.225270000000002</v>
      </c>
      <c r="AZ673" s="12">
        <v>59.928570000000001</v>
      </c>
      <c r="BA673" s="12">
        <v>61.126370000000001</v>
      </c>
      <c r="BB673" s="12">
        <v>63.29121</v>
      </c>
      <c r="BC673" s="12">
        <v>66.505489999999995</v>
      </c>
      <c r="BD673" s="12">
        <v>70.274730000000005</v>
      </c>
      <c r="BE673" s="12">
        <v>74.021979999999999</v>
      </c>
      <c r="BF673" s="12">
        <v>77.395610000000005</v>
      </c>
      <c r="BG673" s="12">
        <v>80.873630000000006</v>
      </c>
      <c r="BH673" s="12">
        <v>82.505489999999995</v>
      </c>
      <c r="BI673" s="12">
        <v>84.016490000000005</v>
      </c>
      <c r="BJ673" s="12">
        <v>84.384609999999995</v>
      </c>
      <c r="BK673" s="12">
        <v>83.708789999999993</v>
      </c>
      <c r="BL673" s="12">
        <v>81.181319999999999</v>
      </c>
      <c r="BM673" s="12">
        <v>76.516490000000005</v>
      </c>
      <c r="BN673" s="12">
        <v>72.214290000000005</v>
      </c>
      <c r="BO673" s="12">
        <v>69.423079999999999</v>
      </c>
      <c r="BP673" s="12">
        <v>67.423079999999999</v>
      </c>
      <c r="BQ673" s="12">
        <v>66.34066</v>
      </c>
      <c r="BR673" s="12"/>
      <c r="BS673" s="12"/>
      <c r="BT673" s="12"/>
      <c r="BU673" s="12"/>
      <c r="BV673" s="12"/>
      <c r="BW673" s="12"/>
      <c r="BX673" s="12"/>
      <c r="BY673" s="12"/>
      <c r="BZ673" s="12"/>
      <c r="CA673" s="12"/>
      <c r="CB673" s="12"/>
      <c r="CC673" s="12"/>
      <c r="CD673" s="12"/>
      <c r="CE673" s="12"/>
      <c r="CF673" s="12"/>
      <c r="CG673" s="12"/>
      <c r="CH673" s="12"/>
      <c r="CI673" s="12"/>
      <c r="CJ673" s="12"/>
      <c r="CK673" s="12"/>
      <c r="CL673" s="12"/>
      <c r="CM673" s="12"/>
      <c r="CN673" s="12"/>
      <c r="CO673" s="12"/>
      <c r="CP673" s="12"/>
      <c r="CQ673" s="12"/>
      <c r="CR673" s="12"/>
      <c r="CS673" s="12"/>
      <c r="CT673" s="12"/>
      <c r="CU673" s="12"/>
      <c r="CV673" s="12"/>
      <c r="CW673" s="12"/>
      <c r="CX673" s="12"/>
      <c r="CY673" s="12"/>
      <c r="CZ673" s="12"/>
      <c r="DA673" s="12"/>
      <c r="DB673" s="12"/>
      <c r="DC673" s="12"/>
      <c r="DD673" s="12"/>
      <c r="DH673" s="12"/>
      <c r="DI673" s="12"/>
    </row>
    <row r="674" spans="1:113" x14ac:dyDescent="0.25">
      <c r="A674" s="12" t="s">
        <v>66</v>
      </c>
      <c r="B674" s="12" t="s">
        <v>65</v>
      </c>
      <c r="C674" s="12" t="s">
        <v>65</v>
      </c>
      <c r="D674" s="12" t="s">
        <v>65</v>
      </c>
      <c r="E674" s="12" t="s">
        <v>65</v>
      </c>
      <c r="F674" s="12" t="s">
        <v>65</v>
      </c>
      <c r="G674" s="12" t="s">
        <v>65</v>
      </c>
      <c r="H674" s="12" t="s">
        <v>157</v>
      </c>
      <c r="I674" s="12" t="s">
        <v>127</v>
      </c>
      <c r="J674" s="31">
        <v>42599</v>
      </c>
      <c r="K674" s="12">
        <v>16</v>
      </c>
      <c r="L674" s="12">
        <v>19</v>
      </c>
      <c r="M674" s="12">
        <v>89</v>
      </c>
      <c r="N674" s="12">
        <v>89</v>
      </c>
      <c r="O674" s="12">
        <v>95</v>
      </c>
      <c r="P674" s="12">
        <v>95</v>
      </c>
      <c r="Q674" s="12">
        <v>1</v>
      </c>
      <c r="R674" s="12">
        <v>0</v>
      </c>
      <c r="S674" s="12">
        <v>0</v>
      </c>
      <c r="T674" s="12">
        <v>1</v>
      </c>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v>65.522469999999998</v>
      </c>
      <c r="AU674" s="12">
        <v>64.275279999999995</v>
      </c>
      <c r="AV674" s="12">
        <v>63.123600000000003</v>
      </c>
      <c r="AW674" s="12">
        <v>62.202249999999999</v>
      </c>
      <c r="AX674" s="12">
        <v>61.640450000000001</v>
      </c>
      <c r="AY674" s="12">
        <v>61.325839999999999</v>
      </c>
      <c r="AZ674" s="12">
        <v>61.376399999999997</v>
      </c>
      <c r="BA674" s="12">
        <v>62.466290000000001</v>
      </c>
      <c r="BB674" s="12">
        <v>65.556179999999998</v>
      </c>
      <c r="BC674" s="12">
        <v>69.044939999999997</v>
      </c>
      <c r="BD674" s="12">
        <v>73.320220000000006</v>
      </c>
      <c r="BE674" s="12">
        <v>77.297749999999994</v>
      </c>
      <c r="BF674" s="12">
        <v>80.179779999999994</v>
      </c>
      <c r="BG674" s="12">
        <v>82.432590000000005</v>
      </c>
      <c r="BH674" s="12">
        <v>84.028090000000006</v>
      </c>
      <c r="BI674" s="12">
        <v>85.33708</v>
      </c>
      <c r="BJ674" s="12">
        <v>85.601119999999995</v>
      </c>
      <c r="BK674" s="12">
        <v>84.314610000000002</v>
      </c>
      <c r="BL674" s="12">
        <v>81.432590000000005</v>
      </c>
      <c r="BM674" s="12">
        <v>77.078649999999996</v>
      </c>
      <c r="BN674" s="12">
        <v>72.960669999999993</v>
      </c>
      <c r="BO674" s="12">
        <v>70.275279999999995</v>
      </c>
      <c r="BP674" s="12">
        <v>68.5</v>
      </c>
      <c r="BQ674" s="12">
        <v>66.730339999999998</v>
      </c>
      <c r="BR674" s="12"/>
      <c r="BS674" s="12"/>
      <c r="BT674" s="12"/>
      <c r="BU674" s="12"/>
      <c r="BV674" s="12"/>
      <c r="BW674" s="12"/>
      <c r="BX674" s="12"/>
      <c r="BY674" s="12"/>
      <c r="BZ674" s="12"/>
      <c r="CA674" s="12"/>
      <c r="CB674" s="12"/>
      <c r="CC674" s="12"/>
      <c r="CD674" s="12"/>
      <c r="CE674" s="12"/>
      <c r="CF674" s="12"/>
      <c r="CG674" s="12"/>
      <c r="CH674" s="12"/>
      <c r="CI674" s="12"/>
      <c r="CJ674" s="12"/>
      <c r="CK674" s="12"/>
      <c r="CL674" s="12"/>
      <c r="CM674" s="12"/>
      <c r="CN674" s="12"/>
      <c r="CO674" s="12"/>
      <c r="CP674" s="12"/>
      <c r="CQ674" s="12"/>
      <c r="CR674" s="12"/>
      <c r="CS674" s="12"/>
      <c r="CT674" s="12"/>
      <c r="CU674" s="12"/>
      <c r="CV674" s="12"/>
      <c r="CW674" s="12"/>
      <c r="CX674" s="12"/>
      <c r="CY674" s="12"/>
      <c r="CZ674" s="12"/>
      <c r="DA674" s="12"/>
      <c r="DB674" s="12"/>
      <c r="DC674" s="12"/>
      <c r="DD674" s="12"/>
      <c r="DH674" s="12"/>
      <c r="DI674" s="12"/>
    </row>
    <row r="675" spans="1:113" x14ac:dyDescent="0.25">
      <c r="A675" s="12" t="s">
        <v>66</v>
      </c>
      <c r="B675" s="12" t="s">
        <v>65</v>
      </c>
      <c r="C675" s="12" t="s">
        <v>65</v>
      </c>
      <c r="D675" s="12" t="s">
        <v>65</v>
      </c>
      <c r="E675" s="12" t="s">
        <v>65</v>
      </c>
      <c r="F675" s="12" t="s">
        <v>65</v>
      </c>
      <c r="G675" s="12" t="s">
        <v>65</v>
      </c>
      <c r="H675" s="12" t="s">
        <v>157</v>
      </c>
      <c r="I675" s="12" t="s">
        <v>127</v>
      </c>
      <c r="J675" s="31">
        <v>42632</v>
      </c>
      <c r="K675" s="12">
        <v>17</v>
      </c>
      <c r="L675" s="12">
        <v>19</v>
      </c>
      <c r="M675" s="12">
        <v>82</v>
      </c>
      <c r="N675" s="12">
        <v>81</v>
      </c>
      <c r="O675" s="12">
        <v>95</v>
      </c>
      <c r="P675" s="12">
        <v>95</v>
      </c>
      <c r="Q675" s="12">
        <v>1</v>
      </c>
      <c r="R675" s="12">
        <v>0</v>
      </c>
      <c r="S675" s="12">
        <v>0</v>
      </c>
      <c r="T675" s="12">
        <v>1</v>
      </c>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v>70.938270000000003</v>
      </c>
      <c r="AU675" s="12">
        <v>69.043210000000002</v>
      </c>
      <c r="AV675" s="12">
        <v>67.740740000000002</v>
      </c>
      <c r="AW675" s="12">
        <v>66.827160000000006</v>
      </c>
      <c r="AX675" s="12">
        <v>65.814809999999994</v>
      </c>
      <c r="AY675" s="12">
        <v>64.808639999999997</v>
      </c>
      <c r="AZ675" s="12">
        <v>64.469139999999996</v>
      </c>
      <c r="BA675" s="12">
        <v>65.351849999999999</v>
      </c>
      <c r="BB675" s="12">
        <v>70.080250000000007</v>
      </c>
      <c r="BC675" s="12">
        <v>75.432100000000005</v>
      </c>
      <c r="BD675" s="12">
        <v>81</v>
      </c>
      <c r="BE675" s="12">
        <v>85.956789999999998</v>
      </c>
      <c r="BF675" s="12">
        <v>89.209879999999998</v>
      </c>
      <c r="BG675" s="12">
        <v>91.728390000000005</v>
      </c>
      <c r="BH675" s="12">
        <v>93.185190000000006</v>
      </c>
      <c r="BI675" s="12">
        <v>93.895070000000004</v>
      </c>
      <c r="BJ675" s="12">
        <v>93.419749999999993</v>
      </c>
      <c r="BK675" s="12">
        <v>90.913579999999996</v>
      </c>
      <c r="BL675" s="12">
        <v>86.75309</v>
      </c>
      <c r="BM675" s="12">
        <v>82.679019999999994</v>
      </c>
      <c r="BN675" s="12">
        <v>79.481480000000005</v>
      </c>
      <c r="BO675" s="12">
        <v>76.759259999999998</v>
      </c>
      <c r="BP675" s="12">
        <v>74.388890000000004</v>
      </c>
      <c r="BQ675" s="12">
        <v>72.604929999999996</v>
      </c>
      <c r="BR675" s="12"/>
      <c r="BS675" s="12"/>
      <c r="BT675" s="12"/>
      <c r="BU675" s="12"/>
      <c r="BV675" s="12"/>
      <c r="BW675" s="12"/>
      <c r="BX675" s="12"/>
      <c r="BY675" s="12"/>
      <c r="BZ675" s="12"/>
      <c r="CA675" s="12"/>
      <c r="CB675" s="12"/>
      <c r="CC675" s="12"/>
      <c r="CD675" s="12"/>
      <c r="CE675" s="12"/>
      <c r="CF675" s="12"/>
      <c r="CG675" s="12"/>
      <c r="CH675" s="12"/>
      <c r="CI675" s="12"/>
      <c r="CJ675" s="12"/>
      <c r="CK675" s="12"/>
      <c r="CL675" s="12"/>
      <c r="CM675" s="12"/>
      <c r="CN675" s="12"/>
      <c r="CO675" s="12"/>
      <c r="CP675" s="12"/>
      <c r="CQ675" s="12"/>
      <c r="CR675" s="12"/>
      <c r="CS675" s="12"/>
      <c r="CT675" s="12"/>
      <c r="CU675" s="12"/>
      <c r="CV675" s="12"/>
      <c r="CW675" s="12"/>
      <c r="CX675" s="12"/>
      <c r="CY675" s="12"/>
      <c r="CZ675" s="12"/>
      <c r="DA675" s="12"/>
      <c r="DB675" s="12"/>
      <c r="DC675" s="12"/>
      <c r="DD675" s="12"/>
      <c r="DH675" s="12"/>
      <c r="DI675" s="12"/>
    </row>
    <row r="676" spans="1:113" x14ac:dyDescent="0.25">
      <c r="A676" s="12" t="s">
        <v>66</v>
      </c>
      <c r="B676" s="12" t="s">
        <v>65</v>
      </c>
      <c r="C676" s="12" t="s">
        <v>65</v>
      </c>
      <c r="D676" s="12" t="s">
        <v>65</v>
      </c>
      <c r="E676" s="12" t="s">
        <v>65</v>
      </c>
      <c r="F676" s="12" t="s">
        <v>65</v>
      </c>
      <c r="G676" s="12" t="s">
        <v>65</v>
      </c>
      <c r="H676" s="12" t="s">
        <v>157</v>
      </c>
      <c r="I676" s="12" t="s">
        <v>127</v>
      </c>
      <c r="J676" s="31">
        <v>42639</v>
      </c>
      <c r="K676" s="12">
        <v>17</v>
      </c>
      <c r="L676" s="12">
        <v>19</v>
      </c>
      <c r="M676" s="12">
        <v>90</v>
      </c>
      <c r="N676" s="12">
        <v>89</v>
      </c>
      <c r="O676" s="12">
        <v>95</v>
      </c>
      <c r="P676" s="12">
        <v>95</v>
      </c>
      <c r="Q676" s="12">
        <v>1</v>
      </c>
      <c r="R676" s="12">
        <v>0</v>
      </c>
      <c r="S676" s="12">
        <v>0</v>
      </c>
      <c r="T676" s="12">
        <v>1</v>
      </c>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v>70.382019999999997</v>
      </c>
      <c r="AU676" s="12">
        <v>68.887640000000005</v>
      </c>
      <c r="AV676" s="12">
        <v>67.044939999999997</v>
      </c>
      <c r="AW676" s="12">
        <v>65.522469999999998</v>
      </c>
      <c r="AX676" s="12">
        <v>64.595500000000001</v>
      </c>
      <c r="AY676" s="12">
        <v>64.432590000000005</v>
      </c>
      <c r="AZ676" s="12">
        <v>63.915730000000003</v>
      </c>
      <c r="BA676" s="12">
        <v>64.820220000000006</v>
      </c>
      <c r="BB676" s="12">
        <v>70.735950000000003</v>
      </c>
      <c r="BC676" s="12">
        <v>77.280900000000003</v>
      </c>
      <c r="BD676" s="12">
        <v>82.578649999999996</v>
      </c>
      <c r="BE676" s="12">
        <v>87.005619999999993</v>
      </c>
      <c r="BF676" s="12">
        <v>90.612359999999995</v>
      </c>
      <c r="BG676" s="12">
        <v>93.466290000000001</v>
      </c>
      <c r="BH676" s="12">
        <v>95.477530000000002</v>
      </c>
      <c r="BI676" s="12">
        <v>95.876400000000004</v>
      </c>
      <c r="BJ676" s="12">
        <v>96.16292</v>
      </c>
      <c r="BK676" s="12">
        <v>94.674160000000001</v>
      </c>
      <c r="BL676" s="12">
        <v>90.258430000000004</v>
      </c>
      <c r="BM676" s="12">
        <v>83.730339999999998</v>
      </c>
      <c r="BN676" s="12">
        <v>79.623599999999996</v>
      </c>
      <c r="BO676" s="12">
        <v>76.943820000000002</v>
      </c>
      <c r="BP676" s="12">
        <v>74.910110000000003</v>
      </c>
      <c r="BQ676" s="12">
        <v>72.353939999999994</v>
      </c>
      <c r="BR676" s="12"/>
      <c r="BS676" s="12"/>
      <c r="BT676" s="12"/>
      <c r="BU676" s="12"/>
      <c r="BV676" s="12"/>
      <c r="BW676" s="12"/>
      <c r="BX676" s="12"/>
      <c r="BY676" s="12"/>
      <c r="BZ676" s="12"/>
      <c r="CA676" s="12"/>
      <c r="CB676" s="12"/>
      <c r="CC676" s="12"/>
      <c r="CD676" s="12"/>
      <c r="CE676" s="12"/>
      <c r="CF676" s="12"/>
      <c r="CG676" s="12"/>
      <c r="CH676" s="12"/>
      <c r="CI676" s="12"/>
      <c r="CJ676" s="12"/>
      <c r="CK676" s="12"/>
      <c r="CL676" s="12"/>
      <c r="CM676" s="12"/>
      <c r="CN676" s="12"/>
      <c r="CO676" s="12"/>
      <c r="CP676" s="12"/>
      <c r="CQ676" s="12"/>
      <c r="CR676" s="12"/>
      <c r="CS676" s="12"/>
      <c r="CT676" s="12"/>
      <c r="CU676" s="12"/>
      <c r="CV676" s="12"/>
      <c r="CW676" s="12"/>
      <c r="CX676" s="12"/>
      <c r="CY676" s="12"/>
      <c r="CZ676" s="12"/>
      <c r="DA676" s="12"/>
      <c r="DB676" s="12"/>
      <c r="DC676" s="12"/>
      <c r="DD676" s="12"/>
      <c r="DH676" s="12"/>
      <c r="DI676" s="12"/>
    </row>
    <row r="677" spans="1:113" x14ac:dyDescent="0.25">
      <c r="A677" s="12" t="s">
        <v>66</v>
      </c>
      <c r="B677" s="12" t="s">
        <v>65</v>
      </c>
      <c r="C677" s="12" t="s">
        <v>65</v>
      </c>
      <c r="D677" s="12" t="s">
        <v>65</v>
      </c>
      <c r="E677" s="12" t="s">
        <v>65</v>
      </c>
      <c r="F677" s="12" t="s">
        <v>65</v>
      </c>
      <c r="G677" s="12" t="s">
        <v>65</v>
      </c>
      <c r="H677" s="12" t="s">
        <v>157</v>
      </c>
      <c r="I677" s="12" t="s">
        <v>127</v>
      </c>
      <c r="J677" s="31">
        <v>42640</v>
      </c>
      <c r="K677" s="12">
        <v>17</v>
      </c>
      <c r="L677" s="12">
        <v>19</v>
      </c>
      <c r="M677" s="12">
        <v>90</v>
      </c>
      <c r="N677" s="12">
        <v>89</v>
      </c>
      <c r="O677" s="12">
        <v>95</v>
      </c>
      <c r="P677" s="12">
        <v>95</v>
      </c>
      <c r="Q677" s="12">
        <v>1</v>
      </c>
      <c r="R677" s="12">
        <v>0</v>
      </c>
      <c r="S677" s="12">
        <v>0</v>
      </c>
      <c r="T677" s="12">
        <v>1</v>
      </c>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v>70.516850000000005</v>
      </c>
      <c r="AU677" s="12">
        <v>68.685389999999998</v>
      </c>
      <c r="AV677" s="12">
        <v>67.466290000000001</v>
      </c>
      <c r="AW677" s="12">
        <v>66.213489999999993</v>
      </c>
      <c r="AX677" s="12">
        <v>65.033709999999999</v>
      </c>
      <c r="AY677" s="12">
        <v>64.044939999999997</v>
      </c>
      <c r="AZ677" s="12">
        <v>62.99438</v>
      </c>
      <c r="BA677" s="12">
        <v>63.859549999999999</v>
      </c>
      <c r="BB677" s="12">
        <v>69.33708</v>
      </c>
      <c r="BC677" s="12">
        <v>75.078649999999996</v>
      </c>
      <c r="BD677" s="12">
        <v>80.853939999999994</v>
      </c>
      <c r="BE677" s="12">
        <v>85.325839999999999</v>
      </c>
      <c r="BF677" s="12">
        <v>88.449439999999996</v>
      </c>
      <c r="BG677" s="12">
        <v>91.016850000000005</v>
      </c>
      <c r="BH677" s="12">
        <v>91.848309999999998</v>
      </c>
      <c r="BI677" s="12">
        <v>92.185389999999998</v>
      </c>
      <c r="BJ677" s="12">
        <v>91.775279999999995</v>
      </c>
      <c r="BK677" s="12">
        <v>89.280900000000003</v>
      </c>
      <c r="BL677" s="12">
        <v>84.174160000000001</v>
      </c>
      <c r="BM677" s="12">
        <v>78.213489999999993</v>
      </c>
      <c r="BN677" s="12">
        <v>74.87079</v>
      </c>
      <c r="BO677" s="12">
        <v>72.5</v>
      </c>
      <c r="BP677" s="12">
        <v>70.775279999999995</v>
      </c>
      <c r="BQ677" s="12">
        <v>68.825839999999999</v>
      </c>
      <c r="BR677" s="12"/>
      <c r="BS677" s="12"/>
      <c r="BT677" s="12"/>
      <c r="BU677" s="12"/>
      <c r="BV677" s="12"/>
      <c r="BW677" s="12"/>
      <c r="BX677" s="12"/>
      <c r="BY677" s="12"/>
      <c r="BZ677" s="12"/>
      <c r="CA677" s="12"/>
      <c r="CB677" s="12"/>
      <c r="CC677" s="12"/>
      <c r="CD677" s="12"/>
      <c r="CE677" s="12"/>
      <c r="CF677" s="12"/>
      <c r="CG677" s="12"/>
      <c r="CH677" s="12"/>
      <c r="CI677" s="12"/>
      <c r="CJ677" s="12"/>
      <c r="CK677" s="12"/>
      <c r="CL677" s="12"/>
      <c r="CM677" s="12"/>
      <c r="CN677" s="12"/>
      <c r="CO677" s="12"/>
      <c r="CP677" s="12"/>
      <c r="CQ677" s="12"/>
      <c r="CR677" s="12"/>
      <c r="CS677" s="12"/>
      <c r="CT677" s="12"/>
      <c r="CU677" s="12"/>
      <c r="CV677" s="12"/>
      <c r="CW677" s="12"/>
      <c r="CX677" s="12"/>
      <c r="CY677" s="12"/>
      <c r="CZ677" s="12"/>
      <c r="DA677" s="12"/>
      <c r="DB677" s="12"/>
      <c r="DC677" s="12"/>
      <c r="DD677" s="12"/>
      <c r="DH677" s="12"/>
      <c r="DI677" s="12"/>
    </row>
    <row r="678" spans="1:113" x14ac:dyDescent="0.25">
      <c r="A678" s="12" t="s">
        <v>66</v>
      </c>
      <c r="B678" s="12" t="s">
        <v>65</v>
      </c>
      <c r="C678" s="12" t="s">
        <v>65</v>
      </c>
      <c r="D678" s="12" t="s">
        <v>65</v>
      </c>
      <c r="E678" s="12" t="s">
        <v>65</v>
      </c>
      <c r="F678" s="12" t="s">
        <v>65</v>
      </c>
      <c r="G678" s="12" t="s">
        <v>65</v>
      </c>
      <c r="H678" s="12" t="s">
        <v>157</v>
      </c>
      <c r="I678" s="12" t="s">
        <v>127</v>
      </c>
      <c r="K678" s="12">
        <v>16</v>
      </c>
      <c r="L678" s="12">
        <v>19</v>
      </c>
      <c r="M678" s="12">
        <v>91</v>
      </c>
      <c r="N678" s="12">
        <v>91</v>
      </c>
      <c r="O678" s="12">
        <v>96</v>
      </c>
      <c r="P678" s="12">
        <v>96</v>
      </c>
      <c r="Q678" s="12">
        <v>1</v>
      </c>
      <c r="R678" s="12">
        <v>0</v>
      </c>
      <c r="S678" s="12">
        <v>0</v>
      </c>
      <c r="T678" s="12">
        <v>1</v>
      </c>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v>66.83708</v>
      </c>
      <c r="AU678" s="12">
        <v>65.578109999999995</v>
      </c>
      <c r="AV678" s="12">
        <v>64.356139999999996</v>
      </c>
      <c r="AW678" s="12">
        <v>63.354410000000001</v>
      </c>
      <c r="AX678" s="12">
        <v>62.537219999999998</v>
      </c>
      <c r="AY678" s="12">
        <v>61.843139999999998</v>
      </c>
      <c r="AZ678" s="12">
        <v>62.105719999999998</v>
      </c>
      <c r="BA678" s="12">
        <v>64.506069999999994</v>
      </c>
      <c r="BB678" s="12">
        <v>68.289779999999993</v>
      </c>
      <c r="BC678" s="12">
        <v>72.516099999999994</v>
      </c>
      <c r="BD678" s="12">
        <v>77.00479</v>
      </c>
      <c r="BE678" s="12">
        <v>81.039550000000006</v>
      </c>
      <c r="BF678" s="12">
        <v>84.346019999999996</v>
      </c>
      <c r="BG678" s="12">
        <v>87.104969999999994</v>
      </c>
      <c r="BH678" s="12">
        <v>88.749780000000001</v>
      </c>
      <c r="BI678" s="12">
        <v>89.679569999999998</v>
      </c>
      <c r="BJ678" s="12">
        <v>89.667900000000003</v>
      </c>
      <c r="BK678" s="12">
        <v>88.565020000000004</v>
      </c>
      <c r="BL678" s="12">
        <v>85.962909999999994</v>
      </c>
      <c r="BM678" s="12">
        <v>81.610529999999997</v>
      </c>
      <c r="BN678" s="12">
        <v>76.960509999999999</v>
      </c>
      <c r="BO678" s="12">
        <v>73.747159999999994</v>
      </c>
      <c r="BP678" s="12">
        <v>71.334350000000001</v>
      </c>
      <c r="BQ678" s="12">
        <v>69.496930000000006</v>
      </c>
      <c r="BR678" s="12"/>
      <c r="BS678" s="12"/>
      <c r="BT678" s="12"/>
      <c r="BU678" s="12"/>
      <c r="BV678" s="12"/>
      <c r="BW678" s="12"/>
      <c r="BX678" s="12"/>
      <c r="BY678" s="12"/>
      <c r="BZ678" s="12"/>
      <c r="CA678" s="12"/>
      <c r="CB678" s="12"/>
      <c r="CC678" s="12"/>
      <c r="CD678" s="12"/>
      <c r="CE678" s="12"/>
      <c r="CF678" s="12"/>
      <c r="CG678" s="12"/>
      <c r="CH678" s="12"/>
      <c r="CI678" s="12"/>
      <c r="CJ678" s="12"/>
      <c r="CK678" s="12"/>
      <c r="CL678" s="12"/>
      <c r="CM678" s="12"/>
      <c r="CN678" s="12"/>
      <c r="CO678" s="12"/>
      <c r="CP678" s="12"/>
      <c r="CQ678" s="12"/>
      <c r="CR678" s="12"/>
      <c r="CS678" s="12"/>
      <c r="CT678" s="12"/>
      <c r="CU678" s="12"/>
      <c r="CV678" s="12"/>
      <c r="CW678" s="12"/>
      <c r="CX678" s="12"/>
      <c r="CY678" s="12"/>
      <c r="CZ678" s="12"/>
      <c r="DA678" s="12"/>
      <c r="DB678" s="12"/>
      <c r="DC678" s="12"/>
      <c r="DD678" s="12"/>
      <c r="DH678" s="12"/>
      <c r="DI678" s="12"/>
    </row>
    <row r="679" spans="1:113" x14ac:dyDescent="0.25">
      <c r="A679" s="12" t="s">
        <v>66</v>
      </c>
      <c r="B679" s="12" t="s">
        <v>65</v>
      </c>
      <c r="C679" s="12" t="s">
        <v>65</v>
      </c>
      <c r="D679" s="12" t="s">
        <v>65</v>
      </c>
      <c r="E679" s="12" t="s">
        <v>65</v>
      </c>
      <c r="F679" s="12" t="s">
        <v>65</v>
      </c>
      <c r="G679" s="12" t="s">
        <v>114</v>
      </c>
      <c r="H679" s="12" t="s">
        <v>157</v>
      </c>
      <c r="I679" s="12" t="s">
        <v>65</v>
      </c>
      <c r="J679" s="31">
        <v>42523</v>
      </c>
      <c r="K679" s="12">
        <v>19</v>
      </c>
      <c r="L679" s="12">
        <v>19</v>
      </c>
      <c r="M679" s="12">
        <v>1</v>
      </c>
      <c r="N679" s="12">
        <v>1</v>
      </c>
      <c r="O679" s="12">
        <v>2</v>
      </c>
      <c r="P679" s="12">
        <v>2</v>
      </c>
      <c r="Q679" s="12">
        <v>1</v>
      </c>
      <c r="R679" s="12">
        <v>1</v>
      </c>
      <c r="S679" s="12">
        <v>1</v>
      </c>
      <c r="T679" s="12">
        <v>1</v>
      </c>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v>54</v>
      </c>
      <c r="AU679" s="12">
        <v>52.5</v>
      </c>
      <c r="AV679" s="12">
        <v>50.5</v>
      </c>
      <c r="AW679" s="12">
        <v>48.5</v>
      </c>
      <c r="AX679" s="12">
        <v>47</v>
      </c>
      <c r="AY679" s="12">
        <v>46</v>
      </c>
      <c r="AZ679" s="12">
        <v>49.5</v>
      </c>
      <c r="BA679" s="12">
        <v>60</v>
      </c>
      <c r="BB679" s="12">
        <v>66</v>
      </c>
      <c r="BC679" s="12">
        <v>74.5</v>
      </c>
      <c r="BD679" s="12">
        <v>84.5</v>
      </c>
      <c r="BE679" s="12">
        <v>90</v>
      </c>
      <c r="BF679" s="12">
        <v>96</v>
      </c>
      <c r="BG679" s="12">
        <v>100.5</v>
      </c>
      <c r="BH679" s="12">
        <v>101</v>
      </c>
      <c r="BI679" s="12">
        <v>98</v>
      </c>
      <c r="BJ679" s="12">
        <v>96</v>
      </c>
      <c r="BK679" s="12">
        <v>94.5</v>
      </c>
      <c r="BL679" s="12">
        <v>91</v>
      </c>
      <c r="BM679" s="12">
        <v>85</v>
      </c>
      <c r="BN679" s="12">
        <v>76.5</v>
      </c>
      <c r="BO679" s="12">
        <v>69.5</v>
      </c>
      <c r="BP679" s="12">
        <v>65</v>
      </c>
      <c r="BQ679" s="12">
        <v>62</v>
      </c>
      <c r="BR679" s="12"/>
      <c r="BS679" s="12"/>
      <c r="BT679" s="12"/>
      <c r="BU679" s="12"/>
      <c r="BV679" s="12"/>
      <c r="BW679" s="12"/>
      <c r="BX679" s="12"/>
      <c r="BY679" s="12"/>
      <c r="BZ679" s="12"/>
      <c r="CA679" s="12"/>
      <c r="CB679" s="12"/>
      <c r="CC679" s="12"/>
      <c r="CD679" s="12"/>
      <c r="CE679" s="12"/>
      <c r="CF679" s="12"/>
      <c r="CG679" s="12"/>
      <c r="CH679" s="12"/>
      <c r="CI679" s="12"/>
      <c r="CJ679" s="12"/>
      <c r="CK679" s="12"/>
      <c r="CL679" s="12"/>
      <c r="CM679" s="12"/>
      <c r="CN679" s="12"/>
      <c r="CO679" s="12"/>
      <c r="CP679" s="12"/>
      <c r="CQ679" s="12"/>
      <c r="CR679" s="12"/>
      <c r="CS679" s="12"/>
      <c r="CT679" s="12"/>
      <c r="CU679" s="12"/>
      <c r="CV679" s="12"/>
      <c r="CW679" s="12"/>
      <c r="CX679" s="12"/>
      <c r="CY679" s="12"/>
      <c r="CZ679" s="12"/>
      <c r="DA679" s="12"/>
      <c r="DB679" s="12"/>
      <c r="DC679" s="12"/>
      <c r="DD679" s="12"/>
      <c r="DH679" s="12"/>
      <c r="DI679" s="12"/>
    </row>
    <row r="680" spans="1:113" x14ac:dyDescent="0.25">
      <c r="A680" s="12" t="s">
        <v>66</v>
      </c>
      <c r="B680" s="12" t="s">
        <v>65</v>
      </c>
      <c r="C680" s="12" t="s">
        <v>65</v>
      </c>
      <c r="D680" s="12" t="s">
        <v>65</v>
      </c>
      <c r="E680" s="12" t="s">
        <v>65</v>
      </c>
      <c r="F680" s="12" t="s">
        <v>65</v>
      </c>
      <c r="G680" s="12" t="s">
        <v>114</v>
      </c>
      <c r="H680" s="12" t="s">
        <v>157</v>
      </c>
      <c r="I680" s="12" t="s">
        <v>65</v>
      </c>
      <c r="J680" s="31">
        <v>42524</v>
      </c>
      <c r="K680" s="12">
        <v>16</v>
      </c>
      <c r="L680" s="12">
        <v>19</v>
      </c>
      <c r="M680" s="12">
        <v>3</v>
      </c>
      <c r="N680" s="12">
        <v>3</v>
      </c>
      <c r="O680" s="12">
        <v>3</v>
      </c>
      <c r="P680" s="12">
        <v>3</v>
      </c>
      <c r="Q680" s="12">
        <v>1</v>
      </c>
      <c r="R680" s="12">
        <v>1</v>
      </c>
      <c r="S680" s="12">
        <v>1</v>
      </c>
      <c r="T680" s="12">
        <v>0</v>
      </c>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v>63</v>
      </c>
      <c r="AU680" s="12">
        <v>61.166670000000003</v>
      </c>
      <c r="AV680" s="12">
        <v>60.5</v>
      </c>
      <c r="AW680" s="12">
        <v>58.833329999999997</v>
      </c>
      <c r="AX680" s="12">
        <v>58.333329999999997</v>
      </c>
      <c r="AY680" s="12">
        <v>57</v>
      </c>
      <c r="AZ680" s="12">
        <v>59.833329999999997</v>
      </c>
      <c r="BA680" s="12">
        <v>66.333340000000007</v>
      </c>
      <c r="BB680" s="12">
        <v>72</v>
      </c>
      <c r="BC680" s="12">
        <v>76.5</v>
      </c>
      <c r="BD680" s="12">
        <v>82.166659999999993</v>
      </c>
      <c r="BE680" s="12">
        <v>88</v>
      </c>
      <c r="BF680" s="12">
        <v>92.5</v>
      </c>
      <c r="BG680" s="12">
        <v>95</v>
      </c>
      <c r="BH680" s="12">
        <v>97.166659999999993</v>
      </c>
      <c r="BI680" s="12">
        <v>98</v>
      </c>
      <c r="BJ680" s="12">
        <v>96.833340000000007</v>
      </c>
      <c r="BK680" s="12">
        <v>95.333340000000007</v>
      </c>
      <c r="BL680" s="12">
        <v>92</v>
      </c>
      <c r="BM680" s="12">
        <v>86.333340000000007</v>
      </c>
      <c r="BN680" s="12">
        <v>81.5</v>
      </c>
      <c r="BO680" s="12">
        <v>77.166659999999993</v>
      </c>
      <c r="BP680" s="12">
        <v>72.833340000000007</v>
      </c>
      <c r="BQ680" s="12">
        <v>69.833340000000007</v>
      </c>
      <c r="BR680" s="12"/>
      <c r="BS680" s="12"/>
      <c r="BT680" s="12"/>
      <c r="BU680" s="12"/>
      <c r="BV680" s="12"/>
      <c r="BW680" s="12"/>
      <c r="BX680" s="12"/>
      <c r="BY680" s="12"/>
      <c r="BZ680" s="12"/>
      <c r="CA680" s="12"/>
      <c r="CB680" s="12"/>
      <c r="CC680" s="12"/>
      <c r="CD680" s="12"/>
      <c r="CE680" s="12"/>
      <c r="CF680" s="12"/>
      <c r="CG680" s="12"/>
      <c r="CH680" s="12"/>
      <c r="CI680" s="12"/>
      <c r="CJ680" s="12"/>
      <c r="CK680" s="12"/>
      <c r="CL680" s="12"/>
      <c r="CM680" s="12"/>
      <c r="CN680" s="12"/>
      <c r="CO680" s="12"/>
      <c r="CP680" s="12"/>
      <c r="CQ680" s="12"/>
      <c r="CR680" s="12"/>
      <c r="CS680" s="12"/>
      <c r="CT680" s="12"/>
      <c r="CU680" s="12"/>
      <c r="CV680" s="12"/>
      <c r="CW680" s="12"/>
      <c r="CX680" s="12"/>
      <c r="CY680" s="12"/>
      <c r="CZ680" s="12"/>
      <c r="DA680" s="12"/>
      <c r="DB680" s="12"/>
      <c r="DC680" s="12"/>
      <c r="DD680" s="12"/>
      <c r="DH680" s="12"/>
      <c r="DI680" s="12"/>
    </row>
    <row r="681" spans="1:113" x14ac:dyDescent="0.25">
      <c r="A681" s="12" t="s">
        <v>66</v>
      </c>
      <c r="B681" s="12" t="s">
        <v>65</v>
      </c>
      <c r="C681" s="12" t="s">
        <v>65</v>
      </c>
      <c r="D681" s="12" t="s">
        <v>65</v>
      </c>
      <c r="E681" s="12" t="s">
        <v>65</v>
      </c>
      <c r="F681" s="12" t="s">
        <v>65</v>
      </c>
      <c r="G681" s="12" t="s">
        <v>114</v>
      </c>
      <c r="H681" s="12" t="s">
        <v>157</v>
      </c>
      <c r="I681" s="12" t="s">
        <v>65</v>
      </c>
      <c r="J681" s="31">
        <v>42541</v>
      </c>
      <c r="K681" s="12">
        <v>16</v>
      </c>
      <c r="L681" s="12">
        <v>19</v>
      </c>
      <c r="M681" s="12">
        <v>3</v>
      </c>
      <c r="N681" s="12">
        <v>3</v>
      </c>
      <c r="O681" s="12">
        <v>3</v>
      </c>
      <c r="P681" s="12">
        <v>3</v>
      </c>
      <c r="Q681" s="12">
        <v>1</v>
      </c>
      <c r="R681" s="12">
        <v>1</v>
      </c>
      <c r="S681" s="12">
        <v>1</v>
      </c>
      <c r="T681" s="12">
        <v>0</v>
      </c>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v>67.333340000000007</v>
      </c>
      <c r="AU681" s="12">
        <v>64.5</v>
      </c>
      <c r="AV681" s="12">
        <v>63.333329999999997</v>
      </c>
      <c r="AW681" s="12">
        <v>61.666670000000003</v>
      </c>
      <c r="AX681" s="12">
        <v>61.333329999999997</v>
      </c>
      <c r="AY681" s="12">
        <v>60.833329999999997</v>
      </c>
      <c r="AZ681" s="12">
        <v>61.666670000000003</v>
      </c>
      <c r="BA681" s="12">
        <v>64.833340000000007</v>
      </c>
      <c r="BB681" s="12">
        <v>68</v>
      </c>
      <c r="BC681" s="12">
        <v>73</v>
      </c>
      <c r="BD681" s="12">
        <v>76.833340000000007</v>
      </c>
      <c r="BE681" s="12">
        <v>80.833340000000007</v>
      </c>
      <c r="BF681" s="12">
        <v>84.166659999999993</v>
      </c>
      <c r="BG681" s="12">
        <v>86.833340000000007</v>
      </c>
      <c r="BH681" s="12">
        <v>88.333340000000007</v>
      </c>
      <c r="BI681" s="12">
        <v>88.833340000000007</v>
      </c>
      <c r="BJ681" s="12">
        <v>88.166659999999993</v>
      </c>
      <c r="BK681" s="12">
        <v>87</v>
      </c>
      <c r="BL681" s="12">
        <v>84.5</v>
      </c>
      <c r="BM681" s="12">
        <v>80</v>
      </c>
      <c r="BN681" s="12">
        <v>76</v>
      </c>
      <c r="BO681" s="12">
        <v>72.833340000000007</v>
      </c>
      <c r="BP681" s="12">
        <v>70</v>
      </c>
      <c r="BQ681" s="12">
        <v>67.333340000000007</v>
      </c>
      <c r="BR681" s="12"/>
      <c r="BS681" s="12"/>
      <c r="BT681" s="12"/>
      <c r="BU681" s="12"/>
      <c r="BV681" s="12"/>
      <c r="BW681" s="12"/>
      <c r="BX681" s="12"/>
      <c r="BY681" s="12"/>
      <c r="BZ681" s="12"/>
      <c r="CA681" s="12"/>
      <c r="CB681" s="12"/>
      <c r="CC681" s="12"/>
      <c r="CD681" s="12"/>
      <c r="CE681" s="12"/>
      <c r="CF681" s="12"/>
      <c r="CG681" s="12"/>
      <c r="CH681" s="12"/>
      <c r="CI681" s="12"/>
      <c r="CJ681" s="12"/>
      <c r="CK681" s="12"/>
      <c r="CL681" s="12"/>
      <c r="CM681" s="12"/>
      <c r="CN681" s="12"/>
      <c r="CO681" s="12"/>
      <c r="CP681" s="12"/>
      <c r="CQ681" s="12"/>
      <c r="CR681" s="12"/>
      <c r="CS681" s="12"/>
      <c r="CT681" s="12"/>
      <c r="CU681" s="12"/>
      <c r="CV681" s="12"/>
      <c r="CW681" s="12"/>
      <c r="CX681" s="12"/>
      <c r="CY681" s="12"/>
      <c r="CZ681" s="12"/>
      <c r="DA681" s="12"/>
      <c r="DB681" s="12"/>
      <c r="DC681" s="12"/>
      <c r="DD681" s="12"/>
      <c r="DH681" s="12"/>
      <c r="DI681" s="12"/>
    </row>
    <row r="682" spans="1:113" x14ac:dyDescent="0.25">
      <c r="A682" s="12" t="s">
        <v>66</v>
      </c>
      <c r="B682" s="12" t="s">
        <v>65</v>
      </c>
      <c r="C682" s="12" t="s">
        <v>65</v>
      </c>
      <c r="D682" s="12" t="s">
        <v>65</v>
      </c>
      <c r="E682" s="12" t="s">
        <v>65</v>
      </c>
      <c r="F682" s="12" t="s">
        <v>65</v>
      </c>
      <c r="G682" s="12" t="s">
        <v>114</v>
      </c>
      <c r="H682" s="12" t="s">
        <v>157</v>
      </c>
      <c r="I682" s="12" t="s">
        <v>65</v>
      </c>
      <c r="J682" s="31">
        <v>42542</v>
      </c>
      <c r="K682" s="12">
        <v>18</v>
      </c>
      <c r="L682" s="12">
        <v>19</v>
      </c>
      <c r="M682" s="12">
        <v>3</v>
      </c>
      <c r="N682" s="12">
        <v>3</v>
      </c>
      <c r="O682" s="12">
        <v>3</v>
      </c>
      <c r="P682" s="12">
        <v>3</v>
      </c>
      <c r="Q682" s="12">
        <v>1</v>
      </c>
      <c r="R682" s="12">
        <v>1</v>
      </c>
      <c r="S682" s="12">
        <v>1</v>
      </c>
      <c r="T682" s="12">
        <v>0</v>
      </c>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v>67</v>
      </c>
      <c r="AU682" s="12">
        <v>66.166659999999993</v>
      </c>
      <c r="AV682" s="12">
        <v>64.666659999999993</v>
      </c>
      <c r="AW682" s="12">
        <v>63</v>
      </c>
      <c r="AX682" s="12">
        <v>60.333329999999997</v>
      </c>
      <c r="AY682" s="12">
        <v>59.333329999999997</v>
      </c>
      <c r="AZ682" s="12">
        <v>61.5</v>
      </c>
      <c r="BA682" s="12">
        <v>66.5</v>
      </c>
      <c r="BB682" s="12">
        <v>69</v>
      </c>
      <c r="BC682" s="12">
        <v>73.5</v>
      </c>
      <c r="BD682" s="12">
        <v>79</v>
      </c>
      <c r="BE682" s="12">
        <v>84</v>
      </c>
      <c r="BF682" s="12">
        <v>88.666659999999993</v>
      </c>
      <c r="BG682" s="12">
        <v>92.166659999999993</v>
      </c>
      <c r="BH682" s="12">
        <v>94.166659999999993</v>
      </c>
      <c r="BI682" s="12">
        <v>93.666659999999993</v>
      </c>
      <c r="BJ682" s="12">
        <v>92.333340000000007</v>
      </c>
      <c r="BK682" s="12">
        <v>90.666659999999993</v>
      </c>
      <c r="BL682" s="12">
        <v>87.166659999999993</v>
      </c>
      <c r="BM682" s="12">
        <v>82.666659999999993</v>
      </c>
      <c r="BN682" s="12">
        <v>76.833340000000007</v>
      </c>
      <c r="BO682" s="12">
        <v>72.833340000000007</v>
      </c>
      <c r="BP682" s="12">
        <v>69.5</v>
      </c>
      <c r="BQ682" s="12">
        <v>66</v>
      </c>
      <c r="BR682" s="12"/>
      <c r="BS682" s="12"/>
      <c r="BT682" s="12"/>
      <c r="BU682" s="12"/>
      <c r="BV682" s="12"/>
      <c r="BW682" s="12"/>
      <c r="BX682" s="12"/>
      <c r="BY682" s="12"/>
      <c r="BZ682" s="12"/>
      <c r="CA682" s="12"/>
      <c r="CB682" s="12"/>
      <c r="CC682" s="12"/>
      <c r="CD682" s="12"/>
      <c r="CE682" s="12"/>
      <c r="CF682" s="12"/>
      <c r="CG682" s="12"/>
      <c r="CH682" s="12"/>
      <c r="CI682" s="12"/>
      <c r="CJ682" s="12"/>
      <c r="CK682" s="12"/>
      <c r="CL682" s="12"/>
      <c r="CM682" s="12"/>
      <c r="CN682" s="12"/>
      <c r="CO682" s="12"/>
      <c r="CP682" s="12"/>
      <c r="CQ682" s="12"/>
      <c r="CR682" s="12"/>
      <c r="CS682" s="12"/>
      <c r="CT682" s="12"/>
      <c r="CU682" s="12"/>
      <c r="CV682" s="12"/>
      <c r="CW682" s="12"/>
      <c r="CX682" s="12"/>
      <c r="CY682" s="12"/>
      <c r="CZ682" s="12"/>
      <c r="DA682" s="12"/>
      <c r="DB682" s="12"/>
      <c r="DC682" s="12"/>
      <c r="DD682" s="12"/>
      <c r="DH682" s="12"/>
      <c r="DI682" s="12"/>
    </row>
    <row r="683" spans="1:113" x14ac:dyDescent="0.25">
      <c r="A683" s="12" t="s">
        <v>66</v>
      </c>
      <c r="B683" s="12" t="s">
        <v>65</v>
      </c>
      <c r="C683" s="12" t="s">
        <v>65</v>
      </c>
      <c r="D683" s="12" t="s">
        <v>65</v>
      </c>
      <c r="E683" s="12" t="s">
        <v>65</v>
      </c>
      <c r="F683" s="12" t="s">
        <v>65</v>
      </c>
      <c r="G683" s="12" t="s">
        <v>114</v>
      </c>
      <c r="H683" s="12" t="s">
        <v>157</v>
      </c>
      <c r="I683" s="12" t="s">
        <v>65</v>
      </c>
      <c r="J683" s="31">
        <v>42543</v>
      </c>
      <c r="K683" s="12">
        <v>18</v>
      </c>
      <c r="L683" s="12">
        <v>19</v>
      </c>
      <c r="M683" s="12">
        <v>3</v>
      </c>
      <c r="N683" s="12">
        <v>3</v>
      </c>
      <c r="O683" s="12">
        <v>3</v>
      </c>
      <c r="P683" s="12">
        <v>3</v>
      </c>
      <c r="Q683" s="12">
        <v>1</v>
      </c>
      <c r="R683" s="12">
        <v>1</v>
      </c>
      <c r="S683" s="12">
        <v>1</v>
      </c>
      <c r="T683" s="12">
        <v>0</v>
      </c>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v>63.833329999999997</v>
      </c>
      <c r="AU683" s="12">
        <v>62.5</v>
      </c>
      <c r="AV683" s="12">
        <v>60.333329999999997</v>
      </c>
      <c r="AW683" s="12">
        <v>59</v>
      </c>
      <c r="AX683" s="12">
        <v>58.333329999999997</v>
      </c>
      <c r="AY683" s="12">
        <v>57.166670000000003</v>
      </c>
      <c r="AZ683" s="12">
        <v>59</v>
      </c>
      <c r="BA683" s="12">
        <v>63</v>
      </c>
      <c r="BB683" s="12">
        <v>65.5</v>
      </c>
      <c r="BC683" s="12">
        <v>69.666659999999993</v>
      </c>
      <c r="BD683" s="12">
        <v>73.333340000000007</v>
      </c>
      <c r="BE683" s="12">
        <v>76.5</v>
      </c>
      <c r="BF683" s="12">
        <v>79.5</v>
      </c>
      <c r="BG683" s="12">
        <v>80.833340000000007</v>
      </c>
      <c r="BH683" s="12">
        <v>82.833340000000007</v>
      </c>
      <c r="BI683" s="12">
        <v>82.166659999999993</v>
      </c>
      <c r="BJ683" s="12">
        <v>80.333340000000007</v>
      </c>
      <c r="BK683" s="12">
        <v>79.833340000000007</v>
      </c>
      <c r="BL683" s="12">
        <v>77.333340000000007</v>
      </c>
      <c r="BM683" s="12">
        <v>74.833340000000007</v>
      </c>
      <c r="BN683" s="12">
        <v>69.5</v>
      </c>
      <c r="BO683" s="12">
        <v>65.5</v>
      </c>
      <c r="BP683" s="12">
        <v>64</v>
      </c>
      <c r="BQ683" s="12">
        <v>62.333329999999997</v>
      </c>
      <c r="BR683" s="12"/>
      <c r="BS683" s="12"/>
      <c r="BT683" s="12"/>
      <c r="BU683" s="12"/>
      <c r="BV683" s="12"/>
      <c r="BW683" s="12"/>
      <c r="BX683" s="12"/>
      <c r="BY683" s="12"/>
      <c r="BZ683" s="12"/>
      <c r="CA683" s="12"/>
      <c r="CB683" s="12"/>
      <c r="CC683" s="12"/>
      <c r="CD683" s="12"/>
      <c r="CE683" s="12"/>
      <c r="CF683" s="12"/>
      <c r="CG683" s="12"/>
      <c r="CH683" s="12"/>
      <c r="CI683" s="12"/>
      <c r="CJ683" s="12"/>
      <c r="CK683" s="12"/>
      <c r="CL683" s="12"/>
      <c r="CM683" s="12"/>
      <c r="CN683" s="12"/>
      <c r="CO683" s="12"/>
      <c r="CP683" s="12"/>
      <c r="CQ683" s="12"/>
      <c r="CR683" s="12"/>
      <c r="CS683" s="12"/>
      <c r="CT683" s="12"/>
      <c r="CU683" s="12"/>
      <c r="CV683" s="12"/>
      <c r="CW683" s="12"/>
      <c r="CX683" s="12"/>
      <c r="CY683" s="12"/>
      <c r="CZ683" s="12"/>
      <c r="DA683" s="12"/>
      <c r="DB683" s="12"/>
      <c r="DC683" s="12"/>
      <c r="DD683" s="12"/>
      <c r="DH683" s="12"/>
      <c r="DI683" s="12"/>
    </row>
    <row r="684" spans="1:113" x14ac:dyDescent="0.25">
      <c r="A684" s="12" t="s">
        <v>66</v>
      </c>
      <c r="B684" s="12" t="s">
        <v>65</v>
      </c>
      <c r="C684" s="12" t="s">
        <v>65</v>
      </c>
      <c r="D684" s="12" t="s">
        <v>65</v>
      </c>
      <c r="E684" s="12" t="s">
        <v>65</v>
      </c>
      <c r="F684" s="12" t="s">
        <v>65</v>
      </c>
      <c r="G684" s="12" t="s">
        <v>114</v>
      </c>
      <c r="H684" s="12" t="s">
        <v>157</v>
      </c>
      <c r="I684" s="12" t="s">
        <v>65</v>
      </c>
      <c r="J684" s="31">
        <v>42548</v>
      </c>
      <c r="K684" s="12">
        <v>15</v>
      </c>
      <c r="L684" s="12">
        <v>19</v>
      </c>
      <c r="M684" s="12">
        <v>1</v>
      </c>
      <c r="N684" s="12">
        <v>1</v>
      </c>
      <c r="O684" s="12">
        <v>1</v>
      </c>
      <c r="P684" s="12">
        <v>1</v>
      </c>
      <c r="Q684" s="12">
        <v>1</v>
      </c>
      <c r="R684" s="12">
        <v>1</v>
      </c>
      <c r="S684" s="12">
        <v>1</v>
      </c>
      <c r="T684" s="12">
        <v>1</v>
      </c>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v>64.5</v>
      </c>
      <c r="AU684" s="12">
        <v>63.5</v>
      </c>
      <c r="AV684" s="12">
        <v>62.5</v>
      </c>
      <c r="AW684" s="12">
        <v>62</v>
      </c>
      <c r="AX684" s="12">
        <v>60.5</v>
      </c>
      <c r="AY684" s="12">
        <v>59</v>
      </c>
      <c r="AZ684" s="12">
        <v>59</v>
      </c>
      <c r="BA684" s="12">
        <v>61.5</v>
      </c>
      <c r="BB684" s="12">
        <v>64.5</v>
      </c>
      <c r="BC684" s="12">
        <v>69</v>
      </c>
      <c r="BD684" s="12">
        <v>74</v>
      </c>
      <c r="BE684" s="12">
        <v>79.5</v>
      </c>
      <c r="BF684" s="12">
        <v>83.5</v>
      </c>
      <c r="BG684" s="12">
        <v>86.5</v>
      </c>
      <c r="BH684" s="12">
        <v>86.5</v>
      </c>
      <c r="BI684" s="12">
        <v>85.5</v>
      </c>
      <c r="BJ684" s="12">
        <v>83.5</v>
      </c>
      <c r="BK684" s="12">
        <v>83</v>
      </c>
      <c r="BL684" s="12">
        <v>81.5</v>
      </c>
      <c r="BM684" s="12">
        <v>77.5</v>
      </c>
      <c r="BN684" s="12">
        <v>73.5</v>
      </c>
      <c r="BO684" s="12">
        <v>69.5</v>
      </c>
      <c r="BP684" s="12">
        <v>67.5</v>
      </c>
      <c r="BQ684" s="12">
        <v>66.5</v>
      </c>
      <c r="BR684" s="12"/>
      <c r="BS684" s="12"/>
      <c r="BT684" s="12"/>
      <c r="BU684" s="12"/>
      <c r="BV684" s="12"/>
      <c r="BW684" s="12"/>
      <c r="BX684" s="12"/>
      <c r="BY684" s="12"/>
      <c r="BZ684" s="12"/>
      <c r="CA684" s="12"/>
      <c r="CB684" s="12"/>
      <c r="CC684" s="12"/>
      <c r="CD684" s="12"/>
      <c r="CE684" s="12"/>
      <c r="CF684" s="12"/>
      <c r="CG684" s="12"/>
      <c r="CH684" s="12"/>
      <c r="CI684" s="12"/>
      <c r="CJ684" s="12"/>
      <c r="CK684" s="12"/>
      <c r="CL684" s="12"/>
      <c r="CM684" s="12"/>
      <c r="CN684" s="12"/>
      <c r="CO684" s="12"/>
      <c r="CP684" s="12"/>
      <c r="CQ684" s="12"/>
      <c r="CR684" s="12"/>
      <c r="CS684" s="12"/>
      <c r="CT684" s="12"/>
      <c r="CU684" s="12"/>
      <c r="CV684" s="12"/>
      <c r="CW684" s="12"/>
      <c r="CX684" s="12"/>
      <c r="CY684" s="12"/>
      <c r="CZ684" s="12"/>
      <c r="DA684" s="12"/>
      <c r="DB684" s="12"/>
      <c r="DC684" s="12"/>
      <c r="DD684" s="12"/>
      <c r="DH684" s="12"/>
      <c r="DI684" s="12"/>
    </row>
    <row r="685" spans="1:113" x14ac:dyDescent="0.25">
      <c r="A685" s="12" t="s">
        <v>66</v>
      </c>
      <c r="B685" s="12" t="s">
        <v>65</v>
      </c>
      <c r="C685" s="12" t="s">
        <v>65</v>
      </c>
      <c r="D685" s="12" t="s">
        <v>65</v>
      </c>
      <c r="E685" s="12" t="s">
        <v>65</v>
      </c>
      <c r="F685" s="12" t="s">
        <v>65</v>
      </c>
      <c r="G685" s="12" t="s">
        <v>114</v>
      </c>
      <c r="H685" s="12" t="s">
        <v>157</v>
      </c>
      <c r="I685" s="12" t="s">
        <v>65</v>
      </c>
      <c r="J685" s="31">
        <v>42548</v>
      </c>
      <c r="K685" s="12">
        <v>16</v>
      </c>
      <c r="L685" s="12">
        <v>19</v>
      </c>
      <c r="M685" s="12">
        <v>2</v>
      </c>
      <c r="N685" s="12">
        <v>2</v>
      </c>
      <c r="O685" s="12">
        <v>2</v>
      </c>
      <c r="P685" s="12">
        <v>2</v>
      </c>
      <c r="Q685" s="12">
        <v>1</v>
      </c>
      <c r="R685" s="12">
        <v>1</v>
      </c>
      <c r="S685" s="12">
        <v>1</v>
      </c>
      <c r="T685" s="12">
        <v>0</v>
      </c>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v>71</v>
      </c>
      <c r="AU685" s="12">
        <v>67.5</v>
      </c>
      <c r="AV685" s="12">
        <v>64.25</v>
      </c>
      <c r="AW685" s="12">
        <v>62.75</v>
      </c>
      <c r="AX685" s="12">
        <v>60.75</v>
      </c>
      <c r="AY685" s="12">
        <v>59.75</v>
      </c>
      <c r="AZ685" s="12">
        <v>62</v>
      </c>
      <c r="BA685" s="12">
        <v>65.25</v>
      </c>
      <c r="BB685" s="12">
        <v>68.5</v>
      </c>
      <c r="BC685" s="12">
        <v>73.5</v>
      </c>
      <c r="BD685" s="12">
        <v>79.25</v>
      </c>
      <c r="BE685" s="12">
        <v>84.5</v>
      </c>
      <c r="BF685" s="12">
        <v>89.25</v>
      </c>
      <c r="BG685" s="12">
        <v>92.5</v>
      </c>
      <c r="BH685" s="12">
        <v>95.25</v>
      </c>
      <c r="BI685" s="12">
        <v>96.75</v>
      </c>
      <c r="BJ685" s="12">
        <v>96</v>
      </c>
      <c r="BK685" s="12">
        <v>95.5</v>
      </c>
      <c r="BL685" s="12">
        <v>92</v>
      </c>
      <c r="BM685" s="12">
        <v>87.5</v>
      </c>
      <c r="BN685" s="12">
        <v>82.25</v>
      </c>
      <c r="BO685" s="12">
        <v>79</v>
      </c>
      <c r="BP685" s="12">
        <v>77</v>
      </c>
      <c r="BQ685" s="12">
        <v>75.75</v>
      </c>
      <c r="BR685" s="12"/>
      <c r="BS685" s="12"/>
      <c r="BT685" s="12"/>
      <c r="BU685" s="12"/>
      <c r="BV685" s="12"/>
      <c r="BW685" s="12"/>
      <c r="BX685" s="12"/>
      <c r="BY685" s="12"/>
      <c r="BZ685" s="12"/>
      <c r="CA685" s="12"/>
      <c r="CB685" s="12"/>
      <c r="CC685" s="12"/>
      <c r="CD685" s="12"/>
      <c r="CE685" s="12"/>
      <c r="CF685" s="12"/>
      <c r="CG685" s="12"/>
      <c r="CH685" s="12"/>
      <c r="CI685" s="12"/>
      <c r="CJ685" s="12"/>
      <c r="CK685" s="12"/>
      <c r="CL685" s="12"/>
      <c r="CM685" s="12"/>
      <c r="CN685" s="12"/>
      <c r="CO685" s="12"/>
      <c r="CP685" s="12"/>
      <c r="CQ685" s="12"/>
      <c r="CR685" s="12"/>
      <c r="CS685" s="12"/>
      <c r="CT685" s="12"/>
      <c r="CU685" s="12"/>
      <c r="CV685" s="12"/>
      <c r="CW685" s="12"/>
      <c r="CX685" s="12"/>
      <c r="CY685" s="12"/>
      <c r="CZ685" s="12"/>
      <c r="DA685" s="12"/>
      <c r="DB685" s="12"/>
      <c r="DC685" s="12"/>
      <c r="DD685" s="12"/>
      <c r="DH685" s="12"/>
      <c r="DI685" s="12"/>
    </row>
    <row r="686" spans="1:113" x14ac:dyDescent="0.25">
      <c r="A686" s="12" t="s">
        <v>66</v>
      </c>
      <c r="B686" s="12" t="s">
        <v>65</v>
      </c>
      <c r="C686" s="12" t="s">
        <v>65</v>
      </c>
      <c r="D686" s="12" t="s">
        <v>65</v>
      </c>
      <c r="E686" s="12" t="s">
        <v>65</v>
      </c>
      <c r="F686" s="12" t="s">
        <v>65</v>
      </c>
      <c r="G686" s="12" t="s">
        <v>114</v>
      </c>
      <c r="H686" s="12" t="s">
        <v>157</v>
      </c>
      <c r="I686" s="12" t="s">
        <v>65</v>
      </c>
      <c r="J686" s="31">
        <v>42549</v>
      </c>
      <c r="K686" s="12">
        <v>14</v>
      </c>
      <c r="L686" s="12">
        <v>19</v>
      </c>
      <c r="M686" s="12">
        <v>1</v>
      </c>
      <c r="N686" s="12">
        <v>1</v>
      </c>
      <c r="O686" s="12">
        <v>1</v>
      </c>
      <c r="P686" s="12">
        <v>1</v>
      </c>
      <c r="Q686" s="12">
        <v>1</v>
      </c>
      <c r="R686" s="12">
        <v>1</v>
      </c>
      <c r="S686" s="12">
        <v>1</v>
      </c>
      <c r="T686" s="12">
        <v>1</v>
      </c>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v>65.5</v>
      </c>
      <c r="AU686" s="12">
        <v>65</v>
      </c>
      <c r="AV686" s="12">
        <v>64.5</v>
      </c>
      <c r="AW686" s="12">
        <v>63.5</v>
      </c>
      <c r="AX686" s="12">
        <v>62.5</v>
      </c>
      <c r="AY686" s="12">
        <v>61</v>
      </c>
      <c r="AZ686" s="12">
        <v>61</v>
      </c>
      <c r="BA686" s="12">
        <v>62.5</v>
      </c>
      <c r="BB686" s="12">
        <v>64.5</v>
      </c>
      <c r="BC686" s="12">
        <v>68.5</v>
      </c>
      <c r="BD686" s="12">
        <v>72</v>
      </c>
      <c r="BE686" s="12">
        <v>77</v>
      </c>
      <c r="BF686" s="12">
        <v>80.5</v>
      </c>
      <c r="BG686" s="12">
        <v>82</v>
      </c>
      <c r="BH686" s="12">
        <v>83.5</v>
      </c>
      <c r="BI686" s="12">
        <v>82.5</v>
      </c>
      <c r="BJ686" s="12">
        <v>81</v>
      </c>
      <c r="BK686" s="12">
        <v>76</v>
      </c>
      <c r="BL686" s="12">
        <v>72.5</v>
      </c>
      <c r="BM686" s="12">
        <v>69</v>
      </c>
      <c r="BN686" s="12">
        <v>66.5</v>
      </c>
      <c r="BO686" s="12">
        <v>64.5</v>
      </c>
      <c r="BP686" s="12">
        <v>62.5</v>
      </c>
      <c r="BQ686" s="12">
        <v>61.5</v>
      </c>
      <c r="BR686" s="12"/>
      <c r="BS686" s="12"/>
      <c r="BT686" s="12"/>
      <c r="BU686" s="12"/>
      <c r="BV686" s="12"/>
      <c r="BW686" s="12"/>
      <c r="BX686" s="12"/>
      <c r="BY686" s="12"/>
      <c r="BZ686" s="12"/>
      <c r="CA686" s="12"/>
      <c r="CB686" s="12"/>
      <c r="CC686" s="12"/>
      <c r="CD686" s="12"/>
      <c r="CE686" s="12"/>
      <c r="CF686" s="12"/>
      <c r="CG686" s="12"/>
      <c r="CH686" s="12"/>
      <c r="CI686" s="12"/>
      <c r="CJ686" s="12"/>
      <c r="CK686" s="12"/>
      <c r="CL686" s="12"/>
      <c r="CM686" s="12"/>
      <c r="CN686" s="12"/>
      <c r="CO686" s="12"/>
      <c r="CP686" s="12"/>
      <c r="CQ686" s="12"/>
      <c r="CR686" s="12"/>
      <c r="CS686" s="12"/>
      <c r="CT686" s="12"/>
      <c r="CU686" s="12"/>
      <c r="CV686" s="12"/>
      <c r="CW686" s="12"/>
      <c r="CX686" s="12"/>
      <c r="CY686" s="12"/>
      <c r="CZ686" s="12"/>
      <c r="DA686" s="12"/>
      <c r="DB686" s="12"/>
      <c r="DC686" s="12"/>
      <c r="DD686" s="12"/>
      <c r="DH686" s="12"/>
      <c r="DI686" s="12"/>
    </row>
    <row r="687" spans="1:113" x14ac:dyDescent="0.25">
      <c r="A687" s="12" t="s">
        <v>66</v>
      </c>
      <c r="B687" s="12" t="s">
        <v>65</v>
      </c>
      <c r="C687" s="12" t="s">
        <v>65</v>
      </c>
      <c r="D687" s="12" t="s">
        <v>65</v>
      </c>
      <c r="E687" s="12" t="s">
        <v>65</v>
      </c>
      <c r="F687" s="12" t="s">
        <v>65</v>
      </c>
      <c r="G687" s="12" t="s">
        <v>114</v>
      </c>
      <c r="H687" s="12" t="s">
        <v>157</v>
      </c>
      <c r="I687" s="12" t="s">
        <v>65</v>
      </c>
      <c r="J687" s="31">
        <v>42549</v>
      </c>
      <c r="K687" s="12">
        <v>16</v>
      </c>
      <c r="L687" s="12">
        <v>19</v>
      </c>
      <c r="M687" s="12">
        <v>2</v>
      </c>
      <c r="N687" s="12">
        <v>2</v>
      </c>
      <c r="O687" s="12">
        <v>2</v>
      </c>
      <c r="P687" s="12">
        <v>2</v>
      </c>
      <c r="Q687" s="12">
        <v>1</v>
      </c>
      <c r="R687" s="12">
        <v>1</v>
      </c>
      <c r="S687" s="12">
        <v>1</v>
      </c>
      <c r="T687" s="12">
        <v>0</v>
      </c>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v>74</v>
      </c>
      <c r="AU687" s="12">
        <v>72.25</v>
      </c>
      <c r="AV687" s="12">
        <v>70.25</v>
      </c>
      <c r="AW687" s="12">
        <v>67.75</v>
      </c>
      <c r="AX687" s="12">
        <v>64</v>
      </c>
      <c r="AY687" s="12">
        <v>62.5</v>
      </c>
      <c r="AZ687" s="12">
        <v>63.75</v>
      </c>
      <c r="BA687" s="12">
        <v>68</v>
      </c>
      <c r="BB687" s="12">
        <v>71.5</v>
      </c>
      <c r="BC687" s="12">
        <v>74.75</v>
      </c>
      <c r="BD687" s="12">
        <v>79</v>
      </c>
      <c r="BE687" s="12">
        <v>84.25</v>
      </c>
      <c r="BF687" s="12">
        <v>88.5</v>
      </c>
      <c r="BG687" s="12">
        <v>92.5</v>
      </c>
      <c r="BH687" s="12">
        <v>92.75</v>
      </c>
      <c r="BI687" s="12">
        <v>90.75</v>
      </c>
      <c r="BJ687" s="12">
        <v>89.25</v>
      </c>
      <c r="BK687" s="12">
        <v>87</v>
      </c>
      <c r="BL687" s="12">
        <v>83.5</v>
      </c>
      <c r="BM687" s="12">
        <v>80</v>
      </c>
      <c r="BN687" s="12">
        <v>75.25</v>
      </c>
      <c r="BO687" s="12">
        <v>71.5</v>
      </c>
      <c r="BP687" s="12">
        <v>68.5</v>
      </c>
      <c r="BQ687" s="12">
        <v>66.5</v>
      </c>
      <c r="BR687" s="12"/>
      <c r="BS687" s="12"/>
      <c r="BT687" s="12"/>
      <c r="BU687" s="12"/>
      <c r="BV687" s="12"/>
      <c r="BW687" s="12"/>
      <c r="BX687" s="12"/>
      <c r="BY687" s="12"/>
      <c r="BZ687" s="12"/>
      <c r="CA687" s="12"/>
      <c r="CB687" s="12"/>
      <c r="CC687" s="12"/>
      <c r="CD687" s="12"/>
      <c r="CE687" s="12"/>
      <c r="CF687" s="12"/>
      <c r="CG687" s="12"/>
      <c r="CH687" s="12"/>
      <c r="CI687" s="12"/>
      <c r="CJ687" s="12"/>
      <c r="CK687" s="12"/>
      <c r="CL687" s="12"/>
      <c r="CM687" s="12"/>
      <c r="CN687" s="12"/>
      <c r="CO687" s="12"/>
      <c r="CP687" s="12"/>
      <c r="CQ687" s="12"/>
      <c r="CR687" s="12"/>
      <c r="CS687" s="12"/>
      <c r="CT687" s="12"/>
      <c r="CU687" s="12"/>
      <c r="CV687" s="12"/>
      <c r="CW687" s="12"/>
      <c r="CX687" s="12"/>
      <c r="CY687" s="12"/>
      <c r="CZ687" s="12"/>
      <c r="DA687" s="12"/>
      <c r="DB687" s="12"/>
      <c r="DC687" s="12"/>
      <c r="DD687" s="12"/>
      <c r="DH687" s="12"/>
      <c r="DI687" s="12"/>
    </row>
    <row r="688" spans="1:113" x14ac:dyDescent="0.25">
      <c r="A688" s="12" t="s">
        <v>66</v>
      </c>
      <c r="B688" s="12" t="s">
        <v>65</v>
      </c>
      <c r="C688" s="12" t="s">
        <v>65</v>
      </c>
      <c r="D688" s="12" t="s">
        <v>65</v>
      </c>
      <c r="E688" s="12" t="s">
        <v>65</v>
      </c>
      <c r="F688" s="12" t="s">
        <v>65</v>
      </c>
      <c r="G688" s="12" t="s">
        <v>114</v>
      </c>
      <c r="H688" s="12" t="s">
        <v>157</v>
      </c>
      <c r="I688" s="12" t="s">
        <v>65</v>
      </c>
      <c r="J688" s="31">
        <v>42551</v>
      </c>
      <c r="K688" s="12">
        <v>17</v>
      </c>
      <c r="L688" s="12">
        <v>19</v>
      </c>
      <c r="M688" s="12">
        <v>1</v>
      </c>
      <c r="N688" s="12">
        <v>1</v>
      </c>
      <c r="O688" s="12">
        <v>1</v>
      </c>
      <c r="P688" s="12">
        <v>1</v>
      </c>
      <c r="Q688" s="12">
        <v>1</v>
      </c>
      <c r="R688" s="12">
        <v>1</v>
      </c>
      <c r="S688" s="12">
        <v>1</v>
      </c>
      <c r="T688" s="12">
        <v>1</v>
      </c>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v>62.5</v>
      </c>
      <c r="AU688" s="12">
        <v>57</v>
      </c>
      <c r="AV688" s="12">
        <v>55</v>
      </c>
      <c r="AW688" s="12">
        <v>55.5</v>
      </c>
      <c r="AX688" s="12">
        <v>53</v>
      </c>
      <c r="AY688" s="12">
        <v>51</v>
      </c>
      <c r="AZ688" s="12">
        <v>50.5</v>
      </c>
      <c r="BA688" s="12">
        <v>53</v>
      </c>
      <c r="BB688" s="12">
        <v>57.5</v>
      </c>
      <c r="BC688" s="12">
        <v>64</v>
      </c>
      <c r="BD688" s="12">
        <v>72.5</v>
      </c>
      <c r="BE688" s="12">
        <v>84.5</v>
      </c>
      <c r="BF688" s="12">
        <v>93</v>
      </c>
      <c r="BG688" s="12">
        <v>92.5</v>
      </c>
      <c r="BH688" s="12">
        <v>89</v>
      </c>
      <c r="BI688" s="12">
        <v>84.5</v>
      </c>
      <c r="BJ688" s="12">
        <v>81.5</v>
      </c>
      <c r="BK688" s="12">
        <v>77.5</v>
      </c>
      <c r="BL688" s="12">
        <v>74</v>
      </c>
      <c r="BM688" s="12">
        <v>69.5</v>
      </c>
      <c r="BN688" s="12">
        <v>63</v>
      </c>
      <c r="BO688" s="12">
        <v>59.5</v>
      </c>
      <c r="BP688" s="12">
        <v>58.5</v>
      </c>
      <c r="BQ688" s="12">
        <v>56</v>
      </c>
      <c r="BR688" s="12"/>
      <c r="BS688" s="12"/>
      <c r="BT688" s="12"/>
      <c r="BU688" s="12"/>
      <c r="BV688" s="12"/>
      <c r="BW688" s="12"/>
      <c r="BX688" s="12"/>
      <c r="BY688" s="12"/>
      <c r="BZ688" s="12"/>
      <c r="CA688" s="12"/>
      <c r="CB688" s="12"/>
      <c r="CC688" s="12"/>
      <c r="CD688" s="12"/>
      <c r="CE688" s="12"/>
      <c r="CF688" s="12"/>
      <c r="CG688" s="12"/>
      <c r="CH688" s="12"/>
      <c r="CI688" s="12"/>
      <c r="CJ688" s="12"/>
      <c r="CK688" s="12"/>
      <c r="CL688" s="12"/>
      <c r="CM688" s="12"/>
      <c r="CN688" s="12"/>
      <c r="CO688" s="12"/>
      <c r="CP688" s="12"/>
      <c r="CQ688" s="12"/>
      <c r="CR688" s="12"/>
      <c r="CS688" s="12"/>
      <c r="CT688" s="12"/>
      <c r="CU688" s="12"/>
      <c r="CV688" s="12"/>
      <c r="CW688" s="12"/>
      <c r="CX688" s="12"/>
      <c r="CY688" s="12"/>
      <c r="CZ688" s="12"/>
      <c r="DA688" s="12"/>
      <c r="DB688" s="12"/>
      <c r="DC688" s="12"/>
      <c r="DD688" s="12"/>
      <c r="DH688" s="12"/>
      <c r="DI688" s="12"/>
    </row>
    <row r="689" spans="1:113" x14ac:dyDescent="0.25">
      <c r="A689" s="12" t="s">
        <v>66</v>
      </c>
      <c r="B689" s="12" t="s">
        <v>65</v>
      </c>
      <c r="C689" s="12" t="s">
        <v>65</v>
      </c>
      <c r="D689" s="12" t="s">
        <v>65</v>
      </c>
      <c r="E689" s="12" t="s">
        <v>65</v>
      </c>
      <c r="F689" s="12" t="s">
        <v>65</v>
      </c>
      <c r="G689" s="12" t="s">
        <v>114</v>
      </c>
      <c r="H689" s="12" t="s">
        <v>157</v>
      </c>
      <c r="I689" s="12" t="s">
        <v>65</v>
      </c>
      <c r="J689" s="31">
        <v>42564</v>
      </c>
      <c r="K689" s="12">
        <v>17</v>
      </c>
      <c r="L689" s="12">
        <v>19</v>
      </c>
      <c r="M689" s="12">
        <v>6</v>
      </c>
      <c r="N689" s="12">
        <v>6</v>
      </c>
      <c r="O689" s="12">
        <v>6</v>
      </c>
      <c r="P689" s="12">
        <v>6</v>
      </c>
      <c r="Q689" s="12">
        <v>1</v>
      </c>
      <c r="R689" s="12">
        <v>1</v>
      </c>
      <c r="S689" s="12">
        <v>0</v>
      </c>
      <c r="T689" s="12">
        <v>0</v>
      </c>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v>73.333340000000007</v>
      </c>
      <c r="AU689" s="12">
        <v>71.583340000000007</v>
      </c>
      <c r="AV689" s="12">
        <v>70.083340000000007</v>
      </c>
      <c r="AW689" s="12">
        <v>68.25</v>
      </c>
      <c r="AX689" s="12">
        <v>66.166659999999993</v>
      </c>
      <c r="AY689" s="12">
        <v>65.166659999999993</v>
      </c>
      <c r="AZ689" s="12">
        <v>65.166659999999993</v>
      </c>
      <c r="BA689" s="12">
        <v>70</v>
      </c>
      <c r="BB689" s="12">
        <v>73.833340000000007</v>
      </c>
      <c r="BC689" s="12">
        <v>77.25</v>
      </c>
      <c r="BD689" s="12">
        <v>81.5</v>
      </c>
      <c r="BE689" s="12">
        <v>85.166659999999993</v>
      </c>
      <c r="BF689" s="12">
        <v>88.5</v>
      </c>
      <c r="BG689" s="12">
        <v>91.166659999999993</v>
      </c>
      <c r="BH689" s="12">
        <v>93.833340000000007</v>
      </c>
      <c r="BI689" s="12">
        <v>95.083340000000007</v>
      </c>
      <c r="BJ689" s="12">
        <v>94.916659999999993</v>
      </c>
      <c r="BK689" s="12">
        <v>94.833340000000007</v>
      </c>
      <c r="BL689" s="12">
        <v>93.25</v>
      </c>
      <c r="BM689" s="12">
        <v>90.416659999999993</v>
      </c>
      <c r="BN689" s="12">
        <v>87.25</v>
      </c>
      <c r="BO689" s="12">
        <v>83.333340000000007</v>
      </c>
      <c r="BP689" s="12">
        <v>80.333340000000007</v>
      </c>
      <c r="BQ689" s="12">
        <v>77.333340000000007</v>
      </c>
      <c r="BR689" s="12"/>
      <c r="BS689" s="12"/>
      <c r="BT689" s="12"/>
      <c r="BU689" s="12"/>
      <c r="BV689" s="12"/>
      <c r="BW689" s="12"/>
      <c r="BX689" s="12"/>
      <c r="BY689" s="12"/>
      <c r="BZ689" s="12"/>
      <c r="CA689" s="12"/>
      <c r="CB689" s="12"/>
      <c r="CC689" s="12"/>
      <c r="CD689" s="12"/>
      <c r="CE689" s="12"/>
      <c r="CF689" s="12"/>
      <c r="CG689" s="12"/>
      <c r="CH689" s="12"/>
      <c r="CI689" s="12"/>
      <c r="CJ689" s="12"/>
      <c r="CK689" s="12"/>
      <c r="CL689" s="12"/>
      <c r="CM689" s="12"/>
      <c r="CN689" s="12"/>
      <c r="CO689" s="12"/>
      <c r="CP689" s="12"/>
      <c r="CQ689" s="12"/>
      <c r="CR689" s="12"/>
      <c r="CS689" s="12"/>
      <c r="CT689" s="12"/>
      <c r="CU689" s="12"/>
      <c r="CV689" s="12"/>
      <c r="CW689" s="12"/>
      <c r="CX689" s="12"/>
      <c r="CY689" s="12"/>
      <c r="CZ689" s="12"/>
      <c r="DA689" s="12"/>
      <c r="DB689" s="12"/>
      <c r="DC689" s="12"/>
      <c r="DD689" s="12"/>
      <c r="DH689" s="12"/>
      <c r="DI689" s="12"/>
    </row>
    <row r="690" spans="1:113" x14ac:dyDescent="0.25">
      <c r="A690" s="12" t="s">
        <v>66</v>
      </c>
      <c r="B690" s="12" t="s">
        <v>65</v>
      </c>
      <c r="C690" s="12" t="s">
        <v>65</v>
      </c>
      <c r="D690" s="12" t="s">
        <v>65</v>
      </c>
      <c r="E690" s="12" t="s">
        <v>65</v>
      </c>
      <c r="F690" s="12" t="s">
        <v>65</v>
      </c>
      <c r="G690" s="12" t="s">
        <v>114</v>
      </c>
      <c r="H690" s="12" t="s">
        <v>157</v>
      </c>
      <c r="I690" s="12" t="s">
        <v>65</v>
      </c>
      <c r="J690" s="31">
        <v>42565</v>
      </c>
      <c r="K690" s="12">
        <v>17</v>
      </c>
      <c r="L690" s="12">
        <v>19</v>
      </c>
      <c r="M690" s="12">
        <v>6</v>
      </c>
      <c r="N690" s="12">
        <v>6</v>
      </c>
      <c r="O690" s="12">
        <v>6</v>
      </c>
      <c r="P690" s="12">
        <v>6</v>
      </c>
      <c r="Q690" s="12">
        <v>1</v>
      </c>
      <c r="R690" s="12">
        <v>1</v>
      </c>
      <c r="S690" s="12">
        <v>0</v>
      </c>
      <c r="T690" s="12">
        <v>0</v>
      </c>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v>75</v>
      </c>
      <c r="AU690" s="12">
        <v>73.5</v>
      </c>
      <c r="AV690" s="12">
        <v>71.916659999999993</v>
      </c>
      <c r="AW690" s="12">
        <v>70.666659999999993</v>
      </c>
      <c r="AX690" s="12">
        <v>69.666659999999993</v>
      </c>
      <c r="AY690" s="12">
        <v>68.083340000000007</v>
      </c>
      <c r="AZ690" s="12">
        <v>68.416659999999993</v>
      </c>
      <c r="BA690" s="12">
        <v>72.583340000000007</v>
      </c>
      <c r="BB690" s="12">
        <v>76.583340000000007</v>
      </c>
      <c r="BC690" s="12">
        <v>80.75</v>
      </c>
      <c r="BD690" s="12">
        <v>85.666659999999993</v>
      </c>
      <c r="BE690" s="12">
        <v>90.583340000000007</v>
      </c>
      <c r="BF690" s="12">
        <v>92.833340000000007</v>
      </c>
      <c r="BG690" s="12">
        <v>94.166659999999993</v>
      </c>
      <c r="BH690" s="12">
        <v>95.25</v>
      </c>
      <c r="BI690" s="12">
        <v>96</v>
      </c>
      <c r="BJ690" s="12">
        <v>96</v>
      </c>
      <c r="BK690" s="12">
        <v>96</v>
      </c>
      <c r="BL690" s="12">
        <v>94.916659999999993</v>
      </c>
      <c r="BM690" s="12">
        <v>92.166659999999993</v>
      </c>
      <c r="BN690" s="12">
        <v>88.25</v>
      </c>
      <c r="BO690" s="12">
        <v>84.333340000000007</v>
      </c>
      <c r="BP690" s="12">
        <v>81.583340000000007</v>
      </c>
      <c r="BQ690" s="12">
        <v>78.416659999999993</v>
      </c>
      <c r="BR690" s="12"/>
      <c r="BS690" s="12"/>
      <c r="BT690" s="12"/>
      <c r="BU690" s="12"/>
      <c r="BV690" s="12"/>
      <c r="BW690" s="12"/>
      <c r="BX690" s="12"/>
      <c r="BY690" s="12"/>
      <c r="BZ690" s="12"/>
      <c r="CA690" s="12"/>
      <c r="CB690" s="12"/>
      <c r="CC690" s="12"/>
      <c r="CD690" s="12"/>
      <c r="CE690" s="12"/>
      <c r="CF690" s="12"/>
      <c r="CG690" s="12"/>
      <c r="CH690" s="12"/>
      <c r="CI690" s="12"/>
      <c r="CJ690" s="12"/>
      <c r="CK690" s="12"/>
      <c r="CL690" s="12"/>
      <c r="CM690" s="12"/>
      <c r="CN690" s="12"/>
      <c r="CO690" s="12"/>
      <c r="CP690" s="12"/>
      <c r="CQ690" s="12"/>
      <c r="CR690" s="12"/>
      <c r="CS690" s="12"/>
      <c r="CT690" s="12"/>
      <c r="CU690" s="12"/>
      <c r="CV690" s="12"/>
      <c r="CW690" s="12"/>
      <c r="CX690" s="12"/>
      <c r="CY690" s="12"/>
      <c r="CZ690" s="12"/>
      <c r="DA690" s="12"/>
      <c r="DB690" s="12"/>
      <c r="DC690" s="12"/>
      <c r="DD690" s="12"/>
      <c r="DH690" s="12"/>
      <c r="DI690" s="12"/>
    </row>
    <row r="691" spans="1:113" x14ac:dyDescent="0.25">
      <c r="A691" s="12" t="s">
        <v>66</v>
      </c>
      <c r="B691" s="12" t="s">
        <v>65</v>
      </c>
      <c r="C691" s="12" t="s">
        <v>65</v>
      </c>
      <c r="D691" s="12" t="s">
        <v>65</v>
      </c>
      <c r="E691" s="12" t="s">
        <v>65</v>
      </c>
      <c r="F691" s="12" t="s">
        <v>65</v>
      </c>
      <c r="G691" s="12" t="s">
        <v>114</v>
      </c>
      <c r="H691" s="12" t="s">
        <v>157</v>
      </c>
      <c r="I691" s="12" t="s">
        <v>65</v>
      </c>
      <c r="J691" s="31">
        <v>42577</v>
      </c>
      <c r="K691" s="12">
        <v>16</v>
      </c>
      <c r="L691" s="12">
        <v>19</v>
      </c>
      <c r="M691" s="12">
        <v>6</v>
      </c>
      <c r="N691" s="12">
        <v>6</v>
      </c>
      <c r="O691" s="12">
        <v>6</v>
      </c>
      <c r="P691" s="12">
        <v>6</v>
      </c>
      <c r="Q691" s="12">
        <v>1</v>
      </c>
      <c r="R691" s="12">
        <v>1</v>
      </c>
      <c r="S691" s="12">
        <v>0</v>
      </c>
      <c r="T691" s="12">
        <v>0</v>
      </c>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v>79.166659999999993</v>
      </c>
      <c r="AU691" s="12">
        <v>76.666659999999993</v>
      </c>
      <c r="AV691" s="12">
        <v>74</v>
      </c>
      <c r="AW691" s="12">
        <v>72.5</v>
      </c>
      <c r="AX691" s="12">
        <v>71.333340000000007</v>
      </c>
      <c r="AY691" s="12">
        <v>70.583340000000007</v>
      </c>
      <c r="AZ691" s="12">
        <v>71.083340000000007</v>
      </c>
      <c r="BA691" s="12">
        <v>75</v>
      </c>
      <c r="BB691" s="12">
        <v>79.166659999999993</v>
      </c>
      <c r="BC691" s="12">
        <v>83.083340000000007</v>
      </c>
      <c r="BD691" s="12">
        <v>87.083340000000007</v>
      </c>
      <c r="BE691" s="12">
        <v>91.416659999999993</v>
      </c>
      <c r="BF691" s="12">
        <v>95.333340000000007</v>
      </c>
      <c r="BG691" s="12">
        <v>98.5</v>
      </c>
      <c r="BH691" s="12">
        <v>100.58329999999999</v>
      </c>
      <c r="BI691" s="12">
        <v>101.66670000000001</v>
      </c>
      <c r="BJ691" s="12">
        <v>101.41670000000001</v>
      </c>
      <c r="BK691" s="12">
        <v>100.16670000000001</v>
      </c>
      <c r="BL691" s="12">
        <v>98.75</v>
      </c>
      <c r="BM691" s="12">
        <v>96.333340000000007</v>
      </c>
      <c r="BN691" s="12">
        <v>93</v>
      </c>
      <c r="BO691" s="12">
        <v>89.583340000000007</v>
      </c>
      <c r="BP691" s="12">
        <v>86.833340000000007</v>
      </c>
      <c r="BQ691" s="12">
        <v>84.083340000000007</v>
      </c>
      <c r="BR691" s="12"/>
      <c r="BS691" s="12"/>
      <c r="BT691" s="12"/>
      <c r="BU691" s="12"/>
      <c r="BV691" s="12"/>
      <c r="BW691" s="12"/>
      <c r="BX691" s="12"/>
      <c r="BY691" s="12"/>
      <c r="BZ691" s="12"/>
      <c r="CA691" s="12"/>
      <c r="CB691" s="12"/>
      <c r="CC691" s="12"/>
      <c r="CD691" s="12"/>
      <c r="CE691" s="12"/>
      <c r="CF691" s="12"/>
      <c r="CG691" s="12"/>
      <c r="CH691" s="12"/>
      <c r="CI691" s="12"/>
      <c r="CJ691" s="12"/>
      <c r="CK691" s="12"/>
      <c r="CL691" s="12"/>
      <c r="CM691" s="12"/>
      <c r="CN691" s="12"/>
      <c r="CO691" s="12"/>
      <c r="CP691" s="12"/>
      <c r="CQ691" s="12"/>
      <c r="CR691" s="12"/>
      <c r="CS691" s="12"/>
      <c r="CT691" s="12"/>
      <c r="CU691" s="12"/>
      <c r="CV691" s="12"/>
      <c r="CW691" s="12"/>
      <c r="CX691" s="12"/>
      <c r="CY691" s="12"/>
      <c r="CZ691" s="12"/>
      <c r="DA691" s="12"/>
      <c r="DB691" s="12"/>
      <c r="DC691" s="12"/>
      <c r="DD691" s="12"/>
      <c r="DH691" s="12"/>
      <c r="DI691" s="12"/>
    </row>
    <row r="692" spans="1:113" x14ac:dyDescent="0.25">
      <c r="A692" s="12" t="s">
        <v>66</v>
      </c>
      <c r="B692" s="12" t="s">
        <v>65</v>
      </c>
      <c r="C692" s="12" t="s">
        <v>65</v>
      </c>
      <c r="D692" s="12" t="s">
        <v>65</v>
      </c>
      <c r="E692" s="12" t="s">
        <v>65</v>
      </c>
      <c r="F692" s="12" t="s">
        <v>65</v>
      </c>
      <c r="G692" s="12" t="s">
        <v>114</v>
      </c>
      <c r="H692" s="12" t="s">
        <v>157</v>
      </c>
      <c r="I692" s="12" t="s">
        <v>65</v>
      </c>
      <c r="J692" s="31">
        <v>42578</v>
      </c>
      <c r="K692" s="12">
        <v>16</v>
      </c>
      <c r="L692" s="12">
        <v>19</v>
      </c>
      <c r="M692" s="12">
        <v>6</v>
      </c>
      <c r="N692" s="12">
        <v>6</v>
      </c>
      <c r="O692" s="12">
        <v>6</v>
      </c>
      <c r="P692" s="12">
        <v>6</v>
      </c>
      <c r="Q692" s="12">
        <v>1</v>
      </c>
      <c r="R692" s="12">
        <v>1</v>
      </c>
      <c r="S692" s="12">
        <v>0</v>
      </c>
      <c r="T692" s="12">
        <v>0</v>
      </c>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v>81.25</v>
      </c>
      <c r="AU692" s="12">
        <v>79.25</v>
      </c>
      <c r="AV692" s="12">
        <v>78.083340000000007</v>
      </c>
      <c r="AW692" s="12">
        <v>76.333340000000007</v>
      </c>
      <c r="AX692" s="12">
        <v>75</v>
      </c>
      <c r="AY692" s="12">
        <v>73.75</v>
      </c>
      <c r="AZ692" s="12">
        <v>73.916659999999993</v>
      </c>
      <c r="BA692" s="12">
        <v>77.083340000000007</v>
      </c>
      <c r="BB692" s="12">
        <v>81.916659999999993</v>
      </c>
      <c r="BC692" s="12">
        <v>86.833340000000007</v>
      </c>
      <c r="BD692" s="12">
        <v>91.083340000000007</v>
      </c>
      <c r="BE692" s="12">
        <v>95.333340000000007</v>
      </c>
      <c r="BF692" s="12">
        <v>99.5</v>
      </c>
      <c r="BG692" s="12">
        <v>100.83329999999999</v>
      </c>
      <c r="BH692" s="12">
        <v>101.66670000000001</v>
      </c>
      <c r="BI692" s="12">
        <v>102.25</v>
      </c>
      <c r="BJ692" s="12">
        <v>101.75</v>
      </c>
      <c r="BK692" s="12">
        <v>100.58329999999999</v>
      </c>
      <c r="BL692" s="12">
        <v>99.166659999999993</v>
      </c>
      <c r="BM692" s="12">
        <v>96.583340000000007</v>
      </c>
      <c r="BN692" s="12">
        <v>92.666659999999993</v>
      </c>
      <c r="BO692" s="12">
        <v>90.083340000000007</v>
      </c>
      <c r="BP692" s="12">
        <v>86.75</v>
      </c>
      <c r="BQ692" s="12">
        <v>83.416659999999993</v>
      </c>
      <c r="BR692" s="12"/>
      <c r="BS692" s="12"/>
      <c r="BT692" s="12"/>
      <c r="BU692" s="12"/>
      <c r="BV692" s="12"/>
      <c r="BW692" s="12"/>
      <c r="BX692" s="12"/>
      <c r="BY692" s="12"/>
      <c r="BZ692" s="12"/>
      <c r="CA692" s="12"/>
      <c r="CB692" s="12"/>
      <c r="CC692" s="12"/>
      <c r="CD692" s="12"/>
      <c r="CE692" s="12"/>
      <c r="CF692" s="12"/>
      <c r="CG692" s="12"/>
      <c r="CH692" s="12"/>
      <c r="CI692" s="12"/>
      <c r="CJ692" s="12"/>
      <c r="CK692" s="12"/>
      <c r="CL692" s="12"/>
      <c r="CM692" s="12"/>
      <c r="CN692" s="12"/>
      <c r="CO692" s="12"/>
      <c r="CP692" s="12"/>
      <c r="CQ692" s="12"/>
      <c r="CR692" s="12"/>
      <c r="CS692" s="12"/>
      <c r="CT692" s="12"/>
      <c r="CU692" s="12"/>
      <c r="CV692" s="12"/>
      <c r="CW692" s="12"/>
      <c r="CX692" s="12"/>
      <c r="CY692" s="12"/>
      <c r="CZ692" s="12"/>
      <c r="DA692" s="12"/>
      <c r="DB692" s="12"/>
      <c r="DC692" s="12"/>
      <c r="DD692" s="12"/>
      <c r="DH692" s="12"/>
      <c r="DI692" s="12"/>
    </row>
    <row r="693" spans="1:113" x14ac:dyDescent="0.25">
      <c r="A693" s="12" t="s">
        <v>66</v>
      </c>
      <c r="B693" s="12" t="s">
        <v>65</v>
      </c>
      <c r="C693" s="12" t="s">
        <v>65</v>
      </c>
      <c r="D693" s="12" t="s">
        <v>65</v>
      </c>
      <c r="E693" s="12" t="s">
        <v>65</v>
      </c>
      <c r="F693" s="12" t="s">
        <v>65</v>
      </c>
      <c r="G693" s="12" t="s">
        <v>114</v>
      </c>
      <c r="H693" s="12" t="s">
        <v>157</v>
      </c>
      <c r="I693" s="12" t="s">
        <v>65</v>
      </c>
      <c r="J693" s="31">
        <v>42579</v>
      </c>
      <c r="K693" s="12">
        <v>16</v>
      </c>
      <c r="L693" s="12">
        <v>19</v>
      </c>
      <c r="M693" s="12">
        <v>6</v>
      </c>
      <c r="N693" s="12">
        <v>6</v>
      </c>
      <c r="O693" s="12">
        <v>6</v>
      </c>
      <c r="P693" s="12">
        <v>6</v>
      </c>
      <c r="Q693" s="12">
        <v>1</v>
      </c>
      <c r="R693" s="12">
        <v>1</v>
      </c>
      <c r="S693" s="12">
        <v>0</v>
      </c>
      <c r="T693" s="12">
        <v>0</v>
      </c>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v>82.083340000000007</v>
      </c>
      <c r="AU693" s="12">
        <v>78.916659999999993</v>
      </c>
      <c r="AV693" s="12">
        <v>78.166659999999993</v>
      </c>
      <c r="AW693" s="12">
        <v>76.5</v>
      </c>
      <c r="AX693" s="12">
        <v>74.916659999999993</v>
      </c>
      <c r="AY693" s="12">
        <v>74.166659999999993</v>
      </c>
      <c r="AZ693" s="12">
        <v>73.75</v>
      </c>
      <c r="BA693" s="12">
        <v>76.5</v>
      </c>
      <c r="BB693" s="12">
        <v>81.5</v>
      </c>
      <c r="BC693" s="12">
        <v>85.166659999999993</v>
      </c>
      <c r="BD693" s="12">
        <v>88.916659999999993</v>
      </c>
      <c r="BE693" s="12">
        <v>92.75</v>
      </c>
      <c r="BF693" s="12">
        <v>97.25</v>
      </c>
      <c r="BG693" s="12">
        <v>100.08329999999999</v>
      </c>
      <c r="BH693" s="12">
        <v>100.83329999999999</v>
      </c>
      <c r="BI693" s="12">
        <v>101.25</v>
      </c>
      <c r="BJ693" s="12">
        <v>101.58329999999999</v>
      </c>
      <c r="BK693" s="12">
        <v>101</v>
      </c>
      <c r="BL693" s="12">
        <v>99</v>
      </c>
      <c r="BM693" s="12">
        <v>96.333340000000007</v>
      </c>
      <c r="BN693" s="12">
        <v>92.666659999999993</v>
      </c>
      <c r="BO693" s="12">
        <v>89.333340000000007</v>
      </c>
      <c r="BP693" s="12">
        <v>86.416659999999993</v>
      </c>
      <c r="BQ693" s="12">
        <v>83.833340000000007</v>
      </c>
      <c r="BR693" s="12"/>
      <c r="BS693" s="12"/>
      <c r="BT693" s="12"/>
      <c r="BU693" s="12"/>
      <c r="BV693" s="12"/>
      <c r="BW693" s="12"/>
      <c r="BX693" s="12"/>
      <c r="BY693" s="12"/>
      <c r="BZ693" s="12"/>
      <c r="CA693" s="12"/>
      <c r="CB693" s="12"/>
      <c r="CC693" s="12"/>
      <c r="CD693" s="12"/>
      <c r="CE693" s="12"/>
      <c r="CF693" s="12"/>
      <c r="CG693" s="12"/>
      <c r="CH693" s="12"/>
      <c r="CI693" s="12"/>
      <c r="CJ693" s="12"/>
      <c r="CK693" s="12"/>
      <c r="CL693" s="12"/>
      <c r="CM693" s="12"/>
      <c r="CN693" s="12"/>
      <c r="CO693" s="12"/>
      <c r="CP693" s="12"/>
      <c r="CQ693" s="12"/>
      <c r="CR693" s="12"/>
      <c r="CS693" s="12"/>
      <c r="CT693" s="12"/>
      <c r="CU693" s="12"/>
      <c r="CV693" s="12"/>
      <c r="CW693" s="12"/>
      <c r="CX693" s="12"/>
      <c r="CY693" s="12"/>
      <c r="CZ693" s="12"/>
      <c r="DA693" s="12"/>
      <c r="DB693" s="12"/>
      <c r="DC693" s="12"/>
      <c r="DD693" s="12"/>
      <c r="DH693" s="12"/>
      <c r="DI693" s="12"/>
    </row>
    <row r="694" spans="1:113" x14ac:dyDescent="0.25">
      <c r="A694" s="12" t="s">
        <v>66</v>
      </c>
      <c r="B694" s="12" t="s">
        <v>65</v>
      </c>
      <c r="C694" s="12" t="s">
        <v>65</v>
      </c>
      <c r="D694" s="12" t="s">
        <v>65</v>
      </c>
      <c r="E694" s="12" t="s">
        <v>65</v>
      </c>
      <c r="F694" s="12" t="s">
        <v>65</v>
      </c>
      <c r="G694" s="12" t="s">
        <v>114</v>
      </c>
      <c r="H694" s="12" t="s">
        <v>157</v>
      </c>
      <c r="I694" s="12" t="s">
        <v>65</v>
      </c>
      <c r="J694" s="31">
        <v>42597</v>
      </c>
      <c r="K694" s="12">
        <v>16</v>
      </c>
      <c r="L694" s="12">
        <v>19</v>
      </c>
      <c r="M694" s="12">
        <v>6</v>
      </c>
      <c r="N694" s="12">
        <v>6</v>
      </c>
      <c r="O694" s="12">
        <v>6</v>
      </c>
      <c r="P694" s="12">
        <v>6</v>
      </c>
      <c r="Q694" s="12">
        <v>1</v>
      </c>
      <c r="R694" s="12">
        <v>1</v>
      </c>
      <c r="S694" s="12">
        <v>0</v>
      </c>
      <c r="T694" s="12">
        <v>0</v>
      </c>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v>77.083340000000007</v>
      </c>
      <c r="AU694" s="12">
        <v>74.583340000000007</v>
      </c>
      <c r="AV694" s="12">
        <v>71.833340000000007</v>
      </c>
      <c r="AW694" s="12">
        <v>71.916659999999993</v>
      </c>
      <c r="AX694" s="12">
        <v>69.666659999999993</v>
      </c>
      <c r="AY694" s="12">
        <v>68.5</v>
      </c>
      <c r="AZ694" s="12">
        <v>68.666659999999993</v>
      </c>
      <c r="BA694" s="12">
        <v>72.25</v>
      </c>
      <c r="BB694" s="12">
        <v>75.583340000000007</v>
      </c>
      <c r="BC694" s="12">
        <v>79.75</v>
      </c>
      <c r="BD694" s="12">
        <v>83.75</v>
      </c>
      <c r="BE694" s="12">
        <v>88.5</v>
      </c>
      <c r="BF694" s="12">
        <v>93</v>
      </c>
      <c r="BG694" s="12">
        <v>95.25</v>
      </c>
      <c r="BH694" s="12">
        <v>96.666659999999993</v>
      </c>
      <c r="BI694" s="12">
        <v>97.416659999999993</v>
      </c>
      <c r="BJ694" s="12">
        <v>97.333340000000007</v>
      </c>
      <c r="BK694" s="12">
        <v>95.833340000000007</v>
      </c>
      <c r="BL694" s="12">
        <v>93.916659999999993</v>
      </c>
      <c r="BM694" s="12">
        <v>90.5</v>
      </c>
      <c r="BN694" s="12">
        <v>86.916659999999993</v>
      </c>
      <c r="BO694" s="12">
        <v>83.333340000000007</v>
      </c>
      <c r="BP694" s="12">
        <v>80.666659999999993</v>
      </c>
      <c r="BQ694" s="12">
        <v>78.25</v>
      </c>
      <c r="BR694" s="12"/>
      <c r="BS694" s="12"/>
      <c r="BT694" s="12"/>
      <c r="BU694" s="12"/>
      <c r="BV694" s="12"/>
      <c r="BW694" s="12"/>
      <c r="BX694" s="12"/>
      <c r="BY694" s="12"/>
      <c r="BZ694" s="12"/>
      <c r="CA694" s="12"/>
      <c r="CB694" s="12"/>
      <c r="CC694" s="12"/>
      <c r="CD694" s="12"/>
      <c r="CE694" s="12"/>
      <c r="CF694" s="12"/>
      <c r="CG694" s="12"/>
      <c r="CH694" s="12"/>
      <c r="CI694" s="12"/>
      <c r="CJ694" s="12"/>
      <c r="CK694" s="12"/>
      <c r="CL694" s="12"/>
      <c r="CM694" s="12"/>
      <c r="CN694" s="12"/>
      <c r="CO694" s="12"/>
      <c r="CP694" s="12"/>
      <c r="CQ694" s="12"/>
      <c r="CR694" s="12"/>
      <c r="CS694" s="12"/>
      <c r="CT694" s="12"/>
      <c r="CU694" s="12"/>
      <c r="CV694" s="12"/>
      <c r="CW694" s="12"/>
      <c r="CX694" s="12"/>
      <c r="CY694" s="12"/>
      <c r="CZ694" s="12"/>
      <c r="DA694" s="12"/>
      <c r="DB694" s="12"/>
      <c r="DC694" s="12"/>
      <c r="DD694" s="12"/>
      <c r="DH694" s="12"/>
      <c r="DI694" s="12"/>
    </row>
    <row r="695" spans="1:113" x14ac:dyDescent="0.25">
      <c r="A695" s="12" t="s">
        <v>66</v>
      </c>
      <c r="B695" s="12" t="s">
        <v>65</v>
      </c>
      <c r="C695" s="12" t="s">
        <v>65</v>
      </c>
      <c r="D695" s="12" t="s">
        <v>65</v>
      </c>
      <c r="E695" s="12" t="s">
        <v>65</v>
      </c>
      <c r="F695" s="12" t="s">
        <v>65</v>
      </c>
      <c r="G695" s="12" t="s">
        <v>114</v>
      </c>
      <c r="H695" s="12" t="s">
        <v>157</v>
      </c>
      <c r="I695" s="12" t="s">
        <v>65</v>
      </c>
      <c r="J695" s="31">
        <v>42598</v>
      </c>
      <c r="K695" s="12">
        <v>16</v>
      </c>
      <c r="L695" s="12">
        <v>19</v>
      </c>
      <c r="M695" s="12">
        <v>6</v>
      </c>
      <c r="N695" s="12">
        <v>6</v>
      </c>
      <c r="O695" s="12">
        <v>6</v>
      </c>
      <c r="P695" s="12">
        <v>6</v>
      </c>
      <c r="Q695" s="12">
        <v>1</v>
      </c>
      <c r="R695" s="12">
        <v>1</v>
      </c>
      <c r="S695" s="12">
        <v>0</v>
      </c>
      <c r="T695" s="12">
        <v>0</v>
      </c>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v>74.416659999999993</v>
      </c>
      <c r="AU695" s="12">
        <v>73</v>
      </c>
      <c r="AV695" s="12">
        <v>70.75</v>
      </c>
      <c r="AW695" s="12">
        <v>69.25</v>
      </c>
      <c r="AX695" s="12">
        <v>67.75</v>
      </c>
      <c r="AY695" s="12">
        <v>67.166659999999993</v>
      </c>
      <c r="AZ695" s="12">
        <v>66.166659999999993</v>
      </c>
      <c r="BA695" s="12">
        <v>70.583340000000007</v>
      </c>
      <c r="BB695" s="12">
        <v>74.833340000000007</v>
      </c>
      <c r="BC695" s="12">
        <v>78.166659999999993</v>
      </c>
      <c r="BD695" s="12">
        <v>81.916659999999993</v>
      </c>
      <c r="BE695" s="12">
        <v>85.583340000000007</v>
      </c>
      <c r="BF695" s="12">
        <v>89.333340000000007</v>
      </c>
      <c r="BG695" s="12">
        <v>92.916659999999993</v>
      </c>
      <c r="BH695" s="12">
        <v>94.583340000000007</v>
      </c>
      <c r="BI695" s="12">
        <v>96</v>
      </c>
      <c r="BJ695" s="12">
        <v>95.25</v>
      </c>
      <c r="BK695" s="12">
        <v>94.833340000000007</v>
      </c>
      <c r="BL695" s="12">
        <v>92.666659999999993</v>
      </c>
      <c r="BM695" s="12">
        <v>89.416659999999993</v>
      </c>
      <c r="BN695" s="12">
        <v>86.25</v>
      </c>
      <c r="BO695" s="12">
        <v>82.833340000000007</v>
      </c>
      <c r="BP695" s="12">
        <v>79.75</v>
      </c>
      <c r="BQ695" s="12">
        <v>77.666659999999993</v>
      </c>
      <c r="BR695" s="12"/>
      <c r="BS695" s="12"/>
      <c r="BT695" s="12"/>
      <c r="BU695" s="12"/>
      <c r="BV695" s="12"/>
      <c r="BW695" s="12"/>
      <c r="BX695" s="12"/>
      <c r="BY695" s="12"/>
      <c r="BZ695" s="12"/>
      <c r="CA695" s="12"/>
      <c r="CB695" s="12"/>
      <c r="CC695" s="12"/>
      <c r="CD695" s="12"/>
      <c r="CE695" s="12"/>
      <c r="CF695" s="12"/>
      <c r="CG695" s="12"/>
      <c r="CH695" s="12"/>
      <c r="CI695" s="12"/>
      <c r="CJ695" s="12"/>
      <c r="CK695" s="12"/>
      <c r="CL695" s="12"/>
      <c r="CM695" s="12"/>
      <c r="CN695" s="12"/>
      <c r="CO695" s="12"/>
      <c r="CP695" s="12"/>
      <c r="CQ695" s="12"/>
      <c r="CR695" s="12"/>
      <c r="CS695" s="12"/>
      <c r="CT695" s="12"/>
      <c r="CU695" s="12"/>
      <c r="CV695" s="12"/>
      <c r="CW695" s="12"/>
      <c r="CX695" s="12"/>
      <c r="CY695" s="12"/>
      <c r="CZ695" s="12"/>
      <c r="DA695" s="12"/>
      <c r="DB695" s="12"/>
      <c r="DC695" s="12"/>
      <c r="DD695" s="12"/>
      <c r="DH695" s="12"/>
      <c r="DI695" s="12"/>
    </row>
    <row r="696" spans="1:113" x14ac:dyDescent="0.25">
      <c r="A696" s="12" t="s">
        <v>66</v>
      </c>
      <c r="B696" s="12" t="s">
        <v>65</v>
      </c>
      <c r="C696" s="12" t="s">
        <v>65</v>
      </c>
      <c r="D696" s="12" t="s">
        <v>65</v>
      </c>
      <c r="E696" s="12" t="s">
        <v>65</v>
      </c>
      <c r="F696" s="12" t="s">
        <v>65</v>
      </c>
      <c r="G696" s="12" t="s">
        <v>114</v>
      </c>
      <c r="H696" s="12" t="s">
        <v>157</v>
      </c>
      <c r="I696" s="12" t="s">
        <v>65</v>
      </c>
      <c r="J696" s="31">
        <v>42599</v>
      </c>
      <c r="K696" s="12">
        <v>16</v>
      </c>
      <c r="L696" s="12">
        <v>19</v>
      </c>
      <c r="M696" s="12">
        <v>6</v>
      </c>
      <c r="N696" s="12">
        <v>6</v>
      </c>
      <c r="O696" s="12">
        <v>6</v>
      </c>
      <c r="P696" s="12">
        <v>6</v>
      </c>
      <c r="Q696" s="12">
        <v>1</v>
      </c>
      <c r="R696" s="12">
        <v>1</v>
      </c>
      <c r="S696" s="12">
        <v>0</v>
      </c>
      <c r="T696" s="12">
        <v>0</v>
      </c>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v>75.5</v>
      </c>
      <c r="AU696" s="12">
        <v>73.083340000000007</v>
      </c>
      <c r="AV696" s="12">
        <v>70.666659999999993</v>
      </c>
      <c r="AW696" s="12">
        <v>68.666659999999993</v>
      </c>
      <c r="AX696" s="12">
        <v>67.166659999999993</v>
      </c>
      <c r="AY696" s="12">
        <v>66.833340000000007</v>
      </c>
      <c r="AZ696" s="12">
        <v>66.416659999999993</v>
      </c>
      <c r="BA696" s="12">
        <v>70.333340000000007</v>
      </c>
      <c r="BB696" s="12">
        <v>75.916659999999993</v>
      </c>
      <c r="BC696" s="12">
        <v>81</v>
      </c>
      <c r="BD696" s="12">
        <v>85.083340000000007</v>
      </c>
      <c r="BE696" s="12">
        <v>90</v>
      </c>
      <c r="BF696" s="12">
        <v>93.916659999999993</v>
      </c>
      <c r="BG696" s="12">
        <v>96.25</v>
      </c>
      <c r="BH696" s="12">
        <v>97.833340000000007</v>
      </c>
      <c r="BI696" s="12">
        <v>98.333340000000007</v>
      </c>
      <c r="BJ696" s="12">
        <v>97.666659999999993</v>
      </c>
      <c r="BK696" s="12">
        <v>96.75</v>
      </c>
      <c r="BL696" s="12">
        <v>93.833340000000007</v>
      </c>
      <c r="BM696" s="12">
        <v>89.833340000000007</v>
      </c>
      <c r="BN696" s="12">
        <v>86.666659999999993</v>
      </c>
      <c r="BO696" s="12">
        <v>83.75</v>
      </c>
      <c r="BP696" s="12">
        <v>80.5</v>
      </c>
      <c r="BQ696" s="12">
        <v>77.666659999999993</v>
      </c>
      <c r="BR696" s="12"/>
      <c r="BS696" s="12"/>
      <c r="BT696" s="12"/>
      <c r="BU696" s="12"/>
      <c r="BV696" s="12"/>
      <c r="BW696" s="12"/>
      <c r="BX696" s="12"/>
      <c r="BY696" s="12"/>
      <c r="BZ696" s="12"/>
      <c r="CA696" s="12"/>
      <c r="CB696" s="12"/>
      <c r="CC696" s="12"/>
      <c r="CD696" s="12"/>
      <c r="CE696" s="12"/>
      <c r="CF696" s="12"/>
      <c r="CG696" s="12"/>
      <c r="CH696" s="12"/>
      <c r="CI696" s="12"/>
      <c r="CJ696" s="12"/>
      <c r="CK696" s="12"/>
      <c r="CL696" s="12"/>
      <c r="CM696" s="12"/>
      <c r="CN696" s="12"/>
      <c r="CO696" s="12"/>
      <c r="CP696" s="12"/>
      <c r="CQ696" s="12"/>
      <c r="CR696" s="12"/>
      <c r="CS696" s="12"/>
      <c r="CT696" s="12"/>
      <c r="CU696" s="12"/>
      <c r="CV696" s="12"/>
      <c r="CW696" s="12"/>
      <c r="CX696" s="12"/>
      <c r="CY696" s="12"/>
      <c r="CZ696" s="12"/>
      <c r="DA696" s="12"/>
      <c r="DB696" s="12"/>
      <c r="DC696" s="12"/>
      <c r="DD696" s="12"/>
      <c r="DH696" s="12"/>
      <c r="DI696" s="12"/>
    </row>
    <row r="697" spans="1:113" x14ac:dyDescent="0.25">
      <c r="A697" s="12" t="s">
        <v>66</v>
      </c>
      <c r="B697" s="12" t="s">
        <v>65</v>
      </c>
      <c r="C697" s="12" t="s">
        <v>65</v>
      </c>
      <c r="D697" s="12" t="s">
        <v>65</v>
      </c>
      <c r="E697" s="12" t="s">
        <v>65</v>
      </c>
      <c r="F697" s="12" t="s">
        <v>65</v>
      </c>
      <c r="G697" s="12" t="s">
        <v>114</v>
      </c>
      <c r="H697" s="12" t="s">
        <v>157</v>
      </c>
      <c r="I697" s="12" t="s">
        <v>65</v>
      </c>
      <c r="J697" s="31">
        <v>42632</v>
      </c>
      <c r="K697" s="12">
        <v>17</v>
      </c>
      <c r="L697" s="12">
        <v>19</v>
      </c>
      <c r="M697" s="12">
        <v>7</v>
      </c>
      <c r="N697" s="12">
        <v>7</v>
      </c>
      <c r="O697" s="12">
        <v>8</v>
      </c>
      <c r="P697" s="12">
        <v>8</v>
      </c>
      <c r="Q697" s="12">
        <v>1</v>
      </c>
      <c r="R697" s="12">
        <v>1</v>
      </c>
      <c r="S697" s="12">
        <v>0</v>
      </c>
      <c r="T697" s="12">
        <v>0</v>
      </c>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v>72.857140000000001</v>
      </c>
      <c r="AU697" s="12">
        <v>71.142859999999999</v>
      </c>
      <c r="AV697" s="12">
        <v>70.071430000000007</v>
      </c>
      <c r="AW697" s="12">
        <v>69.785709999999995</v>
      </c>
      <c r="AX697" s="12">
        <v>67.714290000000005</v>
      </c>
      <c r="AY697" s="12">
        <v>65.928569999999993</v>
      </c>
      <c r="AZ697" s="12">
        <v>65.428569999999993</v>
      </c>
      <c r="BA697" s="12">
        <v>67.857140000000001</v>
      </c>
      <c r="BB697" s="12">
        <v>73.642859999999999</v>
      </c>
      <c r="BC697" s="12">
        <v>80.285709999999995</v>
      </c>
      <c r="BD697" s="12">
        <v>86</v>
      </c>
      <c r="BE697" s="12">
        <v>91.5</v>
      </c>
      <c r="BF697" s="12">
        <v>96.285709999999995</v>
      </c>
      <c r="BG697" s="12">
        <v>99.428569999999993</v>
      </c>
      <c r="BH697" s="12">
        <v>100.6429</v>
      </c>
      <c r="BI697" s="12">
        <v>101.71429999999999</v>
      </c>
      <c r="BJ697" s="12">
        <v>100.8571</v>
      </c>
      <c r="BK697" s="12">
        <v>98.785709999999995</v>
      </c>
      <c r="BL697" s="12">
        <v>95.5</v>
      </c>
      <c r="BM697" s="12">
        <v>91.285709999999995</v>
      </c>
      <c r="BN697" s="12">
        <v>86.928569999999993</v>
      </c>
      <c r="BO697" s="12">
        <v>83.928569999999993</v>
      </c>
      <c r="BP697" s="12">
        <v>82.357140000000001</v>
      </c>
      <c r="BQ697" s="12">
        <v>79.857140000000001</v>
      </c>
      <c r="BR697" s="12"/>
      <c r="BS697" s="12"/>
      <c r="BT697" s="12"/>
      <c r="BU697" s="12"/>
      <c r="BV697" s="12"/>
      <c r="BW697" s="12"/>
      <c r="BX697" s="12"/>
      <c r="BY697" s="12"/>
      <c r="BZ697" s="12"/>
      <c r="CA697" s="12"/>
      <c r="CB697" s="12"/>
      <c r="CC697" s="12"/>
      <c r="CD697" s="12"/>
      <c r="CE697" s="12"/>
      <c r="CF697" s="12"/>
      <c r="CG697" s="12"/>
      <c r="CH697" s="12"/>
      <c r="CI697" s="12"/>
      <c r="CJ697" s="12"/>
      <c r="CK697" s="12"/>
      <c r="CL697" s="12"/>
      <c r="CM697" s="12"/>
      <c r="CN697" s="12"/>
      <c r="CO697" s="12"/>
      <c r="CP697" s="12"/>
      <c r="CQ697" s="12"/>
      <c r="CR697" s="12"/>
      <c r="CS697" s="12"/>
      <c r="CT697" s="12"/>
      <c r="CU697" s="12"/>
      <c r="CV697" s="12"/>
      <c r="CW697" s="12"/>
      <c r="CX697" s="12"/>
      <c r="CY697" s="12"/>
      <c r="CZ697" s="12"/>
      <c r="DA697" s="12"/>
      <c r="DB697" s="12"/>
      <c r="DC697" s="12"/>
      <c r="DD697" s="12"/>
      <c r="DH697" s="12"/>
      <c r="DI697" s="12"/>
    </row>
    <row r="698" spans="1:113" x14ac:dyDescent="0.25">
      <c r="A698" s="12" t="s">
        <v>66</v>
      </c>
      <c r="B698" s="12" t="s">
        <v>65</v>
      </c>
      <c r="C698" s="12" t="s">
        <v>65</v>
      </c>
      <c r="D698" s="12" t="s">
        <v>65</v>
      </c>
      <c r="E698" s="12" t="s">
        <v>65</v>
      </c>
      <c r="F698" s="12" t="s">
        <v>65</v>
      </c>
      <c r="G698" s="12" t="s">
        <v>114</v>
      </c>
      <c r="H698" s="12" t="s">
        <v>157</v>
      </c>
      <c r="I698" s="12" t="s">
        <v>65</v>
      </c>
      <c r="J698" s="31">
        <v>42639</v>
      </c>
      <c r="K698" s="12">
        <v>17</v>
      </c>
      <c r="L698" s="12">
        <v>19</v>
      </c>
      <c r="M698" s="12">
        <v>7</v>
      </c>
      <c r="N698" s="12">
        <v>7</v>
      </c>
      <c r="O698" s="12">
        <v>8</v>
      </c>
      <c r="P698" s="12">
        <v>8</v>
      </c>
      <c r="Q698" s="12">
        <v>1</v>
      </c>
      <c r="R698" s="12">
        <v>1</v>
      </c>
      <c r="S698" s="12">
        <v>0</v>
      </c>
      <c r="T698" s="12">
        <v>0</v>
      </c>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v>70.214290000000005</v>
      </c>
      <c r="AU698" s="12">
        <v>69</v>
      </c>
      <c r="AV698" s="12">
        <v>65.928569999999993</v>
      </c>
      <c r="AW698" s="12">
        <v>64.142859999999999</v>
      </c>
      <c r="AX698" s="12">
        <v>62.642859999999999</v>
      </c>
      <c r="AY698" s="12">
        <v>61.785710000000002</v>
      </c>
      <c r="AZ698" s="12">
        <v>61.214289999999998</v>
      </c>
      <c r="BA698" s="12">
        <v>62.857140000000001</v>
      </c>
      <c r="BB698" s="12">
        <v>67.5</v>
      </c>
      <c r="BC698" s="12">
        <v>74.071430000000007</v>
      </c>
      <c r="BD698" s="12">
        <v>82.285709999999995</v>
      </c>
      <c r="BE698" s="12">
        <v>87.928569999999993</v>
      </c>
      <c r="BF698" s="12">
        <v>92.785709999999995</v>
      </c>
      <c r="BG698" s="12">
        <v>96.571430000000007</v>
      </c>
      <c r="BH698" s="12">
        <v>98.071430000000007</v>
      </c>
      <c r="BI698" s="12">
        <v>99.142859999999999</v>
      </c>
      <c r="BJ698" s="12">
        <v>99</v>
      </c>
      <c r="BK698" s="12">
        <v>97.428569999999993</v>
      </c>
      <c r="BL698" s="12">
        <v>93.142859999999999</v>
      </c>
      <c r="BM698" s="12">
        <v>87.785709999999995</v>
      </c>
      <c r="BN698" s="12">
        <v>83.142859999999999</v>
      </c>
      <c r="BO698" s="12">
        <v>79.5</v>
      </c>
      <c r="BP698" s="12">
        <v>76.571430000000007</v>
      </c>
      <c r="BQ698" s="12">
        <v>72.928569999999993</v>
      </c>
      <c r="BR698" s="12"/>
      <c r="BS698" s="12"/>
      <c r="BT698" s="12"/>
      <c r="BU698" s="12"/>
      <c r="BV698" s="12"/>
      <c r="BW698" s="12"/>
      <c r="BX698" s="12"/>
      <c r="BY698" s="12"/>
      <c r="BZ698" s="12"/>
      <c r="CA698" s="12"/>
      <c r="CB698" s="12"/>
      <c r="CC698" s="12"/>
      <c r="CD698" s="12"/>
      <c r="CE698" s="12"/>
      <c r="CF698" s="12"/>
      <c r="CG698" s="12"/>
      <c r="CH698" s="12"/>
      <c r="CI698" s="12"/>
      <c r="CJ698" s="12"/>
      <c r="CK698" s="12"/>
      <c r="CL698" s="12"/>
      <c r="CM698" s="12"/>
      <c r="CN698" s="12"/>
      <c r="CO698" s="12"/>
      <c r="CP698" s="12"/>
      <c r="CQ698" s="12"/>
      <c r="CR698" s="12"/>
      <c r="CS698" s="12"/>
      <c r="CT698" s="12"/>
      <c r="CU698" s="12"/>
      <c r="CV698" s="12"/>
      <c r="CW698" s="12"/>
      <c r="CX698" s="12"/>
      <c r="CY698" s="12"/>
      <c r="CZ698" s="12"/>
      <c r="DA698" s="12"/>
      <c r="DB698" s="12"/>
      <c r="DC698" s="12"/>
      <c r="DD698" s="12"/>
      <c r="DH698" s="12"/>
      <c r="DI698" s="12"/>
    </row>
    <row r="699" spans="1:113" x14ac:dyDescent="0.25">
      <c r="A699" s="12" t="s">
        <v>66</v>
      </c>
      <c r="B699" s="12" t="s">
        <v>65</v>
      </c>
      <c r="C699" s="12" t="s">
        <v>65</v>
      </c>
      <c r="D699" s="12" t="s">
        <v>65</v>
      </c>
      <c r="E699" s="12" t="s">
        <v>65</v>
      </c>
      <c r="F699" s="12" t="s">
        <v>65</v>
      </c>
      <c r="G699" s="12" t="s">
        <v>114</v>
      </c>
      <c r="H699" s="12" t="s">
        <v>157</v>
      </c>
      <c r="I699" s="12" t="s">
        <v>65</v>
      </c>
      <c r="J699" s="31">
        <v>42640</v>
      </c>
      <c r="K699" s="12">
        <v>17</v>
      </c>
      <c r="L699" s="12">
        <v>19</v>
      </c>
      <c r="M699" s="12">
        <v>7</v>
      </c>
      <c r="N699" s="12">
        <v>7</v>
      </c>
      <c r="O699" s="12">
        <v>8</v>
      </c>
      <c r="P699" s="12">
        <v>8</v>
      </c>
      <c r="Q699" s="12">
        <v>1</v>
      </c>
      <c r="R699" s="12">
        <v>1</v>
      </c>
      <c r="S699" s="12">
        <v>0</v>
      </c>
      <c r="T699" s="12">
        <v>0</v>
      </c>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v>70.285709999999995</v>
      </c>
      <c r="AU699" s="12">
        <v>68.857140000000001</v>
      </c>
      <c r="AV699" s="12">
        <v>67.285709999999995</v>
      </c>
      <c r="AW699" s="12">
        <v>65.571430000000007</v>
      </c>
      <c r="AX699" s="12">
        <v>64.214290000000005</v>
      </c>
      <c r="AY699" s="12">
        <v>62.785710000000002</v>
      </c>
      <c r="AZ699" s="12">
        <v>63</v>
      </c>
      <c r="BA699" s="12">
        <v>65.714290000000005</v>
      </c>
      <c r="BB699" s="12">
        <v>72.285709999999995</v>
      </c>
      <c r="BC699" s="12">
        <v>78.357140000000001</v>
      </c>
      <c r="BD699" s="12">
        <v>84.714290000000005</v>
      </c>
      <c r="BE699" s="12">
        <v>89</v>
      </c>
      <c r="BF699" s="12">
        <v>92.214290000000005</v>
      </c>
      <c r="BG699" s="12">
        <v>95.285709999999995</v>
      </c>
      <c r="BH699" s="12">
        <v>96.928569999999993</v>
      </c>
      <c r="BI699" s="12">
        <v>97.5</v>
      </c>
      <c r="BJ699" s="12">
        <v>97.571430000000007</v>
      </c>
      <c r="BK699" s="12">
        <v>95.928569999999993</v>
      </c>
      <c r="BL699" s="12">
        <v>92.428569999999993</v>
      </c>
      <c r="BM699" s="12">
        <v>86</v>
      </c>
      <c r="BN699" s="12">
        <v>81.357140000000001</v>
      </c>
      <c r="BO699" s="12">
        <v>78</v>
      </c>
      <c r="BP699" s="12">
        <v>75.642859999999999</v>
      </c>
      <c r="BQ699" s="12">
        <v>72.857140000000001</v>
      </c>
      <c r="BR699" s="12"/>
      <c r="BS699" s="12"/>
      <c r="BT699" s="12"/>
      <c r="BU699" s="12"/>
      <c r="BV699" s="12"/>
      <c r="BW699" s="12"/>
      <c r="BX699" s="12"/>
      <c r="BY699" s="12"/>
      <c r="BZ699" s="12"/>
      <c r="CA699" s="12"/>
      <c r="CB699" s="12"/>
      <c r="CC699" s="12"/>
      <c r="CD699" s="12"/>
      <c r="CE699" s="12"/>
      <c r="CF699" s="12"/>
      <c r="CG699" s="12"/>
      <c r="CH699" s="12"/>
      <c r="CI699" s="12"/>
      <c r="CJ699" s="12"/>
      <c r="CK699" s="12"/>
      <c r="CL699" s="12"/>
      <c r="CM699" s="12"/>
      <c r="CN699" s="12"/>
      <c r="CO699" s="12"/>
      <c r="CP699" s="12"/>
      <c r="CQ699" s="12"/>
      <c r="CR699" s="12"/>
      <c r="CS699" s="12"/>
      <c r="CT699" s="12"/>
      <c r="CU699" s="12"/>
      <c r="CV699" s="12"/>
      <c r="CW699" s="12"/>
      <c r="CX699" s="12"/>
      <c r="CY699" s="12"/>
      <c r="CZ699" s="12"/>
      <c r="DA699" s="12"/>
      <c r="DB699" s="12"/>
      <c r="DC699" s="12"/>
      <c r="DD699" s="12"/>
      <c r="DH699" s="12"/>
      <c r="DI699" s="12"/>
    </row>
    <row r="700" spans="1:113" x14ac:dyDescent="0.25">
      <c r="A700" s="12" t="s">
        <v>66</v>
      </c>
      <c r="B700" s="12" t="s">
        <v>65</v>
      </c>
      <c r="C700" s="12" t="s">
        <v>65</v>
      </c>
      <c r="D700" s="12" t="s">
        <v>65</v>
      </c>
      <c r="E700" s="12" t="s">
        <v>65</v>
      </c>
      <c r="F700" s="12" t="s">
        <v>65</v>
      </c>
      <c r="G700" s="12" t="s">
        <v>114</v>
      </c>
      <c r="H700" s="12" t="s">
        <v>157</v>
      </c>
      <c r="I700" s="12" t="s">
        <v>65</v>
      </c>
      <c r="K700" s="12">
        <v>16</v>
      </c>
      <c r="L700" s="12">
        <v>19</v>
      </c>
      <c r="M700" s="12">
        <v>4</v>
      </c>
      <c r="N700" s="12">
        <v>4</v>
      </c>
      <c r="O700" s="12">
        <v>4</v>
      </c>
      <c r="P700" s="12">
        <v>4</v>
      </c>
      <c r="Q700" s="12">
        <v>1</v>
      </c>
      <c r="R700" s="12">
        <v>1</v>
      </c>
      <c r="S700" s="12">
        <v>0</v>
      </c>
      <c r="T700" s="12">
        <v>0</v>
      </c>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v>74.483339999999998</v>
      </c>
      <c r="AU700" s="12">
        <v>72.091669999999993</v>
      </c>
      <c r="AV700" s="12">
        <v>70.183329999999998</v>
      </c>
      <c r="AW700" s="12">
        <v>68.616669999999999</v>
      </c>
      <c r="AX700" s="12">
        <v>67.025000000000006</v>
      </c>
      <c r="AY700" s="12">
        <v>66.108329999999995</v>
      </c>
      <c r="AZ700" s="12">
        <v>66.724999999999994</v>
      </c>
      <c r="BA700" s="12">
        <v>70.616669999999999</v>
      </c>
      <c r="BB700" s="12">
        <v>74.891660000000002</v>
      </c>
      <c r="BC700" s="12">
        <v>79.174999999999997</v>
      </c>
      <c r="BD700" s="12">
        <v>83.508330000000001</v>
      </c>
      <c r="BE700" s="12">
        <v>88.116669999999999</v>
      </c>
      <c r="BF700" s="12">
        <v>92.275000000000006</v>
      </c>
      <c r="BG700" s="12">
        <v>95.066670000000002</v>
      </c>
      <c r="BH700" s="12">
        <v>96.566670000000002</v>
      </c>
      <c r="BI700" s="12">
        <v>97.125</v>
      </c>
      <c r="BJ700" s="12">
        <v>96.525000000000006</v>
      </c>
      <c r="BK700" s="12">
        <v>95.4</v>
      </c>
      <c r="BL700" s="12">
        <v>92.933329999999998</v>
      </c>
      <c r="BM700" s="12">
        <v>89.283330000000007</v>
      </c>
      <c r="BN700" s="12">
        <v>85.316670000000002</v>
      </c>
      <c r="BO700" s="12">
        <v>81.941670000000002</v>
      </c>
      <c r="BP700" s="12">
        <v>78.924999999999997</v>
      </c>
      <c r="BQ700" s="12">
        <v>76.433329999999998</v>
      </c>
      <c r="BR700" s="12"/>
      <c r="BS700" s="12"/>
      <c r="BT700" s="12"/>
      <c r="BU700" s="12"/>
      <c r="BV700" s="12"/>
      <c r="BW700" s="12"/>
      <c r="BX700" s="12"/>
      <c r="BY700" s="12"/>
      <c r="BZ700" s="12"/>
      <c r="CA700" s="12"/>
      <c r="CB700" s="12"/>
      <c r="CC700" s="12"/>
      <c r="CD700" s="12"/>
      <c r="CE700" s="12"/>
      <c r="CF700" s="12"/>
      <c r="CG700" s="12"/>
      <c r="CH700" s="12"/>
      <c r="CI700" s="12"/>
      <c r="CJ700" s="12"/>
      <c r="CK700" s="12"/>
      <c r="CL700" s="12"/>
      <c r="CM700" s="12"/>
      <c r="CN700" s="12"/>
      <c r="CO700" s="12"/>
      <c r="CP700" s="12"/>
      <c r="CQ700" s="12"/>
      <c r="CR700" s="12"/>
      <c r="CS700" s="12"/>
      <c r="CT700" s="12"/>
      <c r="CU700" s="12"/>
      <c r="CV700" s="12"/>
      <c r="CW700" s="12"/>
      <c r="CX700" s="12"/>
      <c r="CY700" s="12"/>
      <c r="CZ700" s="12"/>
      <c r="DA700" s="12"/>
      <c r="DB700" s="12"/>
      <c r="DC700" s="12"/>
      <c r="DD700" s="12"/>
      <c r="DH700" s="12"/>
      <c r="DI700" s="12"/>
    </row>
    <row r="701" spans="1:113" x14ac:dyDescent="0.25">
      <c r="A701" s="12" t="s">
        <v>66</v>
      </c>
      <c r="B701" s="12" t="s">
        <v>65</v>
      </c>
      <c r="C701" s="12" t="s">
        <v>65</v>
      </c>
      <c r="D701" s="12" t="s">
        <v>65</v>
      </c>
      <c r="E701" s="12" t="s">
        <v>65</v>
      </c>
      <c r="F701" s="12" t="s">
        <v>65</v>
      </c>
      <c r="G701" s="12" t="s">
        <v>114</v>
      </c>
      <c r="H701" s="12" t="s">
        <v>157</v>
      </c>
      <c r="I701" s="12" t="s">
        <v>125</v>
      </c>
      <c r="J701" s="31">
        <v>42523</v>
      </c>
      <c r="K701" s="12">
        <v>19</v>
      </c>
      <c r="L701" s="12">
        <v>19</v>
      </c>
      <c r="M701" s="12">
        <v>1</v>
      </c>
      <c r="N701" s="12">
        <v>1</v>
      </c>
      <c r="O701" s="12">
        <v>2</v>
      </c>
      <c r="P701" s="12">
        <v>2</v>
      </c>
      <c r="Q701" s="12">
        <v>1</v>
      </c>
      <c r="R701" s="12">
        <v>1</v>
      </c>
      <c r="S701" s="12">
        <v>1</v>
      </c>
      <c r="T701" s="12">
        <v>1</v>
      </c>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v>54</v>
      </c>
      <c r="AU701" s="12">
        <v>52.5</v>
      </c>
      <c r="AV701" s="12">
        <v>50.5</v>
      </c>
      <c r="AW701" s="12">
        <v>48.5</v>
      </c>
      <c r="AX701" s="12">
        <v>47</v>
      </c>
      <c r="AY701" s="12">
        <v>46</v>
      </c>
      <c r="AZ701" s="12">
        <v>49.5</v>
      </c>
      <c r="BA701" s="12">
        <v>60</v>
      </c>
      <c r="BB701" s="12">
        <v>66</v>
      </c>
      <c r="BC701" s="12">
        <v>74.5</v>
      </c>
      <c r="BD701" s="12">
        <v>84.5</v>
      </c>
      <c r="BE701" s="12">
        <v>90</v>
      </c>
      <c r="BF701" s="12">
        <v>96</v>
      </c>
      <c r="BG701" s="12">
        <v>100.5</v>
      </c>
      <c r="BH701" s="12">
        <v>101</v>
      </c>
      <c r="BI701" s="12">
        <v>98</v>
      </c>
      <c r="BJ701" s="12">
        <v>96</v>
      </c>
      <c r="BK701" s="12">
        <v>94.5</v>
      </c>
      <c r="BL701" s="12">
        <v>91</v>
      </c>
      <c r="BM701" s="12">
        <v>85</v>
      </c>
      <c r="BN701" s="12">
        <v>76.5</v>
      </c>
      <c r="BO701" s="12">
        <v>69.5</v>
      </c>
      <c r="BP701" s="12">
        <v>65</v>
      </c>
      <c r="BQ701" s="12">
        <v>62</v>
      </c>
      <c r="BR701" s="12"/>
      <c r="BS701" s="12"/>
      <c r="BT701" s="12"/>
      <c r="BU701" s="12"/>
      <c r="BV701" s="12"/>
      <c r="BW701" s="12"/>
      <c r="BX701" s="12"/>
      <c r="BY701" s="12"/>
      <c r="BZ701" s="12"/>
      <c r="CA701" s="12"/>
      <c r="CB701" s="12"/>
      <c r="CC701" s="12"/>
      <c r="CD701" s="12"/>
      <c r="CE701" s="12"/>
      <c r="CF701" s="12"/>
      <c r="CG701" s="12"/>
      <c r="CH701" s="12"/>
      <c r="CI701" s="12"/>
      <c r="CJ701" s="12"/>
      <c r="CK701" s="12"/>
      <c r="CL701" s="12"/>
      <c r="CM701" s="12"/>
      <c r="CN701" s="12"/>
      <c r="CO701" s="12"/>
      <c r="CP701" s="12"/>
      <c r="CQ701" s="12"/>
      <c r="CR701" s="12"/>
      <c r="CS701" s="12"/>
      <c r="CT701" s="12"/>
      <c r="CU701" s="12"/>
      <c r="CV701" s="12"/>
      <c r="CW701" s="12"/>
      <c r="CX701" s="12"/>
      <c r="CY701" s="12"/>
      <c r="CZ701" s="12"/>
      <c r="DA701" s="12"/>
      <c r="DB701" s="12"/>
      <c r="DC701" s="12"/>
      <c r="DD701" s="12"/>
      <c r="DH701" s="12"/>
      <c r="DI701" s="12"/>
    </row>
    <row r="702" spans="1:113" x14ac:dyDescent="0.25">
      <c r="A702" s="12" t="s">
        <v>66</v>
      </c>
      <c r="B702" s="12" t="s">
        <v>65</v>
      </c>
      <c r="C702" s="12" t="s">
        <v>65</v>
      </c>
      <c r="D702" s="12" t="s">
        <v>65</v>
      </c>
      <c r="E702" s="12" t="s">
        <v>65</v>
      </c>
      <c r="F702" s="12" t="s">
        <v>65</v>
      </c>
      <c r="G702" s="12" t="s">
        <v>114</v>
      </c>
      <c r="H702" s="12" t="s">
        <v>157</v>
      </c>
      <c r="I702" s="12" t="s">
        <v>125</v>
      </c>
      <c r="J702" s="31">
        <v>42524</v>
      </c>
      <c r="K702" s="12">
        <v>16</v>
      </c>
      <c r="L702" s="12">
        <v>19</v>
      </c>
      <c r="M702" s="12">
        <v>2</v>
      </c>
      <c r="N702" s="12">
        <v>2</v>
      </c>
      <c r="O702" s="12">
        <v>2</v>
      </c>
      <c r="P702" s="12">
        <v>2</v>
      </c>
      <c r="Q702" s="12">
        <v>1</v>
      </c>
      <c r="R702" s="12">
        <v>1</v>
      </c>
      <c r="S702" s="12">
        <v>1</v>
      </c>
      <c r="T702" s="12">
        <v>0</v>
      </c>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v>62.5</v>
      </c>
      <c r="AU702" s="12">
        <v>60.25</v>
      </c>
      <c r="AV702" s="12">
        <v>59.5</v>
      </c>
      <c r="AW702" s="12">
        <v>58</v>
      </c>
      <c r="AX702" s="12">
        <v>57.5</v>
      </c>
      <c r="AY702" s="12">
        <v>56</v>
      </c>
      <c r="AZ702" s="12">
        <v>59</v>
      </c>
      <c r="BA702" s="12">
        <v>66</v>
      </c>
      <c r="BB702" s="12">
        <v>72</v>
      </c>
      <c r="BC702" s="12">
        <v>76</v>
      </c>
      <c r="BD702" s="12">
        <v>82</v>
      </c>
      <c r="BE702" s="12">
        <v>88.25</v>
      </c>
      <c r="BF702" s="12">
        <v>93.25</v>
      </c>
      <c r="BG702" s="12">
        <v>96.25</v>
      </c>
      <c r="BH702" s="12">
        <v>98.5</v>
      </c>
      <c r="BI702" s="12">
        <v>98.75</v>
      </c>
      <c r="BJ702" s="12">
        <v>97</v>
      </c>
      <c r="BK702" s="12">
        <v>96</v>
      </c>
      <c r="BL702" s="12">
        <v>93.75</v>
      </c>
      <c r="BM702" s="12">
        <v>88.25</v>
      </c>
      <c r="BN702" s="12">
        <v>83.25</v>
      </c>
      <c r="BO702" s="12">
        <v>77.5</v>
      </c>
      <c r="BP702" s="12">
        <v>71.5</v>
      </c>
      <c r="BQ702" s="12">
        <v>68.5</v>
      </c>
      <c r="BR702" s="12"/>
      <c r="BS702" s="12"/>
      <c r="BT702" s="12"/>
      <c r="BU702" s="12"/>
      <c r="BV702" s="12"/>
      <c r="BW702" s="12"/>
      <c r="BX702" s="12"/>
      <c r="BY702" s="12"/>
      <c r="BZ702" s="12"/>
      <c r="CA702" s="12"/>
      <c r="CB702" s="12"/>
      <c r="CC702" s="12"/>
      <c r="CD702" s="12"/>
      <c r="CE702" s="12"/>
      <c r="CF702" s="12"/>
      <c r="CG702" s="12"/>
      <c r="CH702" s="12"/>
      <c r="CI702" s="12"/>
      <c r="CJ702" s="12"/>
      <c r="CK702" s="12"/>
      <c r="CL702" s="12"/>
      <c r="CM702" s="12"/>
      <c r="CN702" s="12"/>
      <c r="CO702" s="12"/>
      <c r="CP702" s="12"/>
      <c r="CQ702" s="12"/>
      <c r="CR702" s="12"/>
      <c r="CS702" s="12"/>
      <c r="CT702" s="12"/>
      <c r="CU702" s="12"/>
      <c r="CV702" s="12"/>
      <c r="CW702" s="12"/>
      <c r="CX702" s="12"/>
      <c r="CY702" s="12"/>
      <c r="CZ702" s="12"/>
      <c r="DA702" s="12"/>
      <c r="DB702" s="12"/>
      <c r="DC702" s="12"/>
      <c r="DD702" s="12"/>
      <c r="DH702" s="12"/>
      <c r="DI702" s="12"/>
    </row>
    <row r="703" spans="1:113" x14ac:dyDescent="0.25">
      <c r="A703" s="12" t="s">
        <v>66</v>
      </c>
      <c r="B703" s="12" t="s">
        <v>65</v>
      </c>
      <c r="C703" s="12" t="s">
        <v>65</v>
      </c>
      <c r="D703" s="12" t="s">
        <v>65</v>
      </c>
      <c r="E703" s="12" t="s">
        <v>65</v>
      </c>
      <c r="F703" s="12" t="s">
        <v>65</v>
      </c>
      <c r="G703" s="12" t="s">
        <v>114</v>
      </c>
      <c r="H703" s="12" t="s">
        <v>157</v>
      </c>
      <c r="I703" s="12" t="s">
        <v>125</v>
      </c>
      <c r="J703" s="31">
        <v>42541</v>
      </c>
      <c r="K703" s="12">
        <v>16</v>
      </c>
      <c r="L703" s="12">
        <v>19</v>
      </c>
      <c r="M703" s="12">
        <v>2</v>
      </c>
      <c r="N703" s="12">
        <v>2</v>
      </c>
      <c r="O703" s="12">
        <v>2</v>
      </c>
      <c r="P703" s="12">
        <v>2</v>
      </c>
      <c r="Q703" s="12">
        <v>1</v>
      </c>
      <c r="R703" s="12">
        <v>1</v>
      </c>
      <c r="S703" s="12">
        <v>1</v>
      </c>
      <c r="T703" s="12">
        <v>0</v>
      </c>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v>68.5</v>
      </c>
      <c r="AU703" s="12">
        <v>65</v>
      </c>
      <c r="AV703" s="12">
        <v>64.25</v>
      </c>
      <c r="AW703" s="12">
        <v>62.25</v>
      </c>
      <c r="AX703" s="12">
        <v>62.5</v>
      </c>
      <c r="AY703" s="12">
        <v>62.25</v>
      </c>
      <c r="AZ703" s="12">
        <v>62.75</v>
      </c>
      <c r="BA703" s="12">
        <v>65.5</v>
      </c>
      <c r="BB703" s="12">
        <v>68.75</v>
      </c>
      <c r="BC703" s="12">
        <v>74</v>
      </c>
      <c r="BD703" s="12">
        <v>77.75</v>
      </c>
      <c r="BE703" s="12">
        <v>82</v>
      </c>
      <c r="BF703" s="12">
        <v>85.5</v>
      </c>
      <c r="BG703" s="12">
        <v>88.75</v>
      </c>
      <c r="BH703" s="12">
        <v>91.25</v>
      </c>
      <c r="BI703" s="12">
        <v>92.25</v>
      </c>
      <c r="BJ703" s="12">
        <v>92.5</v>
      </c>
      <c r="BK703" s="12">
        <v>91.25</v>
      </c>
      <c r="BL703" s="12">
        <v>88.5</v>
      </c>
      <c r="BM703" s="12">
        <v>83.5</v>
      </c>
      <c r="BN703" s="12">
        <v>79</v>
      </c>
      <c r="BO703" s="12">
        <v>75.5</v>
      </c>
      <c r="BP703" s="12">
        <v>72.25</v>
      </c>
      <c r="BQ703" s="12">
        <v>68.75</v>
      </c>
      <c r="BR703" s="12"/>
      <c r="BS703" s="12"/>
      <c r="BT703" s="12"/>
      <c r="BU703" s="12"/>
      <c r="BV703" s="12"/>
      <c r="BW703" s="12"/>
      <c r="BX703" s="12"/>
      <c r="BY703" s="12"/>
      <c r="BZ703" s="12"/>
      <c r="CA703" s="12"/>
      <c r="CB703" s="12"/>
      <c r="CC703" s="12"/>
      <c r="CD703" s="12"/>
      <c r="CE703" s="12"/>
      <c r="CF703" s="12"/>
      <c r="CG703" s="12"/>
      <c r="CH703" s="12"/>
      <c r="CI703" s="12"/>
      <c r="CJ703" s="12"/>
      <c r="CK703" s="12"/>
      <c r="CL703" s="12"/>
      <c r="CM703" s="12"/>
      <c r="CN703" s="12"/>
      <c r="CO703" s="12"/>
      <c r="CP703" s="12"/>
      <c r="CQ703" s="12"/>
      <c r="CR703" s="12"/>
      <c r="CS703" s="12"/>
      <c r="CT703" s="12"/>
      <c r="CU703" s="12"/>
      <c r="CV703" s="12"/>
      <c r="CW703" s="12"/>
      <c r="CX703" s="12"/>
      <c r="CY703" s="12"/>
      <c r="CZ703" s="12"/>
      <c r="DA703" s="12"/>
      <c r="DB703" s="12"/>
      <c r="DC703" s="12"/>
      <c r="DD703" s="12"/>
      <c r="DH703" s="12"/>
      <c r="DI703" s="12"/>
    </row>
    <row r="704" spans="1:113" x14ac:dyDescent="0.25">
      <c r="A704" s="12" t="s">
        <v>66</v>
      </c>
      <c r="B704" s="12" t="s">
        <v>65</v>
      </c>
      <c r="C704" s="12" t="s">
        <v>65</v>
      </c>
      <c r="D704" s="12" t="s">
        <v>65</v>
      </c>
      <c r="E704" s="12" t="s">
        <v>65</v>
      </c>
      <c r="F704" s="12" t="s">
        <v>65</v>
      </c>
      <c r="G704" s="12" t="s">
        <v>114</v>
      </c>
      <c r="H704" s="12" t="s">
        <v>157</v>
      </c>
      <c r="I704" s="12" t="s">
        <v>125</v>
      </c>
      <c r="J704" s="31">
        <v>42542</v>
      </c>
      <c r="K704" s="12">
        <v>18</v>
      </c>
      <c r="L704" s="12">
        <v>19</v>
      </c>
      <c r="M704" s="12">
        <v>2</v>
      </c>
      <c r="N704" s="12">
        <v>2</v>
      </c>
      <c r="O704" s="12">
        <v>2</v>
      </c>
      <c r="P704" s="12">
        <v>2</v>
      </c>
      <c r="Q704" s="12">
        <v>1</v>
      </c>
      <c r="R704" s="12">
        <v>1</v>
      </c>
      <c r="S704" s="12">
        <v>1</v>
      </c>
      <c r="T704" s="12">
        <v>0</v>
      </c>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v>68.75</v>
      </c>
      <c r="AU704" s="12">
        <v>68</v>
      </c>
      <c r="AV704" s="12">
        <v>66</v>
      </c>
      <c r="AW704" s="12">
        <v>63.75</v>
      </c>
      <c r="AX704" s="12">
        <v>60.75</v>
      </c>
      <c r="AY704" s="12">
        <v>59.5</v>
      </c>
      <c r="AZ704" s="12">
        <v>62.25</v>
      </c>
      <c r="BA704" s="12">
        <v>67.5</v>
      </c>
      <c r="BB704" s="12">
        <v>69.5</v>
      </c>
      <c r="BC704" s="12">
        <v>74.25</v>
      </c>
      <c r="BD704" s="12">
        <v>80</v>
      </c>
      <c r="BE704" s="12">
        <v>85</v>
      </c>
      <c r="BF704" s="12">
        <v>89.25</v>
      </c>
      <c r="BG704" s="12">
        <v>93.5</v>
      </c>
      <c r="BH704" s="12">
        <v>97</v>
      </c>
      <c r="BI704" s="12">
        <v>96.75</v>
      </c>
      <c r="BJ704" s="12">
        <v>95.25</v>
      </c>
      <c r="BK704" s="12">
        <v>94.25</v>
      </c>
      <c r="BL704" s="12">
        <v>90.75</v>
      </c>
      <c r="BM704" s="12">
        <v>86.25</v>
      </c>
      <c r="BN704" s="12">
        <v>80.25</v>
      </c>
      <c r="BO704" s="12">
        <v>75.5</v>
      </c>
      <c r="BP704" s="12">
        <v>72</v>
      </c>
      <c r="BQ704" s="12">
        <v>67.75</v>
      </c>
      <c r="BR704" s="12"/>
      <c r="BS704" s="12"/>
      <c r="BT704" s="12"/>
      <c r="BU704" s="12"/>
      <c r="BV704" s="12"/>
      <c r="BW704" s="12"/>
      <c r="BX704" s="12"/>
      <c r="BY704" s="12"/>
      <c r="BZ704" s="12"/>
      <c r="CA704" s="12"/>
      <c r="CB704" s="12"/>
      <c r="CC704" s="12"/>
      <c r="CD704" s="12"/>
      <c r="CE704" s="12"/>
      <c r="CF704" s="12"/>
      <c r="CG704" s="12"/>
      <c r="CH704" s="12"/>
      <c r="CI704" s="12"/>
      <c r="CJ704" s="12"/>
      <c r="CK704" s="12"/>
      <c r="CL704" s="12"/>
      <c r="CM704" s="12"/>
      <c r="CN704" s="12"/>
      <c r="CO704" s="12"/>
      <c r="CP704" s="12"/>
      <c r="CQ704" s="12"/>
      <c r="CR704" s="12"/>
      <c r="CS704" s="12"/>
      <c r="CT704" s="12"/>
      <c r="CU704" s="12"/>
      <c r="CV704" s="12"/>
      <c r="CW704" s="12"/>
      <c r="CX704" s="12"/>
      <c r="CY704" s="12"/>
      <c r="CZ704" s="12"/>
      <c r="DA704" s="12"/>
      <c r="DB704" s="12"/>
      <c r="DC704" s="12"/>
      <c r="DD704" s="12"/>
      <c r="DH704" s="12"/>
      <c r="DI704" s="12"/>
    </row>
    <row r="705" spans="1:113" x14ac:dyDescent="0.25">
      <c r="A705" s="12" t="s">
        <v>66</v>
      </c>
      <c r="B705" s="12" t="s">
        <v>65</v>
      </c>
      <c r="C705" s="12" t="s">
        <v>65</v>
      </c>
      <c r="D705" s="12" t="s">
        <v>65</v>
      </c>
      <c r="E705" s="12" t="s">
        <v>65</v>
      </c>
      <c r="F705" s="12" t="s">
        <v>65</v>
      </c>
      <c r="G705" s="12" t="s">
        <v>114</v>
      </c>
      <c r="H705" s="12" t="s">
        <v>157</v>
      </c>
      <c r="I705" s="12" t="s">
        <v>125</v>
      </c>
      <c r="J705" s="31">
        <v>42543</v>
      </c>
      <c r="K705" s="12">
        <v>18</v>
      </c>
      <c r="L705" s="12">
        <v>19</v>
      </c>
      <c r="M705" s="12">
        <v>2</v>
      </c>
      <c r="N705" s="12">
        <v>2</v>
      </c>
      <c r="O705" s="12">
        <v>2</v>
      </c>
      <c r="P705" s="12">
        <v>2</v>
      </c>
      <c r="Q705" s="12">
        <v>1</v>
      </c>
      <c r="R705" s="12">
        <v>1</v>
      </c>
      <c r="S705" s="12">
        <v>1</v>
      </c>
      <c r="T705" s="12">
        <v>0</v>
      </c>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v>64.75</v>
      </c>
      <c r="AU705" s="12">
        <v>63.25</v>
      </c>
      <c r="AV705" s="12">
        <v>60.75</v>
      </c>
      <c r="AW705" s="12">
        <v>59</v>
      </c>
      <c r="AX705" s="12">
        <v>58.5</v>
      </c>
      <c r="AY705" s="12">
        <v>56.75</v>
      </c>
      <c r="AZ705" s="12">
        <v>59</v>
      </c>
      <c r="BA705" s="12">
        <v>63.75</v>
      </c>
      <c r="BB705" s="12">
        <v>65.75</v>
      </c>
      <c r="BC705" s="12">
        <v>70</v>
      </c>
      <c r="BD705" s="12">
        <v>74.25</v>
      </c>
      <c r="BE705" s="12">
        <v>79</v>
      </c>
      <c r="BF705" s="12">
        <v>82.75</v>
      </c>
      <c r="BG705" s="12">
        <v>84.75</v>
      </c>
      <c r="BH705" s="12">
        <v>87.5</v>
      </c>
      <c r="BI705" s="12">
        <v>86.25</v>
      </c>
      <c r="BJ705" s="12">
        <v>83.75</v>
      </c>
      <c r="BK705" s="12">
        <v>83.5</v>
      </c>
      <c r="BL705" s="12">
        <v>80.5</v>
      </c>
      <c r="BM705" s="12">
        <v>77.5</v>
      </c>
      <c r="BN705" s="12">
        <v>71.25</v>
      </c>
      <c r="BO705" s="12">
        <v>66.5</v>
      </c>
      <c r="BP705" s="12">
        <v>64.75</v>
      </c>
      <c r="BQ705" s="12">
        <v>63.25</v>
      </c>
      <c r="BR705" s="12"/>
      <c r="BS705" s="12"/>
      <c r="BT705" s="12"/>
      <c r="BU705" s="12"/>
      <c r="BV705" s="12"/>
      <c r="BW705" s="12"/>
      <c r="BX705" s="12"/>
      <c r="BY705" s="12"/>
      <c r="BZ705" s="12"/>
      <c r="CA705" s="12"/>
      <c r="CB705" s="12"/>
      <c r="CC705" s="12"/>
      <c r="CD705" s="12"/>
      <c r="CE705" s="12"/>
      <c r="CF705" s="12"/>
      <c r="CG705" s="12"/>
      <c r="CH705" s="12"/>
      <c r="CI705" s="12"/>
      <c r="CJ705" s="12"/>
      <c r="CK705" s="12"/>
      <c r="CL705" s="12"/>
      <c r="CM705" s="12"/>
      <c r="CN705" s="12"/>
      <c r="CO705" s="12"/>
      <c r="CP705" s="12"/>
      <c r="CQ705" s="12"/>
      <c r="CR705" s="12"/>
      <c r="CS705" s="12"/>
      <c r="CT705" s="12"/>
      <c r="CU705" s="12"/>
      <c r="CV705" s="12"/>
      <c r="CW705" s="12"/>
      <c r="CX705" s="12"/>
      <c r="CY705" s="12"/>
      <c r="CZ705" s="12"/>
      <c r="DA705" s="12"/>
      <c r="DB705" s="12"/>
      <c r="DC705" s="12"/>
      <c r="DD705" s="12"/>
      <c r="DH705" s="12"/>
      <c r="DI705" s="12"/>
    </row>
    <row r="706" spans="1:113" x14ac:dyDescent="0.25">
      <c r="A706" s="12" t="s">
        <v>66</v>
      </c>
      <c r="B706" s="12" t="s">
        <v>65</v>
      </c>
      <c r="C706" s="12" t="s">
        <v>65</v>
      </c>
      <c r="D706" s="12" t="s">
        <v>65</v>
      </c>
      <c r="E706" s="12" t="s">
        <v>65</v>
      </c>
      <c r="F706" s="12" t="s">
        <v>65</v>
      </c>
      <c r="G706" s="12" t="s">
        <v>114</v>
      </c>
      <c r="H706" s="12" t="s">
        <v>157</v>
      </c>
      <c r="I706" s="12" t="s">
        <v>125</v>
      </c>
      <c r="J706" s="31">
        <v>42548</v>
      </c>
      <c r="K706" s="12">
        <v>16</v>
      </c>
      <c r="L706" s="12">
        <v>19</v>
      </c>
      <c r="M706" s="12">
        <v>2</v>
      </c>
      <c r="N706" s="12">
        <v>2</v>
      </c>
      <c r="O706" s="12">
        <v>2</v>
      </c>
      <c r="P706" s="12">
        <v>2</v>
      </c>
      <c r="Q706" s="12">
        <v>1</v>
      </c>
      <c r="R706" s="12">
        <v>1</v>
      </c>
      <c r="S706" s="12">
        <v>1</v>
      </c>
      <c r="T706" s="12">
        <v>0</v>
      </c>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v>71</v>
      </c>
      <c r="AU706" s="12">
        <v>67.5</v>
      </c>
      <c r="AV706" s="12">
        <v>64.25</v>
      </c>
      <c r="AW706" s="12">
        <v>62.75</v>
      </c>
      <c r="AX706" s="12">
        <v>60.75</v>
      </c>
      <c r="AY706" s="12">
        <v>59.75</v>
      </c>
      <c r="AZ706" s="12">
        <v>62</v>
      </c>
      <c r="BA706" s="12">
        <v>65.25</v>
      </c>
      <c r="BB706" s="12">
        <v>68.5</v>
      </c>
      <c r="BC706" s="12">
        <v>73.5</v>
      </c>
      <c r="BD706" s="12">
        <v>79.25</v>
      </c>
      <c r="BE706" s="12">
        <v>84.5</v>
      </c>
      <c r="BF706" s="12">
        <v>89.25</v>
      </c>
      <c r="BG706" s="12">
        <v>92.5</v>
      </c>
      <c r="BH706" s="12">
        <v>95.25</v>
      </c>
      <c r="BI706" s="12">
        <v>96.75</v>
      </c>
      <c r="BJ706" s="12">
        <v>96</v>
      </c>
      <c r="BK706" s="12">
        <v>95.5</v>
      </c>
      <c r="BL706" s="12">
        <v>92</v>
      </c>
      <c r="BM706" s="12">
        <v>87.5</v>
      </c>
      <c r="BN706" s="12">
        <v>82.25</v>
      </c>
      <c r="BO706" s="12">
        <v>79</v>
      </c>
      <c r="BP706" s="12">
        <v>77</v>
      </c>
      <c r="BQ706" s="12">
        <v>75.75</v>
      </c>
      <c r="BR706" s="12"/>
      <c r="BS706" s="12"/>
      <c r="BT706" s="12"/>
      <c r="BU706" s="12"/>
      <c r="BV706" s="12"/>
      <c r="BW706" s="12"/>
      <c r="BX706" s="12"/>
      <c r="BY706" s="12"/>
      <c r="BZ706" s="12"/>
      <c r="CA706" s="12"/>
      <c r="CB706" s="12"/>
      <c r="CC706" s="12"/>
      <c r="CD706" s="12"/>
      <c r="CE706" s="12"/>
      <c r="CF706" s="12"/>
      <c r="CG706" s="12"/>
      <c r="CH706" s="12"/>
      <c r="CI706" s="12"/>
      <c r="CJ706" s="12"/>
      <c r="CK706" s="12"/>
      <c r="CL706" s="12"/>
      <c r="CM706" s="12"/>
      <c r="CN706" s="12"/>
      <c r="CO706" s="12"/>
      <c r="CP706" s="12"/>
      <c r="CQ706" s="12"/>
      <c r="CR706" s="12"/>
      <c r="CS706" s="12"/>
      <c r="CT706" s="12"/>
      <c r="CU706" s="12"/>
      <c r="CV706" s="12"/>
      <c r="CW706" s="12"/>
      <c r="CX706" s="12"/>
      <c r="CY706" s="12"/>
      <c r="CZ706" s="12"/>
      <c r="DA706" s="12"/>
      <c r="DB706" s="12"/>
      <c r="DC706" s="12"/>
      <c r="DD706" s="12"/>
      <c r="DH706" s="12"/>
      <c r="DI706" s="12"/>
    </row>
    <row r="707" spans="1:113" x14ac:dyDescent="0.25">
      <c r="A707" s="12" t="s">
        <v>66</v>
      </c>
      <c r="B707" s="12" t="s">
        <v>65</v>
      </c>
      <c r="C707" s="12" t="s">
        <v>65</v>
      </c>
      <c r="D707" s="12" t="s">
        <v>65</v>
      </c>
      <c r="E707" s="12" t="s">
        <v>65</v>
      </c>
      <c r="F707" s="12" t="s">
        <v>65</v>
      </c>
      <c r="G707" s="12" t="s">
        <v>114</v>
      </c>
      <c r="H707" s="12" t="s">
        <v>157</v>
      </c>
      <c r="I707" s="12" t="s">
        <v>125</v>
      </c>
      <c r="J707" s="31">
        <v>42549</v>
      </c>
      <c r="K707" s="12">
        <v>16</v>
      </c>
      <c r="L707" s="12">
        <v>19</v>
      </c>
      <c r="M707" s="12">
        <v>2</v>
      </c>
      <c r="N707" s="12">
        <v>2</v>
      </c>
      <c r="O707" s="12">
        <v>2</v>
      </c>
      <c r="P707" s="12">
        <v>2</v>
      </c>
      <c r="Q707" s="12">
        <v>1</v>
      </c>
      <c r="R707" s="12">
        <v>1</v>
      </c>
      <c r="S707" s="12">
        <v>1</v>
      </c>
      <c r="T707" s="12">
        <v>0</v>
      </c>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v>74</v>
      </c>
      <c r="AU707" s="12">
        <v>72.25</v>
      </c>
      <c r="AV707" s="12">
        <v>70.25</v>
      </c>
      <c r="AW707" s="12">
        <v>67.75</v>
      </c>
      <c r="AX707" s="12">
        <v>64</v>
      </c>
      <c r="AY707" s="12">
        <v>62.5</v>
      </c>
      <c r="AZ707" s="12">
        <v>63.75</v>
      </c>
      <c r="BA707" s="12">
        <v>68</v>
      </c>
      <c r="BB707" s="12">
        <v>71.5</v>
      </c>
      <c r="BC707" s="12">
        <v>74.75</v>
      </c>
      <c r="BD707" s="12">
        <v>79</v>
      </c>
      <c r="BE707" s="12">
        <v>84.25</v>
      </c>
      <c r="BF707" s="12">
        <v>88.5</v>
      </c>
      <c r="BG707" s="12">
        <v>92.5</v>
      </c>
      <c r="BH707" s="12">
        <v>92.75</v>
      </c>
      <c r="BI707" s="12">
        <v>90.75</v>
      </c>
      <c r="BJ707" s="12">
        <v>89.25</v>
      </c>
      <c r="BK707" s="12">
        <v>87</v>
      </c>
      <c r="BL707" s="12">
        <v>83.5</v>
      </c>
      <c r="BM707" s="12">
        <v>80</v>
      </c>
      <c r="BN707" s="12">
        <v>75.25</v>
      </c>
      <c r="BO707" s="12">
        <v>71.5</v>
      </c>
      <c r="BP707" s="12">
        <v>68.5</v>
      </c>
      <c r="BQ707" s="12">
        <v>66.5</v>
      </c>
      <c r="BR707" s="12"/>
      <c r="BS707" s="12"/>
      <c r="BT707" s="12"/>
      <c r="BU707" s="12"/>
      <c r="BV707" s="12"/>
      <c r="BW707" s="12"/>
      <c r="BX707" s="12"/>
      <c r="BY707" s="12"/>
      <c r="BZ707" s="12"/>
      <c r="CA707" s="12"/>
      <c r="CB707" s="12"/>
      <c r="CC707" s="12"/>
      <c r="CD707" s="12"/>
      <c r="CE707" s="12"/>
      <c r="CF707" s="12"/>
      <c r="CG707" s="12"/>
      <c r="CH707" s="12"/>
      <c r="CI707" s="12"/>
      <c r="CJ707" s="12"/>
      <c r="CK707" s="12"/>
      <c r="CL707" s="12"/>
      <c r="CM707" s="12"/>
      <c r="CN707" s="12"/>
      <c r="CO707" s="12"/>
      <c r="CP707" s="12"/>
      <c r="CQ707" s="12"/>
      <c r="CR707" s="12"/>
      <c r="CS707" s="12"/>
      <c r="CT707" s="12"/>
      <c r="CU707" s="12"/>
      <c r="CV707" s="12"/>
      <c r="CW707" s="12"/>
      <c r="CX707" s="12"/>
      <c r="CY707" s="12"/>
      <c r="CZ707" s="12"/>
      <c r="DA707" s="12"/>
      <c r="DB707" s="12"/>
      <c r="DC707" s="12"/>
      <c r="DD707" s="12"/>
      <c r="DH707" s="12"/>
      <c r="DI707" s="12"/>
    </row>
    <row r="708" spans="1:113" x14ac:dyDescent="0.25">
      <c r="A708" s="12" t="s">
        <v>66</v>
      </c>
      <c r="B708" s="12" t="s">
        <v>65</v>
      </c>
      <c r="C708" s="12" t="s">
        <v>65</v>
      </c>
      <c r="D708" s="12" t="s">
        <v>65</v>
      </c>
      <c r="E708" s="12" t="s">
        <v>65</v>
      </c>
      <c r="F708" s="12" t="s">
        <v>65</v>
      </c>
      <c r="G708" s="12" t="s">
        <v>114</v>
      </c>
      <c r="H708" s="12" t="s">
        <v>157</v>
      </c>
      <c r="I708" s="12" t="s">
        <v>125</v>
      </c>
      <c r="J708" s="31">
        <v>42551</v>
      </c>
      <c r="K708" s="12">
        <v>17</v>
      </c>
      <c r="L708" s="12">
        <v>19</v>
      </c>
      <c r="M708" s="12">
        <v>1</v>
      </c>
      <c r="N708" s="12">
        <v>1</v>
      </c>
      <c r="O708" s="12">
        <v>1</v>
      </c>
      <c r="P708" s="12">
        <v>1</v>
      </c>
      <c r="Q708" s="12">
        <v>1</v>
      </c>
      <c r="R708" s="12">
        <v>1</v>
      </c>
      <c r="S708" s="12">
        <v>1</v>
      </c>
      <c r="T708" s="12">
        <v>1</v>
      </c>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v>62.5</v>
      </c>
      <c r="AU708" s="12">
        <v>57</v>
      </c>
      <c r="AV708" s="12">
        <v>55</v>
      </c>
      <c r="AW708" s="12">
        <v>55.5</v>
      </c>
      <c r="AX708" s="12">
        <v>53</v>
      </c>
      <c r="AY708" s="12">
        <v>51</v>
      </c>
      <c r="AZ708" s="12">
        <v>50.5</v>
      </c>
      <c r="BA708" s="12">
        <v>53</v>
      </c>
      <c r="BB708" s="12">
        <v>57.5</v>
      </c>
      <c r="BC708" s="12">
        <v>64</v>
      </c>
      <c r="BD708" s="12">
        <v>72.5</v>
      </c>
      <c r="BE708" s="12">
        <v>84.5</v>
      </c>
      <c r="BF708" s="12">
        <v>93</v>
      </c>
      <c r="BG708" s="12">
        <v>92.5</v>
      </c>
      <c r="BH708" s="12">
        <v>89</v>
      </c>
      <c r="BI708" s="12">
        <v>84.5</v>
      </c>
      <c r="BJ708" s="12">
        <v>81.5</v>
      </c>
      <c r="BK708" s="12">
        <v>77.5</v>
      </c>
      <c r="BL708" s="12">
        <v>74</v>
      </c>
      <c r="BM708" s="12">
        <v>69.5</v>
      </c>
      <c r="BN708" s="12">
        <v>63</v>
      </c>
      <c r="BO708" s="12">
        <v>59.5</v>
      </c>
      <c r="BP708" s="12">
        <v>58.5</v>
      </c>
      <c r="BQ708" s="12">
        <v>56</v>
      </c>
      <c r="BR708" s="12"/>
      <c r="BS708" s="12"/>
      <c r="BT708" s="12"/>
      <c r="BU708" s="12"/>
      <c r="BV708" s="12"/>
      <c r="BW708" s="12"/>
      <c r="BX708" s="12"/>
      <c r="BY708" s="12"/>
      <c r="BZ708" s="12"/>
      <c r="CA708" s="12"/>
      <c r="CB708" s="12"/>
      <c r="CC708" s="12"/>
      <c r="CD708" s="12"/>
      <c r="CE708" s="12"/>
      <c r="CF708" s="12"/>
      <c r="CG708" s="12"/>
      <c r="CH708" s="12"/>
      <c r="CI708" s="12"/>
      <c r="CJ708" s="12"/>
      <c r="CK708" s="12"/>
      <c r="CL708" s="12"/>
      <c r="CM708" s="12"/>
      <c r="CN708" s="12"/>
      <c r="CO708" s="12"/>
      <c r="CP708" s="12"/>
      <c r="CQ708" s="12"/>
      <c r="CR708" s="12"/>
      <c r="CS708" s="12"/>
      <c r="CT708" s="12"/>
      <c r="CU708" s="12"/>
      <c r="CV708" s="12"/>
      <c r="CW708" s="12"/>
      <c r="CX708" s="12"/>
      <c r="CY708" s="12"/>
      <c r="CZ708" s="12"/>
      <c r="DA708" s="12"/>
      <c r="DB708" s="12"/>
      <c r="DC708" s="12"/>
      <c r="DD708" s="12"/>
      <c r="DH708" s="12"/>
      <c r="DI708" s="12"/>
    </row>
    <row r="709" spans="1:113" x14ac:dyDescent="0.25">
      <c r="A709" s="12" t="s">
        <v>66</v>
      </c>
      <c r="B709" s="12" t="s">
        <v>65</v>
      </c>
      <c r="C709" s="12" t="s">
        <v>65</v>
      </c>
      <c r="D709" s="12" t="s">
        <v>65</v>
      </c>
      <c r="E709" s="12" t="s">
        <v>65</v>
      </c>
      <c r="F709" s="12" t="s">
        <v>65</v>
      </c>
      <c r="G709" s="12" t="s">
        <v>114</v>
      </c>
      <c r="H709" s="12" t="s">
        <v>157</v>
      </c>
      <c r="I709" s="12" t="s">
        <v>125</v>
      </c>
      <c r="J709" s="31">
        <v>42564</v>
      </c>
      <c r="K709" s="12">
        <v>17</v>
      </c>
      <c r="L709" s="12">
        <v>19</v>
      </c>
      <c r="M709" s="12">
        <v>6</v>
      </c>
      <c r="N709" s="12">
        <v>6</v>
      </c>
      <c r="O709" s="12">
        <v>6</v>
      </c>
      <c r="P709" s="12">
        <v>6</v>
      </c>
      <c r="Q709" s="12">
        <v>1</v>
      </c>
      <c r="R709" s="12">
        <v>1</v>
      </c>
      <c r="S709" s="12">
        <v>0</v>
      </c>
      <c r="T709" s="12">
        <v>0</v>
      </c>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v>73.333340000000007</v>
      </c>
      <c r="AU709" s="12">
        <v>71.583340000000007</v>
      </c>
      <c r="AV709" s="12">
        <v>70.083340000000007</v>
      </c>
      <c r="AW709" s="12">
        <v>68.25</v>
      </c>
      <c r="AX709" s="12">
        <v>66.166659999999993</v>
      </c>
      <c r="AY709" s="12">
        <v>65.166659999999993</v>
      </c>
      <c r="AZ709" s="12">
        <v>65.166659999999993</v>
      </c>
      <c r="BA709" s="12">
        <v>70</v>
      </c>
      <c r="BB709" s="12">
        <v>73.833340000000007</v>
      </c>
      <c r="BC709" s="12">
        <v>77.25</v>
      </c>
      <c r="BD709" s="12">
        <v>81.5</v>
      </c>
      <c r="BE709" s="12">
        <v>85.166659999999993</v>
      </c>
      <c r="BF709" s="12">
        <v>88.5</v>
      </c>
      <c r="BG709" s="12">
        <v>91.166659999999993</v>
      </c>
      <c r="BH709" s="12">
        <v>93.833340000000007</v>
      </c>
      <c r="BI709" s="12">
        <v>95.083340000000007</v>
      </c>
      <c r="BJ709" s="12">
        <v>94.916659999999993</v>
      </c>
      <c r="BK709" s="12">
        <v>94.833340000000007</v>
      </c>
      <c r="BL709" s="12">
        <v>93.25</v>
      </c>
      <c r="BM709" s="12">
        <v>90.416659999999993</v>
      </c>
      <c r="BN709" s="12">
        <v>87.25</v>
      </c>
      <c r="BO709" s="12">
        <v>83.333340000000007</v>
      </c>
      <c r="BP709" s="12">
        <v>80.333340000000007</v>
      </c>
      <c r="BQ709" s="12">
        <v>77.333340000000007</v>
      </c>
      <c r="BR709" s="12"/>
      <c r="BS709" s="12"/>
      <c r="BT709" s="12"/>
      <c r="BU709" s="12"/>
      <c r="BV709" s="12"/>
      <c r="BW709" s="12"/>
      <c r="BX709" s="12"/>
      <c r="BY709" s="12"/>
      <c r="BZ709" s="12"/>
      <c r="CA709" s="12"/>
      <c r="CB709" s="12"/>
      <c r="CC709" s="12"/>
      <c r="CD709" s="12"/>
      <c r="CE709" s="12"/>
      <c r="CF709" s="12"/>
      <c r="CG709" s="12"/>
      <c r="CH709" s="12"/>
      <c r="CI709" s="12"/>
      <c r="CJ709" s="12"/>
      <c r="CK709" s="12"/>
      <c r="CL709" s="12"/>
      <c r="CM709" s="12"/>
      <c r="CN709" s="12"/>
      <c r="CO709" s="12"/>
      <c r="CP709" s="12"/>
      <c r="CQ709" s="12"/>
      <c r="CR709" s="12"/>
      <c r="CS709" s="12"/>
      <c r="CT709" s="12"/>
      <c r="CU709" s="12"/>
      <c r="CV709" s="12"/>
      <c r="CW709" s="12"/>
      <c r="CX709" s="12"/>
      <c r="CY709" s="12"/>
      <c r="CZ709" s="12"/>
      <c r="DA709" s="12"/>
      <c r="DB709" s="12"/>
      <c r="DC709" s="12"/>
      <c r="DD709" s="12"/>
      <c r="DH709" s="12"/>
      <c r="DI709" s="12"/>
    </row>
    <row r="710" spans="1:113" x14ac:dyDescent="0.25">
      <c r="A710" s="12" t="s">
        <v>66</v>
      </c>
      <c r="B710" s="12" t="s">
        <v>65</v>
      </c>
      <c r="C710" s="12" t="s">
        <v>65</v>
      </c>
      <c r="D710" s="12" t="s">
        <v>65</v>
      </c>
      <c r="E710" s="12" t="s">
        <v>65</v>
      </c>
      <c r="F710" s="12" t="s">
        <v>65</v>
      </c>
      <c r="G710" s="12" t="s">
        <v>114</v>
      </c>
      <c r="H710" s="12" t="s">
        <v>157</v>
      </c>
      <c r="I710" s="12" t="s">
        <v>125</v>
      </c>
      <c r="J710" s="31">
        <v>42565</v>
      </c>
      <c r="K710" s="12">
        <v>17</v>
      </c>
      <c r="L710" s="12">
        <v>19</v>
      </c>
      <c r="M710" s="12">
        <v>6</v>
      </c>
      <c r="N710" s="12">
        <v>6</v>
      </c>
      <c r="O710" s="12">
        <v>6</v>
      </c>
      <c r="P710" s="12">
        <v>6</v>
      </c>
      <c r="Q710" s="12">
        <v>1</v>
      </c>
      <c r="R710" s="12">
        <v>1</v>
      </c>
      <c r="S710" s="12">
        <v>0</v>
      </c>
      <c r="T710" s="12">
        <v>0</v>
      </c>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v>75</v>
      </c>
      <c r="AU710" s="12">
        <v>73.5</v>
      </c>
      <c r="AV710" s="12">
        <v>71.916659999999993</v>
      </c>
      <c r="AW710" s="12">
        <v>70.666659999999993</v>
      </c>
      <c r="AX710" s="12">
        <v>69.666659999999993</v>
      </c>
      <c r="AY710" s="12">
        <v>68.083340000000007</v>
      </c>
      <c r="AZ710" s="12">
        <v>68.416659999999993</v>
      </c>
      <c r="BA710" s="12">
        <v>72.583340000000007</v>
      </c>
      <c r="BB710" s="12">
        <v>76.583340000000007</v>
      </c>
      <c r="BC710" s="12">
        <v>80.75</v>
      </c>
      <c r="BD710" s="12">
        <v>85.666659999999993</v>
      </c>
      <c r="BE710" s="12">
        <v>90.583340000000007</v>
      </c>
      <c r="BF710" s="12">
        <v>92.833340000000007</v>
      </c>
      <c r="BG710" s="12">
        <v>94.166659999999993</v>
      </c>
      <c r="BH710" s="12">
        <v>95.25</v>
      </c>
      <c r="BI710" s="12">
        <v>96</v>
      </c>
      <c r="BJ710" s="12">
        <v>96</v>
      </c>
      <c r="BK710" s="12">
        <v>96</v>
      </c>
      <c r="BL710" s="12">
        <v>94.916659999999993</v>
      </c>
      <c r="BM710" s="12">
        <v>92.166659999999993</v>
      </c>
      <c r="BN710" s="12">
        <v>88.25</v>
      </c>
      <c r="BO710" s="12">
        <v>84.333340000000007</v>
      </c>
      <c r="BP710" s="12">
        <v>81.583340000000007</v>
      </c>
      <c r="BQ710" s="12">
        <v>78.416659999999993</v>
      </c>
      <c r="BR710" s="12"/>
      <c r="BS710" s="12"/>
      <c r="BT710" s="12"/>
      <c r="BU710" s="12"/>
      <c r="BV710" s="12"/>
      <c r="BW710" s="12"/>
      <c r="BX710" s="12"/>
      <c r="BY710" s="12"/>
      <c r="BZ710" s="12"/>
      <c r="CA710" s="12"/>
      <c r="CB710" s="12"/>
      <c r="CC710" s="12"/>
      <c r="CD710" s="12"/>
      <c r="CE710" s="12"/>
      <c r="CF710" s="12"/>
      <c r="CG710" s="12"/>
      <c r="CH710" s="12"/>
      <c r="CI710" s="12"/>
      <c r="CJ710" s="12"/>
      <c r="CK710" s="12"/>
      <c r="CL710" s="12"/>
      <c r="CM710" s="12"/>
      <c r="CN710" s="12"/>
      <c r="CO710" s="12"/>
      <c r="CP710" s="12"/>
      <c r="CQ710" s="12"/>
      <c r="CR710" s="12"/>
      <c r="CS710" s="12"/>
      <c r="CT710" s="12"/>
      <c r="CU710" s="12"/>
      <c r="CV710" s="12"/>
      <c r="CW710" s="12"/>
      <c r="CX710" s="12"/>
      <c r="CY710" s="12"/>
      <c r="CZ710" s="12"/>
      <c r="DA710" s="12"/>
      <c r="DB710" s="12"/>
      <c r="DC710" s="12"/>
      <c r="DD710" s="12"/>
      <c r="DH710" s="12"/>
      <c r="DI710" s="12"/>
    </row>
    <row r="711" spans="1:113" x14ac:dyDescent="0.25">
      <c r="A711" s="12" t="s">
        <v>66</v>
      </c>
      <c r="B711" s="12" t="s">
        <v>65</v>
      </c>
      <c r="C711" s="12" t="s">
        <v>65</v>
      </c>
      <c r="D711" s="12" t="s">
        <v>65</v>
      </c>
      <c r="E711" s="12" t="s">
        <v>65</v>
      </c>
      <c r="F711" s="12" t="s">
        <v>65</v>
      </c>
      <c r="G711" s="12" t="s">
        <v>114</v>
      </c>
      <c r="H711" s="12" t="s">
        <v>157</v>
      </c>
      <c r="I711" s="12" t="s">
        <v>125</v>
      </c>
      <c r="J711" s="31">
        <v>42577</v>
      </c>
      <c r="K711" s="12">
        <v>16</v>
      </c>
      <c r="L711" s="12">
        <v>19</v>
      </c>
      <c r="M711" s="12">
        <v>6</v>
      </c>
      <c r="N711" s="12">
        <v>6</v>
      </c>
      <c r="O711" s="12">
        <v>6</v>
      </c>
      <c r="P711" s="12">
        <v>6</v>
      </c>
      <c r="Q711" s="12">
        <v>1</v>
      </c>
      <c r="R711" s="12">
        <v>1</v>
      </c>
      <c r="S711" s="12">
        <v>0</v>
      </c>
      <c r="T711" s="12">
        <v>0</v>
      </c>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v>79.166659999999993</v>
      </c>
      <c r="AU711" s="12">
        <v>76.666659999999993</v>
      </c>
      <c r="AV711" s="12">
        <v>74</v>
      </c>
      <c r="AW711" s="12">
        <v>72.5</v>
      </c>
      <c r="AX711" s="12">
        <v>71.333340000000007</v>
      </c>
      <c r="AY711" s="12">
        <v>70.583340000000007</v>
      </c>
      <c r="AZ711" s="12">
        <v>71.083340000000007</v>
      </c>
      <c r="BA711" s="12">
        <v>75</v>
      </c>
      <c r="BB711" s="12">
        <v>79.166659999999993</v>
      </c>
      <c r="BC711" s="12">
        <v>83.083340000000007</v>
      </c>
      <c r="BD711" s="12">
        <v>87.083340000000007</v>
      </c>
      <c r="BE711" s="12">
        <v>91.416659999999993</v>
      </c>
      <c r="BF711" s="12">
        <v>95.333340000000007</v>
      </c>
      <c r="BG711" s="12">
        <v>98.5</v>
      </c>
      <c r="BH711" s="12">
        <v>100.58329999999999</v>
      </c>
      <c r="BI711" s="12">
        <v>101.66670000000001</v>
      </c>
      <c r="BJ711" s="12">
        <v>101.41670000000001</v>
      </c>
      <c r="BK711" s="12">
        <v>100.16670000000001</v>
      </c>
      <c r="BL711" s="12">
        <v>98.75</v>
      </c>
      <c r="BM711" s="12">
        <v>96.333340000000007</v>
      </c>
      <c r="BN711" s="12">
        <v>93</v>
      </c>
      <c r="BO711" s="12">
        <v>89.583340000000007</v>
      </c>
      <c r="BP711" s="12">
        <v>86.833340000000007</v>
      </c>
      <c r="BQ711" s="12">
        <v>84.083340000000007</v>
      </c>
      <c r="BR711" s="12"/>
      <c r="BS711" s="12"/>
      <c r="BT711" s="12"/>
      <c r="BU711" s="12"/>
      <c r="BV711" s="12"/>
      <c r="BW711" s="12"/>
      <c r="BX711" s="12"/>
      <c r="BY711" s="12"/>
      <c r="BZ711" s="12"/>
      <c r="CA711" s="12"/>
      <c r="CB711" s="12"/>
      <c r="CC711" s="12"/>
      <c r="CD711" s="12"/>
      <c r="CE711" s="12"/>
      <c r="CF711" s="12"/>
      <c r="CG711" s="12"/>
      <c r="CH711" s="12"/>
      <c r="CI711" s="12"/>
      <c r="CJ711" s="12"/>
      <c r="CK711" s="12"/>
      <c r="CL711" s="12"/>
      <c r="CM711" s="12"/>
      <c r="CN711" s="12"/>
      <c r="CO711" s="12"/>
      <c r="CP711" s="12"/>
      <c r="CQ711" s="12"/>
      <c r="CR711" s="12"/>
      <c r="CS711" s="12"/>
      <c r="CT711" s="12"/>
      <c r="CU711" s="12"/>
      <c r="CV711" s="12"/>
      <c r="CW711" s="12"/>
      <c r="CX711" s="12"/>
      <c r="CY711" s="12"/>
      <c r="CZ711" s="12"/>
      <c r="DA711" s="12"/>
      <c r="DB711" s="12"/>
      <c r="DC711" s="12"/>
      <c r="DD711" s="12"/>
      <c r="DH711" s="12"/>
      <c r="DI711" s="12"/>
    </row>
    <row r="712" spans="1:113" x14ac:dyDescent="0.25">
      <c r="A712" s="12" t="s">
        <v>66</v>
      </c>
      <c r="B712" s="12" t="s">
        <v>65</v>
      </c>
      <c r="C712" s="12" t="s">
        <v>65</v>
      </c>
      <c r="D712" s="12" t="s">
        <v>65</v>
      </c>
      <c r="E712" s="12" t="s">
        <v>65</v>
      </c>
      <c r="F712" s="12" t="s">
        <v>65</v>
      </c>
      <c r="G712" s="12" t="s">
        <v>114</v>
      </c>
      <c r="H712" s="12" t="s">
        <v>157</v>
      </c>
      <c r="I712" s="12" t="s">
        <v>125</v>
      </c>
      <c r="J712" s="31">
        <v>42578</v>
      </c>
      <c r="K712" s="12">
        <v>16</v>
      </c>
      <c r="L712" s="12">
        <v>19</v>
      </c>
      <c r="M712" s="12">
        <v>6</v>
      </c>
      <c r="N712" s="12">
        <v>6</v>
      </c>
      <c r="O712" s="12">
        <v>6</v>
      </c>
      <c r="P712" s="12">
        <v>6</v>
      </c>
      <c r="Q712" s="12">
        <v>1</v>
      </c>
      <c r="R712" s="12">
        <v>1</v>
      </c>
      <c r="S712" s="12">
        <v>0</v>
      </c>
      <c r="T712" s="12">
        <v>0</v>
      </c>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v>81.25</v>
      </c>
      <c r="AU712" s="12">
        <v>79.25</v>
      </c>
      <c r="AV712" s="12">
        <v>78.083340000000007</v>
      </c>
      <c r="AW712" s="12">
        <v>76.333340000000007</v>
      </c>
      <c r="AX712" s="12">
        <v>75</v>
      </c>
      <c r="AY712" s="12">
        <v>73.75</v>
      </c>
      <c r="AZ712" s="12">
        <v>73.916659999999993</v>
      </c>
      <c r="BA712" s="12">
        <v>77.083340000000007</v>
      </c>
      <c r="BB712" s="12">
        <v>81.916659999999993</v>
      </c>
      <c r="BC712" s="12">
        <v>86.833340000000007</v>
      </c>
      <c r="BD712" s="12">
        <v>91.083340000000007</v>
      </c>
      <c r="BE712" s="12">
        <v>95.333340000000007</v>
      </c>
      <c r="BF712" s="12">
        <v>99.5</v>
      </c>
      <c r="BG712" s="12">
        <v>100.83329999999999</v>
      </c>
      <c r="BH712" s="12">
        <v>101.66670000000001</v>
      </c>
      <c r="BI712" s="12">
        <v>102.25</v>
      </c>
      <c r="BJ712" s="12">
        <v>101.75</v>
      </c>
      <c r="BK712" s="12">
        <v>100.58329999999999</v>
      </c>
      <c r="BL712" s="12">
        <v>99.166659999999993</v>
      </c>
      <c r="BM712" s="12">
        <v>96.583340000000007</v>
      </c>
      <c r="BN712" s="12">
        <v>92.666659999999993</v>
      </c>
      <c r="BO712" s="12">
        <v>90.083340000000007</v>
      </c>
      <c r="BP712" s="12">
        <v>86.75</v>
      </c>
      <c r="BQ712" s="12">
        <v>83.416659999999993</v>
      </c>
      <c r="BR712" s="12"/>
      <c r="BS712" s="12"/>
      <c r="BT712" s="12"/>
      <c r="BU712" s="12"/>
      <c r="BV712" s="12"/>
      <c r="BW712" s="12"/>
      <c r="BX712" s="12"/>
      <c r="BY712" s="12"/>
      <c r="BZ712" s="12"/>
      <c r="CA712" s="12"/>
      <c r="CB712" s="12"/>
      <c r="CC712" s="12"/>
      <c r="CD712" s="12"/>
      <c r="CE712" s="12"/>
      <c r="CF712" s="12"/>
      <c r="CG712" s="12"/>
      <c r="CH712" s="12"/>
      <c r="CI712" s="12"/>
      <c r="CJ712" s="12"/>
      <c r="CK712" s="12"/>
      <c r="CL712" s="12"/>
      <c r="CM712" s="12"/>
      <c r="CN712" s="12"/>
      <c r="CO712" s="12"/>
      <c r="CP712" s="12"/>
      <c r="CQ712" s="12"/>
      <c r="CR712" s="12"/>
      <c r="CS712" s="12"/>
      <c r="CT712" s="12"/>
      <c r="CU712" s="12"/>
      <c r="CV712" s="12"/>
      <c r="CW712" s="12"/>
      <c r="CX712" s="12"/>
      <c r="CY712" s="12"/>
      <c r="CZ712" s="12"/>
      <c r="DA712" s="12"/>
      <c r="DB712" s="12"/>
      <c r="DC712" s="12"/>
      <c r="DD712" s="12"/>
      <c r="DH712" s="12"/>
      <c r="DI712" s="12"/>
    </row>
    <row r="713" spans="1:113" x14ac:dyDescent="0.25">
      <c r="A713" s="12" t="s">
        <v>66</v>
      </c>
      <c r="B713" s="12" t="s">
        <v>65</v>
      </c>
      <c r="C713" s="12" t="s">
        <v>65</v>
      </c>
      <c r="D713" s="12" t="s">
        <v>65</v>
      </c>
      <c r="E713" s="12" t="s">
        <v>65</v>
      </c>
      <c r="F713" s="12" t="s">
        <v>65</v>
      </c>
      <c r="G713" s="12" t="s">
        <v>114</v>
      </c>
      <c r="H713" s="12" t="s">
        <v>157</v>
      </c>
      <c r="I713" s="12" t="s">
        <v>125</v>
      </c>
      <c r="J713" s="31">
        <v>42579</v>
      </c>
      <c r="K713" s="12">
        <v>16</v>
      </c>
      <c r="L713" s="12">
        <v>19</v>
      </c>
      <c r="M713" s="12">
        <v>6</v>
      </c>
      <c r="N713" s="12">
        <v>6</v>
      </c>
      <c r="O713" s="12">
        <v>6</v>
      </c>
      <c r="P713" s="12">
        <v>6</v>
      </c>
      <c r="Q713" s="12">
        <v>1</v>
      </c>
      <c r="R713" s="12">
        <v>1</v>
      </c>
      <c r="S713" s="12">
        <v>0</v>
      </c>
      <c r="T713" s="12">
        <v>0</v>
      </c>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v>82.083340000000007</v>
      </c>
      <c r="AU713" s="12">
        <v>78.916659999999993</v>
      </c>
      <c r="AV713" s="12">
        <v>78.166659999999993</v>
      </c>
      <c r="AW713" s="12">
        <v>76.5</v>
      </c>
      <c r="AX713" s="12">
        <v>74.916659999999993</v>
      </c>
      <c r="AY713" s="12">
        <v>74.166659999999993</v>
      </c>
      <c r="AZ713" s="12">
        <v>73.75</v>
      </c>
      <c r="BA713" s="12">
        <v>76.5</v>
      </c>
      <c r="BB713" s="12">
        <v>81.5</v>
      </c>
      <c r="BC713" s="12">
        <v>85.166659999999993</v>
      </c>
      <c r="BD713" s="12">
        <v>88.916659999999993</v>
      </c>
      <c r="BE713" s="12">
        <v>92.75</v>
      </c>
      <c r="BF713" s="12">
        <v>97.25</v>
      </c>
      <c r="BG713" s="12">
        <v>100.08329999999999</v>
      </c>
      <c r="BH713" s="12">
        <v>100.83329999999999</v>
      </c>
      <c r="BI713" s="12">
        <v>101.25</v>
      </c>
      <c r="BJ713" s="12">
        <v>101.58329999999999</v>
      </c>
      <c r="BK713" s="12">
        <v>101</v>
      </c>
      <c r="BL713" s="12">
        <v>99</v>
      </c>
      <c r="BM713" s="12">
        <v>96.333340000000007</v>
      </c>
      <c r="BN713" s="12">
        <v>92.666659999999993</v>
      </c>
      <c r="BO713" s="12">
        <v>89.333340000000007</v>
      </c>
      <c r="BP713" s="12">
        <v>86.416659999999993</v>
      </c>
      <c r="BQ713" s="12">
        <v>83.833340000000007</v>
      </c>
      <c r="BR713" s="12"/>
      <c r="BS713" s="12"/>
      <c r="BT713" s="12"/>
      <c r="BU713" s="12"/>
      <c r="BV713" s="12"/>
      <c r="BW713" s="12"/>
      <c r="BX713" s="12"/>
      <c r="BY713" s="12"/>
      <c r="BZ713" s="12"/>
      <c r="CA713" s="12"/>
      <c r="CB713" s="12"/>
      <c r="CC713" s="12"/>
      <c r="CD713" s="12"/>
      <c r="CE713" s="12"/>
      <c r="CF713" s="12"/>
      <c r="CG713" s="12"/>
      <c r="CH713" s="12"/>
      <c r="CI713" s="12"/>
      <c r="CJ713" s="12"/>
      <c r="CK713" s="12"/>
      <c r="CL713" s="12"/>
      <c r="CM713" s="12"/>
      <c r="CN713" s="12"/>
      <c r="CO713" s="12"/>
      <c r="CP713" s="12"/>
      <c r="CQ713" s="12"/>
      <c r="CR713" s="12"/>
      <c r="CS713" s="12"/>
      <c r="CT713" s="12"/>
      <c r="CU713" s="12"/>
      <c r="CV713" s="12"/>
      <c r="CW713" s="12"/>
      <c r="CX713" s="12"/>
      <c r="CY713" s="12"/>
      <c r="CZ713" s="12"/>
      <c r="DA713" s="12"/>
      <c r="DB713" s="12"/>
      <c r="DC713" s="12"/>
      <c r="DD713" s="12"/>
      <c r="DH713" s="12"/>
      <c r="DI713" s="12"/>
    </row>
    <row r="714" spans="1:113" x14ac:dyDescent="0.25">
      <c r="A714" s="12" t="s">
        <v>66</v>
      </c>
      <c r="B714" s="12" t="s">
        <v>65</v>
      </c>
      <c r="C714" s="12" t="s">
        <v>65</v>
      </c>
      <c r="D714" s="12" t="s">
        <v>65</v>
      </c>
      <c r="E714" s="12" t="s">
        <v>65</v>
      </c>
      <c r="F714" s="12" t="s">
        <v>65</v>
      </c>
      <c r="G714" s="12" t="s">
        <v>114</v>
      </c>
      <c r="H714" s="12" t="s">
        <v>157</v>
      </c>
      <c r="I714" s="12" t="s">
        <v>125</v>
      </c>
      <c r="J714" s="31">
        <v>42597</v>
      </c>
      <c r="K714" s="12">
        <v>16</v>
      </c>
      <c r="L714" s="12">
        <v>19</v>
      </c>
      <c r="M714" s="12">
        <v>6</v>
      </c>
      <c r="N714" s="12">
        <v>6</v>
      </c>
      <c r="O714" s="12">
        <v>6</v>
      </c>
      <c r="P714" s="12">
        <v>6</v>
      </c>
      <c r="Q714" s="12">
        <v>1</v>
      </c>
      <c r="R714" s="12">
        <v>1</v>
      </c>
      <c r="S714" s="12">
        <v>0</v>
      </c>
      <c r="T714" s="12">
        <v>0</v>
      </c>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v>77.083340000000007</v>
      </c>
      <c r="AU714" s="12">
        <v>74.583340000000007</v>
      </c>
      <c r="AV714" s="12">
        <v>71.833340000000007</v>
      </c>
      <c r="AW714" s="12">
        <v>71.916659999999993</v>
      </c>
      <c r="AX714" s="12">
        <v>69.666659999999993</v>
      </c>
      <c r="AY714" s="12">
        <v>68.5</v>
      </c>
      <c r="AZ714" s="12">
        <v>68.666659999999993</v>
      </c>
      <c r="BA714" s="12">
        <v>72.25</v>
      </c>
      <c r="BB714" s="12">
        <v>75.583340000000007</v>
      </c>
      <c r="BC714" s="12">
        <v>79.75</v>
      </c>
      <c r="BD714" s="12">
        <v>83.75</v>
      </c>
      <c r="BE714" s="12">
        <v>88.5</v>
      </c>
      <c r="BF714" s="12">
        <v>93</v>
      </c>
      <c r="BG714" s="12">
        <v>95.25</v>
      </c>
      <c r="BH714" s="12">
        <v>96.666659999999993</v>
      </c>
      <c r="BI714" s="12">
        <v>97.416659999999993</v>
      </c>
      <c r="BJ714" s="12">
        <v>97.333340000000007</v>
      </c>
      <c r="BK714" s="12">
        <v>95.833340000000007</v>
      </c>
      <c r="BL714" s="12">
        <v>93.916659999999993</v>
      </c>
      <c r="BM714" s="12">
        <v>90.5</v>
      </c>
      <c r="BN714" s="12">
        <v>86.916659999999993</v>
      </c>
      <c r="BO714" s="12">
        <v>83.333340000000007</v>
      </c>
      <c r="BP714" s="12">
        <v>80.666659999999993</v>
      </c>
      <c r="BQ714" s="12">
        <v>78.25</v>
      </c>
      <c r="BR714" s="12"/>
      <c r="BS714" s="12"/>
      <c r="BT714" s="12"/>
      <c r="BU714" s="12"/>
      <c r="BV714" s="12"/>
      <c r="BW714" s="12"/>
      <c r="BX714" s="12"/>
      <c r="BY714" s="12"/>
      <c r="BZ714" s="12"/>
      <c r="CA714" s="12"/>
      <c r="CB714" s="12"/>
      <c r="CC714" s="12"/>
      <c r="CD714" s="12"/>
      <c r="CE714" s="12"/>
      <c r="CF714" s="12"/>
      <c r="CG714" s="12"/>
      <c r="CH714" s="12"/>
      <c r="CI714" s="12"/>
      <c r="CJ714" s="12"/>
      <c r="CK714" s="12"/>
      <c r="CL714" s="12"/>
      <c r="CM714" s="12"/>
      <c r="CN714" s="12"/>
      <c r="CO714" s="12"/>
      <c r="CP714" s="12"/>
      <c r="CQ714" s="12"/>
      <c r="CR714" s="12"/>
      <c r="CS714" s="12"/>
      <c r="CT714" s="12"/>
      <c r="CU714" s="12"/>
      <c r="CV714" s="12"/>
      <c r="CW714" s="12"/>
      <c r="CX714" s="12"/>
      <c r="CY714" s="12"/>
      <c r="CZ714" s="12"/>
      <c r="DA714" s="12"/>
      <c r="DB714" s="12"/>
      <c r="DC714" s="12"/>
      <c r="DD714" s="12"/>
      <c r="DH714" s="12"/>
      <c r="DI714" s="12"/>
    </row>
    <row r="715" spans="1:113" x14ac:dyDescent="0.25">
      <c r="A715" s="12" t="s">
        <v>66</v>
      </c>
      <c r="B715" s="12" t="s">
        <v>65</v>
      </c>
      <c r="C715" s="12" t="s">
        <v>65</v>
      </c>
      <c r="D715" s="12" t="s">
        <v>65</v>
      </c>
      <c r="E715" s="12" t="s">
        <v>65</v>
      </c>
      <c r="F715" s="12" t="s">
        <v>65</v>
      </c>
      <c r="G715" s="12" t="s">
        <v>114</v>
      </c>
      <c r="H715" s="12" t="s">
        <v>157</v>
      </c>
      <c r="I715" s="12" t="s">
        <v>125</v>
      </c>
      <c r="J715" s="31">
        <v>42598</v>
      </c>
      <c r="K715" s="12">
        <v>16</v>
      </c>
      <c r="L715" s="12">
        <v>19</v>
      </c>
      <c r="M715" s="12">
        <v>6</v>
      </c>
      <c r="N715" s="12">
        <v>6</v>
      </c>
      <c r="O715" s="12">
        <v>6</v>
      </c>
      <c r="P715" s="12">
        <v>6</v>
      </c>
      <c r="Q715" s="12">
        <v>1</v>
      </c>
      <c r="R715" s="12">
        <v>1</v>
      </c>
      <c r="S715" s="12">
        <v>0</v>
      </c>
      <c r="T715" s="12">
        <v>0</v>
      </c>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v>74.416659999999993</v>
      </c>
      <c r="AU715" s="12">
        <v>73</v>
      </c>
      <c r="AV715" s="12">
        <v>70.75</v>
      </c>
      <c r="AW715" s="12">
        <v>69.25</v>
      </c>
      <c r="AX715" s="12">
        <v>67.75</v>
      </c>
      <c r="AY715" s="12">
        <v>67.166659999999993</v>
      </c>
      <c r="AZ715" s="12">
        <v>66.166659999999993</v>
      </c>
      <c r="BA715" s="12">
        <v>70.583340000000007</v>
      </c>
      <c r="BB715" s="12">
        <v>74.833340000000007</v>
      </c>
      <c r="BC715" s="12">
        <v>78.166659999999993</v>
      </c>
      <c r="BD715" s="12">
        <v>81.916659999999993</v>
      </c>
      <c r="BE715" s="12">
        <v>85.583340000000007</v>
      </c>
      <c r="BF715" s="12">
        <v>89.333340000000007</v>
      </c>
      <c r="BG715" s="12">
        <v>92.916659999999993</v>
      </c>
      <c r="BH715" s="12">
        <v>94.583340000000007</v>
      </c>
      <c r="BI715" s="12">
        <v>96</v>
      </c>
      <c r="BJ715" s="12">
        <v>95.25</v>
      </c>
      <c r="BK715" s="12">
        <v>94.833340000000007</v>
      </c>
      <c r="BL715" s="12">
        <v>92.666659999999993</v>
      </c>
      <c r="BM715" s="12">
        <v>89.416659999999993</v>
      </c>
      <c r="BN715" s="12">
        <v>86.25</v>
      </c>
      <c r="BO715" s="12">
        <v>82.833340000000007</v>
      </c>
      <c r="BP715" s="12">
        <v>79.75</v>
      </c>
      <c r="BQ715" s="12">
        <v>77.666659999999993</v>
      </c>
      <c r="BR715" s="12"/>
      <c r="BS715" s="12"/>
      <c r="BT715" s="12"/>
      <c r="BU715" s="12"/>
      <c r="BV715" s="12"/>
      <c r="BW715" s="12"/>
      <c r="BX715" s="12"/>
      <c r="BY715" s="12"/>
      <c r="BZ715" s="12"/>
      <c r="CA715" s="12"/>
      <c r="CB715" s="12"/>
      <c r="CC715" s="12"/>
      <c r="CD715" s="12"/>
      <c r="CE715" s="12"/>
      <c r="CF715" s="12"/>
      <c r="CG715" s="12"/>
      <c r="CH715" s="12"/>
      <c r="CI715" s="12"/>
      <c r="CJ715" s="12"/>
      <c r="CK715" s="12"/>
      <c r="CL715" s="12"/>
      <c r="CM715" s="12"/>
      <c r="CN715" s="12"/>
      <c r="CO715" s="12"/>
      <c r="CP715" s="12"/>
      <c r="CQ715" s="12"/>
      <c r="CR715" s="12"/>
      <c r="CS715" s="12"/>
      <c r="CT715" s="12"/>
      <c r="CU715" s="12"/>
      <c r="CV715" s="12"/>
      <c r="CW715" s="12"/>
      <c r="CX715" s="12"/>
      <c r="CY715" s="12"/>
      <c r="CZ715" s="12"/>
      <c r="DA715" s="12"/>
      <c r="DB715" s="12"/>
      <c r="DC715" s="12"/>
      <c r="DD715" s="12"/>
      <c r="DH715" s="12"/>
      <c r="DI715" s="12"/>
    </row>
    <row r="716" spans="1:113" x14ac:dyDescent="0.25">
      <c r="A716" s="12" t="s">
        <v>66</v>
      </c>
      <c r="B716" s="12" t="s">
        <v>65</v>
      </c>
      <c r="C716" s="12" t="s">
        <v>65</v>
      </c>
      <c r="D716" s="12" t="s">
        <v>65</v>
      </c>
      <c r="E716" s="12" t="s">
        <v>65</v>
      </c>
      <c r="F716" s="12" t="s">
        <v>65</v>
      </c>
      <c r="G716" s="12" t="s">
        <v>114</v>
      </c>
      <c r="H716" s="12" t="s">
        <v>157</v>
      </c>
      <c r="I716" s="12" t="s">
        <v>125</v>
      </c>
      <c r="J716" s="31">
        <v>42599</v>
      </c>
      <c r="K716" s="12">
        <v>16</v>
      </c>
      <c r="L716" s="12">
        <v>19</v>
      </c>
      <c r="M716" s="12">
        <v>6</v>
      </c>
      <c r="N716" s="12">
        <v>6</v>
      </c>
      <c r="O716" s="12">
        <v>6</v>
      </c>
      <c r="P716" s="12">
        <v>6</v>
      </c>
      <c r="Q716" s="12">
        <v>1</v>
      </c>
      <c r="R716" s="12">
        <v>1</v>
      </c>
      <c r="S716" s="12">
        <v>0</v>
      </c>
      <c r="T716" s="12">
        <v>0</v>
      </c>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v>75.5</v>
      </c>
      <c r="AU716" s="12">
        <v>73.083340000000007</v>
      </c>
      <c r="AV716" s="12">
        <v>70.666659999999993</v>
      </c>
      <c r="AW716" s="12">
        <v>68.666659999999993</v>
      </c>
      <c r="AX716" s="12">
        <v>67.166659999999993</v>
      </c>
      <c r="AY716" s="12">
        <v>66.833340000000007</v>
      </c>
      <c r="AZ716" s="12">
        <v>66.416659999999993</v>
      </c>
      <c r="BA716" s="12">
        <v>70.333340000000007</v>
      </c>
      <c r="BB716" s="12">
        <v>75.916659999999993</v>
      </c>
      <c r="BC716" s="12">
        <v>81</v>
      </c>
      <c r="BD716" s="12">
        <v>85.083340000000007</v>
      </c>
      <c r="BE716" s="12">
        <v>90</v>
      </c>
      <c r="BF716" s="12">
        <v>93.916659999999993</v>
      </c>
      <c r="BG716" s="12">
        <v>96.25</v>
      </c>
      <c r="BH716" s="12">
        <v>97.833340000000007</v>
      </c>
      <c r="BI716" s="12">
        <v>98.333340000000007</v>
      </c>
      <c r="BJ716" s="12">
        <v>97.666659999999993</v>
      </c>
      <c r="BK716" s="12">
        <v>96.75</v>
      </c>
      <c r="BL716" s="12">
        <v>93.833340000000007</v>
      </c>
      <c r="BM716" s="12">
        <v>89.833340000000007</v>
      </c>
      <c r="BN716" s="12">
        <v>86.666659999999993</v>
      </c>
      <c r="BO716" s="12">
        <v>83.75</v>
      </c>
      <c r="BP716" s="12">
        <v>80.5</v>
      </c>
      <c r="BQ716" s="12">
        <v>77.666659999999993</v>
      </c>
      <c r="BR716" s="12"/>
      <c r="BS716" s="12"/>
      <c r="BT716" s="12"/>
      <c r="BU716" s="12"/>
      <c r="BV716" s="12"/>
      <c r="BW716" s="12"/>
      <c r="BX716" s="12"/>
      <c r="BY716" s="12"/>
      <c r="BZ716" s="12"/>
      <c r="CA716" s="12"/>
      <c r="CB716" s="12"/>
      <c r="CC716" s="12"/>
      <c r="CD716" s="12"/>
      <c r="CE716" s="12"/>
      <c r="CF716" s="12"/>
      <c r="CG716" s="12"/>
      <c r="CH716" s="12"/>
      <c r="CI716" s="12"/>
      <c r="CJ716" s="12"/>
      <c r="CK716" s="12"/>
      <c r="CL716" s="12"/>
      <c r="CM716" s="12"/>
      <c r="CN716" s="12"/>
      <c r="CO716" s="12"/>
      <c r="CP716" s="12"/>
      <c r="CQ716" s="12"/>
      <c r="CR716" s="12"/>
      <c r="CS716" s="12"/>
      <c r="CT716" s="12"/>
      <c r="CU716" s="12"/>
      <c r="CV716" s="12"/>
      <c r="CW716" s="12"/>
      <c r="CX716" s="12"/>
      <c r="CY716" s="12"/>
      <c r="CZ716" s="12"/>
      <c r="DA716" s="12"/>
      <c r="DB716" s="12"/>
      <c r="DC716" s="12"/>
      <c r="DD716" s="12"/>
      <c r="DH716" s="12"/>
      <c r="DI716" s="12"/>
    </row>
    <row r="717" spans="1:113" x14ac:dyDescent="0.25">
      <c r="A717" s="12" t="s">
        <v>66</v>
      </c>
      <c r="B717" s="12" t="s">
        <v>65</v>
      </c>
      <c r="C717" s="12" t="s">
        <v>65</v>
      </c>
      <c r="D717" s="12" t="s">
        <v>65</v>
      </c>
      <c r="E717" s="12" t="s">
        <v>65</v>
      </c>
      <c r="F717" s="12" t="s">
        <v>65</v>
      </c>
      <c r="G717" s="12" t="s">
        <v>114</v>
      </c>
      <c r="H717" s="12" t="s">
        <v>157</v>
      </c>
      <c r="I717" s="12" t="s">
        <v>125</v>
      </c>
      <c r="J717" s="31">
        <v>42632</v>
      </c>
      <c r="K717" s="12">
        <v>17</v>
      </c>
      <c r="L717" s="12">
        <v>19</v>
      </c>
      <c r="M717" s="12">
        <v>7</v>
      </c>
      <c r="N717" s="12">
        <v>7</v>
      </c>
      <c r="O717" s="12">
        <v>8</v>
      </c>
      <c r="P717" s="12">
        <v>8</v>
      </c>
      <c r="Q717" s="12">
        <v>1</v>
      </c>
      <c r="R717" s="12">
        <v>1</v>
      </c>
      <c r="S717" s="12">
        <v>0</v>
      </c>
      <c r="T717" s="12">
        <v>0</v>
      </c>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v>72.857140000000001</v>
      </c>
      <c r="AU717" s="12">
        <v>71.142859999999999</v>
      </c>
      <c r="AV717" s="12">
        <v>70.071430000000007</v>
      </c>
      <c r="AW717" s="12">
        <v>69.785709999999995</v>
      </c>
      <c r="AX717" s="12">
        <v>67.714290000000005</v>
      </c>
      <c r="AY717" s="12">
        <v>65.928569999999993</v>
      </c>
      <c r="AZ717" s="12">
        <v>65.428569999999993</v>
      </c>
      <c r="BA717" s="12">
        <v>67.857140000000001</v>
      </c>
      <c r="BB717" s="12">
        <v>73.642859999999999</v>
      </c>
      <c r="BC717" s="12">
        <v>80.285709999999995</v>
      </c>
      <c r="BD717" s="12">
        <v>86</v>
      </c>
      <c r="BE717" s="12">
        <v>91.5</v>
      </c>
      <c r="BF717" s="12">
        <v>96.285709999999995</v>
      </c>
      <c r="BG717" s="12">
        <v>99.428569999999993</v>
      </c>
      <c r="BH717" s="12">
        <v>100.6429</v>
      </c>
      <c r="BI717" s="12">
        <v>101.71429999999999</v>
      </c>
      <c r="BJ717" s="12">
        <v>100.8571</v>
      </c>
      <c r="BK717" s="12">
        <v>98.785709999999995</v>
      </c>
      <c r="BL717" s="12">
        <v>95.5</v>
      </c>
      <c r="BM717" s="12">
        <v>91.285709999999995</v>
      </c>
      <c r="BN717" s="12">
        <v>86.928569999999993</v>
      </c>
      <c r="BO717" s="12">
        <v>83.928569999999993</v>
      </c>
      <c r="BP717" s="12">
        <v>82.357140000000001</v>
      </c>
      <c r="BQ717" s="12">
        <v>79.857140000000001</v>
      </c>
      <c r="BR717" s="12"/>
      <c r="BS717" s="12"/>
      <c r="BT717" s="12"/>
      <c r="BU717" s="12"/>
      <c r="BV717" s="12"/>
      <c r="BW717" s="12"/>
      <c r="BX717" s="12"/>
      <c r="BY717" s="12"/>
      <c r="BZ717" s="12"/>
      <c r="CA717" s="12"/>
      <c r="CB717" s="12"/>
      <c r="CC717" s="12"/>
      <c r="CD717" s="12"/>
      <c r="CE717" s="12"/>
      <c r="CF717" s="12"/>
      <c r="CG717" s="12"/>
      <c r="CH717" s="12"/>
      <c r="CI717" s="12"/>
      <c r="CJ717" s="12"/>
      <c r="CK717" s="12"/>
      <c r="CL717" s="12"/>
      <c r="CM717" s="12"/>
      <c r="CN717" s="12"/>
      <c r="CO717" s="12"/>
      <c r="CP717" s="12"/>
      <c r="CQ717" s="12"/>
      <c r="CR717" s="12"/>
      <c r="CS717" s="12"/>
      <c r="CT717" s="12"/>
      <c r="CU717" s="12"/>
      <c r="CV717" s="12"/>
      <c r="CW717" s="12"/>
      <c r="CX717" s="12"/>
      <c r="CY717" s="12"/>
      <c r="CZ717" s="12"/>
      <c r="DA717" s="12"/>
      <c r="DB717" s="12"/>
      <c r="DC717" s="12"/>
      <c r="DD717" s="12"/>
      <c r="DH717" s="12"/>
      <c r="DI717" s="12"/>
    </row>
    <row r="718" spans="1:113" x14ac:dyDescent="0.25">
      <c r="A718" s="12" t="s">
        <v>66</v>
      </c>
      <c r="B718" s="12" t="s">
        <v>65</v>
      </c>
      <c r="C718" s="12" t="s">
        <v>65</v>
      </c>
      <c r="D718" s="12" t="s">
        <v>65</v>
      </c>
      <c r="E718" s="12" t="s">
        <v>65</v>
      </c>
      <c r="F718" s="12" t="s">
        <v>65</v>
      </c>
      <c r="G718" s="12" t="s">
        <v>114</v>
      </c>
      <c r="H718" s="12" t="s">
        <v>157</v>
      </c>
      <c r="I718" s="12" t="s">
        <v>125</v>
      </c>
      <c r="J718" s="31">
        <v>42639</v>
      </c>
      <c r="K718" s="12">
        <v>17</v>
      </c>
      <c r="L718" s="12">
        <v>19</v>
      </c>
      <c r="M718" s="12">
        <v>7</v>
      </c>
      <c r="N718" s="12">
        <v>7</v>
      </c>
      <c r="O718" s="12">
        <v>8</v>
      </c>
      <c r="P718" s="12">
        <v>8</v>
      </c>
      <c r="Q718" s="12">
        <v>1</v>
      </c>
      <c r="R718" s="12">
        <v>1</v>
      </c>
      <c r="S718" s="12">
        <v>0</v>
      </c>
      <c r="T718" s="12">
        <v>0</v>
      </c>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v>70.214290000000005</v>
      </c>
      <c r="AU718" s="12">
        <v>69</v>
      </c>
      <c r="AV718" s="12">
        <v>65.928569999999993</v>
      </c>
      <c r="AW718" s="12">
        <v>64.142859999999999</v>
      </c>
      <c r="AX718" s="12">
        <v>62.642859999999999</v>
      </c>
      <c r="AY718" s="12">
        <v>61.785710000000002</v>
      </c>
      <c r="AZ718" s="12">
        <v>61.214289999999998</v>
      </c>
      <c r="BA718" s="12">
        <v>62.857140000000001</v>
      </c>
      <c r="BB718" s="12">
        <v>67.5</v>
      </c>
      <c r="BC718" s="12">
        <v>74.071430000000007</v>
      </c>
      <c r="BD718" s="12">
        <v>82.285709999999995</v>
      </c>
      <c r="BE718" s="12">
        <v>87.928569999999993</v>
      </c>
      <c r="BF718" s="12">
        <v>92.785709999999995</v>
      </c>
      <c r="BG718" s="12">
        <v>96.571430000000007</v>
      </c>
      <c r="BH718" s="12">
        <v>98.071430000000007</v>
      </c>
      <c r="BI718" s="12">
        <v>99.142859999999999</v>
      </c>
      <c r="BJ718" s="12">
        <v>99</v>
      </c>
      <c r="BK718" s="12">
        <v>97.428569999999993</v>
      </c>
      <c r="BL718" s="12">
        <v>93.142859999999999</v>
      </c>
      <c r="BM718" s="12">
        <v>87.785709999999995</v>
      </c>
      <c r="BN718" s="12">
        <v>83.142859999999999</v>
      </c>
      <c r="BO718" s="12">
        <v>79.5</v>
      </c>
      <c r="BP718" s="12">
        <v>76.571430000000007</v>
      </c>
      <c r="BQ718" s="12">
        <v>72.928569999999993</v>
      </c>
      <c r="BR718" s="12"/>
      <c r="BS718" s="12"/>
      <c r="BT718" s="12"/>
      <c r="BU718" s="12"/>
      <c r="BV718" s="12"/>
      <c r="BW718" s="12"/>
      <c r="BX718" s="12"/>
      <c r="BY718" s="12"/>
      <c r="BZ718" s="12"/>
      <c r="CA718" s="12"/>
      <c r="CB718" s="12"/>
      <c r="CC718" s="12"/>
      <c r="CD718" s="12"/>
      <c r="CE718" s="12"/>
      <c r="CF718" s="12"/>
      <c r="CG718" s="12"/>
      <c r="CH718" s="12"/>
      <c r="CI718" s="12"/>
      <c r="CJ718" s="12"/>
      <c r="CK718" s="12"/>
      <c r="CL718" s="12"/>
      <c r="CM718" s="12"/>
      <c r="CN718" s="12"/>
      <c r="CO718" s="12"/>
      <c r="CP718" s="12"/>
      <c r="CQ718" s="12"/>
      <c r="CR718" s="12"/>
      <c r="CS718" s="12"/>
      <c r="CT718" s="12"/>
      <c r="CU718" s="12"/>
      <c r="CV718" s="12"/>
      <c r="CW718" s="12"/>
      <c r="CX718" s="12"/>
      <c r="CY718" s="12"/>
      <c r="CZ718" s="12"/>
      <c r="DA718" s="12"/>
      <c r="DB718" s="12"/>
      <c r="DC718" s="12"/>
      <c r="DD718" s="12"/>
      <c r="DH718" s="12"/>
      <c r="DI718" s="12"/>
    </row>
    <row r="719" spans="1:113" x14ac:dyDescent="0.25">
      <c r="A719" s="12" t="s">
        <v>66</v>
      </c>
      <c r="B719" s="12" t="s">
        <v>65</v>
      </c>
      <c r="C719" s="12" t="s">
        <v>65</v>
      </c>
      <c r="D719" s="12" t="s">
        <v>65</v>
      </c>
      <c r="E719" s="12" t="s">
        <v>65</v>
      </c>
      <c r="F719" s="12" t="s">
        <v>65</v>
      </c>
      <c r="G719" s="12" t="s">
        <v>114</v>
      </c>
      <c r="H719" s="12" t="s">
        <v>157</v>
      </c>
      <c r="I719" s="12" t="s">
        <v>125</v>
      </c>
      <c r="J719" s="31">
        <v>42640</v>
      </c>
      <c r="K719" s="12">
        <v>17</v>
      </c>
      <c r="L719" s="12">
        <v>19</v>
      </c>
      <c r="M719" s="12">
        <v>7</v>
      </c>
      <c r="N719" s="12">
        <v>7</v>
      </c>
      <c r="O719" s="12">
        <v>8</v>
      </c>
      <c r="P719" s="12">
        <v>8</v>
      </c>
      <c r="Q719" s="12">
        <v>1</v>
      </c>
      <c r="R719" s="12">
        <v>1</v>
      </c>
      <c r="S719" s="12">
        <v>0</v>
      </c>
      <c r="T719" s="12">
        <v>0</v>
      </c>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v>70.285709999999995</v>
      </c>
      <c r="AU719" s="12">
        <v>68.857140000000001</v>
      </c>
      <c r="AV719" s="12">
        <v>67.285709999999995</v>
      </c>
      <c r="AW719" s="12">
        <v>65.571430000000007</v>
      </c>
      <c r="AX719" s="12">
        <v>64.214290000000005</v>
      </c>
      <c r="AY719" s="12">
        <v>62.785710000000002</v>
      </c>
      <c r="AZ719" s="12">
        <v>63</v>
      </c>
      <c r="BA719" s="12">
        <v>65.714290000000005</v>
      </c>
      <c r="BB719" s="12">
        <v>72.285709999999995</v>
      </c>
      <c r="BC719" s="12">
        <v>78.357140000000001</v>
      </c>
      <c r="BD719" s="12">
        <v>84.714290000000005</v>
      </c>
      <c r="BE719" s="12">
        <v>89</v>
      </c>
      <c r="BF719" s="12">
        <v>92.214290000000005</v>
      </c>
      <c r="BG719" s="12">
        <v>95.285709999999995</v>
      </c>
      <c r="BH719" s="12">
        <v>96.928569999999993</v>
      </c>
      <c r="BI719" s="12">
        <v>97.5</v>
      </c>
      <c r="BJ719" s="12">
        <v>97.571430000000007</v>
      </c>
      <c r="BK719" s="12">
        <v>95.928569999999993</v>
      </c>
      <c r="BL719" s="12">
        <v>92.428569999999993</v>
      </c>
      <c r="BM719" s="12">
        <v>86</v>
      </c>
      <c r="BN719" s="12">
        <v>81.357140000000001</v>
      </c>
      <c r="BO719" s="12">
        <v>78</v>
      </c>
      <c r="BP719" s="12">
        <v>75.642859999999999</v>
      </c>
      <c r="BQ719" s="12">
        <v>72.857140000000001</v>
      </c>
      <c r="BR719" s="12"/>
      <c r="BS719" s="12"/>
      <c r="BT719" s="12"/>
      <c r="BU719" s="12"/>
      <c r="BV719" s="12"/>
      <c r="BW719" s="12"/>
      <c r="BX719" s="12"/>
      <c r="BY719" s="12"/>
      <c r="BZ719" s="12"/>
      <c r="CA719" s="12"/>
      <c r="CB719" s="12"/>
      <c r="CC719" s="12"/>
      <c r="CD719" s="12"/>
      <c r="CE719" s="12"/>
      <c r="CF719" s="12"/>
      <c r="CG719" s="12"/>
      <c r="CH719" s="12"/>
      <c r="CI719" s="12"/>
      <c r="CJ719" s="12"/>
      <c r="CK719" s="12"/>
      <c r="CL719" s="12"/>
      <c r="CM719" s="12"/>
      <c r="CN719" s="12"/>
      <c r="CO719" s="12"/>
      <c r="CP719" s="12"/>
      <c r="CQ719" s="12"/>
      <c r="CR719" s="12"/>
      <c r="CS719" s="12"/>
      <c r="CT719" s="12"/>
      <c r="CU719" s="12"/>
      <c r="CV719" s="12"/>
      <c r="CW719" s="12"/>
      <c r="CX719" s="12"/>
      <c r="CY719" s="12"/>
      <c r="CZ719" s="12"/>
      <c r="DA719" s="12"/>
      <c r="DB719" s="12"/>
      <c r="DC719" s="12"/>
      <c r="DD719" s="12"/>
      <c r="DH719" s="12"/>
      <c r="DI719" s="12"/>
    </row>
    <row r="720" spans="1:113" x14ac:dyDescent="0.25">
      <c r="A720" s="12" t="s">
        <v>66</v>
      </c>
      <c r="B720" s="12" t="s">
        <v>65</v>
      </c>
      <c r="C720" s="12" t="s">
        <v>65</v>
      </c>
      <c r="D720" s="12" t="s">
        <v>65</v>
      </c>
      <c r="E720" s="12" t="s">
        <v>65</v>
      </c>
      <c r="F720" s="12" t="s">
        <v>65</v>
      </c>
      <c r="G720" s="12" t="s">
        <v>114</v>
      </c>
      <c r="H720" s="12" t="s">
        <v>157</v>
      </c>
      <c r="I720" s="12" t="s">
        <v>125</v>
      </c>
      <c r="K720" s="12">
        <v>16</v>
      </c>
      <c r="L720" s="12">
        <v>19</v>
      </c>
      <c r="M720" s="12">
        <v>4</v>
      </c>
      <c r="N720" s="12">
        <v>4</v>
      </c>
      <c r="O720" s="12">
        <v>4</v>
      </c>
      <c r="P720" s="12">
        <v>4</v>
      </c>
      <c r="Q720" s="12">
        <v>1</v>
      </c>
      <c r="R720" s="12">
        <v>1</v>
      </c>
      <c r="S720" s="12">
        <v>0</v>
      </c>
      <c r="T720" s="12">
        <v>0</v>
      </c>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v>74.55</v>
      </c>
      <c r="AU720" s="12">
        <v>72.05</v>
      </c>
      <c r="AV720" s="12">
        <v>70.174999999999997</v>
      </c>
      <c r="AW720" s="12">
        <v>68.591669999999993</v>
      </c>
      <c r="AX720" s="12">
        <v>67.058329999999998</v>
      </c>
      <c r="AY720" s="12">
        <v>66.150000000000006</v>
      </c>
      <c r="AZ720" s="12">
        <v>66.75</v>
      </c>
      <c r="BA720" s="12">
        <v>70.650000000000006</v>
      </c>
      <c r="BB720" s="12">
        <v>74.966669999999993</v>
      </c>
      <c r="BC720" s="12">
        <v>79.224999999999994</v>
      </c>
      <c r="BD720" s="12">
        <v>83.583340000000007</v>
      </c>
      <c r="BE720" s="12">
        <v>88.258330000000001</v>
      </c>
      <c r="BF720" s="12">
        <v>92.483339999999998</v>
      </c>
      <c r="BG720" s="12">
        <v>95.383330000000001</v>
      </c>
      <c r="BH720" s="12">
        <v>96.991669999999999</v>
      </c>
      <c r="BI720" s="12">
        <v>97.541659999999993</v>
      </c>
      <c r="BJ720" s="12">
        <v>96.974999999999994</v>
      </c>
      <c r="BK720" s="12">
        <v>95.891670000000005</v>
      </c>
      <c r="BL720" s="12">
        <v>93.508330000000001</v>
      </c>
      <c r="BM720" s="12">
        <v>89.825000000000003</v>
      </c>
      <c r="BN720" s="12">
        <v>85.791659999999993</v>
      </c>
      <c r="BO720" s="12">
        <v>82.241669999999999</v>
      </c>
      <c r="BP720" s="12">
        <v>79.016660000000002</v>
      </c>
      <c r="BQ720" s="12">
        <v>76.441670000000002</v>
      </c>
      <c r="BR720" s="12"/>
      <c r="BS720" s="12"/>
      <c r="BT720" s="12"/>
      <c r="BU720" s="12"/>
      <c r="BV720" s="12"/>
      <c r="BW720" s="12"/>
      <c r="BX720" s="12"/>
      <c r="BY720" s="12"/>
      <c r="BZ720" s="12"/>
      <c r="CA720" s="12"/>
      <c r="CB720" s="12"/>
      <c r="CC720" s="12"/>
      <c r="CD720" s="12"/>
      <c r="CE720" s="12"/>
      <c r="CF720" s="12"/>
      <c r="CG720" s="12"/>
      <c r="CH720" s="12"/>
      <c r="CI720" s="12"/>
      <c r="CJ720" s="12"/>
      <c r="CK720" s="12"/>
      <c r="CL720" s="12"/>
      <c r="CM720" s="12"/>
      <c r="CN720" s="12"/>
      <c r="CO720" s="12"/>
      <c r="CP720" s="12"/>
      <c r="CQ720" s="12"/>
      <c r="CR720" s="12"/>
      <c r="CS720" s="12"/>
      <c r="CT720" s="12"/>
      <c r="CU720" s="12"/>
      <c r="CV720" s="12"/>
      <c r="CW720" s="12"/>
      <c r="CX720" s="12"/>
      <c r="CY720" s="12"/>
      <c r="CZ720" s="12"/>
      <c r="DA720" s="12"/>
      <c r="DB720" s="12"/>
      <c r="DC720" s="12"/>
      <c r="DD720" s="12"/>
      <c r="DH720" s="12"/>
      <c r="DI720" s="12"/>
    </row>
    <row r="721" spans="1:113" x14ac:dyDescent="0.25">
      <c r="A721" s="12" t="s">
        <v>66</v>
      </c>
      <c r="B721" s="12" t="s">
        <v>65</v>
      </c>
      <c r="C721" s="12" t="s">
        <v>65</v>
      </c>
      <c r="D721" s="12" t="s">
        <v>65</v>
      </c>
      <c r="E721" s="12" t="s">
        <v>65</v>
      </c>
      <c r="F721" s="12" t="s">
        <v>65</v>
      </c>
      <c r="G721" s="12" t="s">
        <v>114</v>
      </c>
      <c r="H721" s="12" t="s">
        <v>157</v>
      </c>
      <c r="I721" s="12" t="s">
        <v>127</v>
      </c>
      <c r="J721" s="31">
        <v>42524</v>
      </c>
      <c r="K721" s="12">
        <v>16</v>
      </c>
      <c r="L721" s="12">
        <v>19</v>
      </c>
      <c r="M721" s="12">
        <v>1</v>
      </c>
      <c r="N721" s="12">
        <v>1</v>
      </c>
      <c r="O721" s="12">
        <v>1</v>
      </c>
      <c r="P721" s="12">
        <v>1</v>
      </c>
      <c r="Q721" s="12">
        <v>1</v>
      </c>
      <c r="R721" s="12">
        <v>1</v>
      </c>
      <c r="S721" s="12">
        <v>1</v>
      </c>
      <c r="T721" s="12">
        <v>1</v>
      </c>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v>64</v>
      </c>
      <c r="AU721" s="12">
        <v>63</v>
      </c>
      <c r="AV721" s="12">
        <v>62.5</v>
      </c>
      <c r="AW721" s="12">
        <v>60.5</v>
      </c>
      <c r="AX721" s="12">
        <v>60</v>
      </c>
      <c r="AY721" s="12">
        <v>59</v>
      </c>
      <c r="AZ721" s="12">
        <v>61.5</v>
      </c>
      <c r="BA721" s="12">
        <v>67</v>
      </c>
      <c r="BB721" s="12">
        <v>72</v>
      </c>
      <c r="BC721" s="12">
        <v>77.5</v>
      </c>
      <c r="BD721" s="12">
        <v>82.5</v>
      </c>
      <c r="BE721" s="12">
        <v>87.5</v>
      </c>
      <c r="BF721" s="12">
        <v>91</v>
      </c>
      <c r="BG721" s="12">
        <v>92.5</v>
      </c>
      <c r="BH721" s="12">
        <v>94.5</v>
      </c>
      <c r="BI721" s="12">
        <v>96.5</v>
      </c>
      <c r="BJ721" s="12">
        <v>96.5</v>
      </c>
      <c r="BK721" s="12">
        <v>94</v>
      </c>
      <c r="BL721" s="12">
        <v>88.5</v>
      </c>
      <c r="BM721" s="12">
        <v>82.5</v>
      </c>
      <c r="BN721" s="12">
        <v>78</v>
      </c>
      <c r="BO721" s="12">
        <v>76.5</v>
      </c>
      <c r="BP721" s="12">
        <v>75.5</v>
      </c>
      <c r="BQ721" s="12">
        <v>72.5</v>
      </c>
      <c r="BR721" s="12"/>
      <c r="BS721" s="12"/>
      <c r="BT721" s="12"/>
      <c r="BU721" s="12"/>
      <c r="BV721" s="12"/>
      <c r="BW721" s="12"/>
      <c r="BX721" s="12"/>
      <c r="BY721" s="12"/>
      <c r="BZ721" s="12"/>
      <c r="CA721" s="12"/>
      <c r="CB721" s="12"/>
      <c r="CC721" s="12"/>
      <c r="CD721" s="12"/>
      <c r="CE721" s="12"/>
      <c r="CF721" s="12"/>
      <c r="CG721" s="12"/>
      <c r="CH721" s="12"/>
      <c r="CI721" s="12"/>
      <c r="CJ721" s="12"/>
      <c r="CK721" s="12"/>
      <c r="CL721" s="12"/>
      <c r="CM721" s="12"/>
      <c r="CN721" s="12"/>
      <c r="CO721" s="12"/>
      <c r="CP721" s="12"/>
      <c r="CQ721" s="12"/>
      <c r="CR721" s="12"/>
      <c r="CS721" s="12"/>
      <c r="CT721" s="12"/>
      <c r="CU721" s="12"/>
      <c r="CV721" s="12"/>
      <c r="CW721" s="12"/>
      <c r="CX721" s="12"/>
      <c r="CY721" s="12"/>
      <c r="CZ721" s="12"/>
      <c r="DA721" s="12"/>
      <c r="DB721" s="12"/>
      <c r="DC721" s="12"/>
      <c r="DD721" s="12"/>
      <c r="DH721" s="12"/>
      <c r="DI721" s="12"/>
    </row>
    <row r="722" spans="1:113" x14ac:dyDescent="0.25">
      <c r="A722" s="12" t="s">
        <v>66</v>
      </c>
      <c r="B722" s="12" t="s">
        <v>65</v>
      </c>
      <c r="C722" s="12" t="s">
        <v>65</v>
      </c>
      <c r="D722" s="12" t="s">
        <v>65</v>
      </c>
      <c r="E722" s="12" t="s">
        <v>65</v>
      </c>
      <c r="F722" s="12" t="s">
        <v>65</v>
      </c>
      <c r="G722" s="12" t="s">
        <v>114</v>
      </c>
      <c r="H722" s="12" t="s">
        <v>157</v>
      </c>
      <c r="I722" s="12" t="s">
        <v>127</v>
      </c>
      <c r="J722" s="31">
        <v>42541</v>
      </c>
      <c r="K722" s="12">
        <v>16</v>
      </c>
      <c r="L722" s="12">
        <v>19</v>
      </c>
      <c r="M722" s="12">
        <v>1</v>
      </c>
      <c r="N722" s="12">
        <v>1</v>
      </c>
      <c r="O722" s="12">
        <v>1</v>
      </c>
      <c r="P722" s="12">
        <v>1</v>
      </c>
      <c r="Q722" s="12">
        <v>1</v>
      </c>
      <c r="R722" s="12">
        <v>1</v>
      </c>
      <c r="S722" s="12">
        <v>1</v>
      </c>
      <c r="T722" s="12">
        <v>1</v>
      </c>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v>65</v>
      </c>
      <c r="AU722" s="12">
        <v>63.5</v>
      </c>
      <c r="AV722" s="12">
        <v>61.5</v>
      </c>
      <c r="AW722" s="12">
        <v>60.5</v>
      </c>
      <c r="AX722" s="12">
        <v>59</v>
      </c>
      <c r="AY722" s="12">
        <v>58</v>
      </c>
      <c r="AZ722" s="12">
        <v>59.5</v>
      </c>
      <c r="BA722" s="12">
        <v>63.5</v>
      </c>
      <c r="BB722" s="12">
        <v>66.5</v>
      </c>
      <c r="BC722" s="12">
        <v>71</v>
      </c>
      <c r="BD722" s="12">
        <v>75</v>
      </c>
      <c r="BE722" s="12">
        <v>78.5</v>
      </c>
      <c r="BF722" s="12">
        <v>81.5</v>
      </c>
      <c r="BG722" s="12">
        <v>83</v>
      </c>
      <c r="BH722" s="12">
        <v>82.5</v>
      </c>
      <c r="BI722" s="12">
        <v>82</v>
      </c>
      <c r="BJ722" s="12">
        <v>79.5</v>
      </c>
      <c r="BK722" s="12">
        <v>78.5</v>
      </c>
      <c r="BL722" s="12">
        <v>76.5</v>
      </c>
      <c r="BM722" s="12">
        <v>73</v>
      </c>
      <c r="BN722" s="12">
        <v>70</v>
      </c>
      <c r="BO722" s="12">
        <v>67.5</v>
      </c>
      <c r="BP722" s="12">
        <v>65.5</v>
      </c>
      <c r="BQ722" s="12">
        <v>64.5</v>
      </c>
      <c r="BR722" s="12"/>
      <c r="BS722" s="12"/>
      <c r="BT722" s="12"/>
      <c r="BU722" s="12"/>
      <c r="BV722" s="12"/>
      <c r="BW722" s="12"/>
      <c r="BX722" s="12"/>
      <c r="BY722" s="12"/>
      <c r="BZ722" s="12"/>
      <c r="CA722" s="12"/>
      <c r="CB722" s="12"/>
      <c r="CC722" s="12"/>
      <c r="CD722" s="12"/>
      <c r="CE722" s="12"/>
      <c r="CF722" s="12"/>
      <c r="CG722" s="12"/>
      <c r="CH722" s="12"/>
      <c r="CI722" s="12"/>
      <c r="CJ722" s="12"/>
      <c r="CK722" s="12"/>
      <c r="CL722" s="12"/>
      <c r="CM722" s="12"/>
      <c r="CN722" s="12"/>
      <c r="CO722" s="12"/>
      <c r="CP722" s="12"/>
      <c r="CQ722" s="12"/>
      <c r="CR722" s="12"/>
      <c r="CS722" s="12"/>
      <c r="CT722" s="12"/>
      <c r="CU722" s="12"/>
      <c r="CV722" s="12"/>
      <c r="CW722" s="12"/>
      <c r="CX722" s="12"/>
      <c r="CY722" s="12"/>
      <c r="CZ722" s="12"/>
      <c r="DA722" s="12"/>
      <c r="DB722" s="12"/>
      <c r="DC722" s="12"/>
      <c r="DD722" s="12"/>
      <c r="DH722" s="12"/>
      <c r="DI722" s="12"/>
    </row>
    <row r="723" spans="1:113" x14ac:dyDescent="0.25">
      <c r="A723" s="12" t="s">
        <v>66</v>
      </c>
      <c r="B723" s="12" t="s">
        <v>65</v>
      </c>
      <c r="C723" s="12" t="s">
        <v>65</v>
      </c>
      <c r="D723" s="12" t="s">
        <v>65</v>
      </c>
      <c r="E723" s="12" t="s">
        <v>65</v>
      </c>
      <c r="F723" s="12" t="s">
        <v>65</v>
      </c>
      <c r="G723" s="12" t="s">
        <v>114</v>
      </c>
      <c r="H723" s="12" t="s">
        <v>157</v>
      </c>
      <c r="I723" s="12" t="s">
        <v>127</v>
      </c>
      <c r="J723" s="31">
        <v>42542</v>
      </c>
      <c r="K723" s="12">
        <v>18</v>
      </c>
      <c r="L723" s="12">
        <v>19</v>
      </c>
      <c r="M723" s="12">
        <v>1</v>
      </c>
      <c r="N723" s="12">
        <v>1</v>
      </c>
      <c r="O723" s="12">
        <v>1</v>
      </c>
      <c r="P723" s="12">
        <v>1</v>
      </c>
      <c r="Q723" s="12">
        <v>1</v>
      </c>
      <c r="R723" s="12">
        <v>1</v>
      </c>
      <c r="S723" s="12">
        <v>1</v>
      </c>
      <c r="T723" s="12">
        <v>1</v>
      </c>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v>63.5</v>
      </c>
      <c r="AU723" s="12">
        <v>62.5</v>
      </c>
      <c r="AV723" s="12">
        <v>62</v>
      </c>
      <c r="AW723" s="12">
        <v>61.5</v>
      </c>
      <c r="AX723" s="12">
        <v>59.5</v>
      </c>
      <c r="AY723" s="12">
        <v>59</v>
      </c>
      <c r="AZ723" s="12">
        <v>60</v>
      </c>
      <c r="BA723" s="12">
        <v>64.5</v>
      </c>
      <c r="BB723" s="12">
        <v>68</v>
      </c>
      <c r="BC723" s="12">
        <v>72</v>
      </c>
      <c r="BD723" s="12">
        <v>77</v>
      </c>
      <c r="BE723" s="12">
        <v>82</v>
      </c>
      <c r="BF723" s="12">
        <v>87.5</v>
      </c>
      <c r="BG723" s="12">
        <v>89.5</v>
      </c>
      <c r="BH723" s="12">
        <v>88.5</v>
      </c>
      <c r="BI723" s="12">
        <v>87.5</v>
      </c>
      <c r="BJ723" s="12">
        <v>86.5</v>
      </c>
      <c r="BK723" s="12">
        <v>83.5</v>
      </c>
      <c r="BL723" s="12">
        <v>80</v>
      </c>
      <c r="BM723" s="12">
        <v>75.5</v>
      </c>
      <c r="BN723" s="12">
        <v>70</v>
      </c>
      <c r="BO723" s="12">
        <v>67.5</v>
      </c>
      <c r="BP723" s="12">
        <v>64.5</v>
      </c>
      <c r="BQ723" s="12">
        <v>62.5</v>
      </c>
      <c r="BR723" s="12"/>
      <c r="BS723" s="12"/>
      <c r="BT723" s="12"/>
      <c r="BU723" s="12"/>
      <c r="BV723" s="12"/>
      <c r="BW723" s="12"/>
      <c r="BX723" s="12"/>
      <c r="BY723" s="12"/>
      <c r="BZ723" s="12"/>
      <c r="CA723" s="12"/>
      <c r="CB723" s="12"/>
      <c r="CC723" s="12"/>
      <c r="CD723" s="12"/>
      <c r="CE723" s="12"/>
      <c r="CF723" s="12"/>
      <c r="CG723" s="12"/>
      <c r="CH723" s="12"/>
      <c r="CI723" s="12"/>
      <c r="CJ723" s="12"/>
      <c r="CK723" s="12"/>
      <c r="CL723" s="12"/>
      <c r="CM723" s="12"/>
      <c r="CN723" s="12"/>
      <c r="CO723" s="12"/>
      <c r="CP723" s="12"/>
      <c r="CQ723" s="12"/>
      <c r="CR723" s="12"/>
      <c r="CS723" s="12"/>
      <c r="CT723" s="12"/>
      <c r="CU723" s="12"/>
      <c r="CV723" s="12"/>
      <c r="CW723" s="12"/>
      <c r="CX723" s="12"/>
      <c r="CY723" s="12"/>
      <c r="CZ723" s="12"/>
      <c r="DA723" s="12"/>
      <c r="DB723" s="12"/>
      <c r="DC723" s="12"/>
      <c r="DD723" s="12"/>
      <c r="DH723" s="12"/>
      <c r="DI723" s="12"/>
    </row>
    <row r="724" spans="1:113" x14ac:dyDescent="0.25">
      <c r="A724" s="12" t="s">
        <v>66</v>
      </c>
      <c r="B724" s="12" t="s">
        <v>65</v>
      </c>
      <c r="C724" s="12" t="s">
        <v>65</v>
      </c>
      <c r="D724" s="12" t="s">
        <v>65</v>
      </c>
      <c r="E724" s="12" t="s">
        <v>65</v>
      </c>
      <c r="F724" s="12" t="s">
        <v>65</v>
      </c>
      <c r="G724" s="12" t="s">
        <v>114</v>
      </c>
      <c r="H724" s="12" t="s">
        <v>157</v>
      </c>
      <c r="I724" s="12" t="s">
        <v>127</v>
      </c>
      <c r="J724" s="31">
        <v>42543</v>
      </c>
      <c r="K724" s="12">
        <v>18</v>
      </c>
      <c r="L724" s="12">
        <v>19</v>
      </c>
      <c r="M724" s="12">
        <v>1</v>
      </c>
      <c r="N724" s="12">
        <v>1</v>
      </c>
      <c r="O724" s="12">
        <v>1</v>
      </c>
      <c r="P724" s="12">
        <v>1</v>
      </c>
      <c r="Q724" s="12">
        <v>1</v>
      </c>
      <c r="R724" s="12">
        <v>1</v>
      </c>
      <c r="S724" s="12">
        <v>1</v>
      </c>
      <c r="T724" s="12">
        <v>1</v>
      </c>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v>62</v>
      </c>
      <c r="AU724" s="12">
        <v>61</v>
      </c>
      <c r="AV724" s="12">
        <v>59.5</v>
      </c>
      <c r="AW724" s="12">
        <v>59</v>
      </c>
      <c r="AX724" s="12">
        <v>58</v>
      </c>
      <c r="AY724" s="12">
        <v>58</v>
      </c>
      <c r="AZ724" s="12">
        <v>59</v>
      </c>
      <c r="BA724" s="12">
        <v>61.5</v>
      </c>
      <c r="BB724" s="12">
        <v>65</v>
      </c>
      <c r="BC724" s="12">
        <v>69</v>
      </c>
      <c r="BD724" s="12">
        <v>71.5</v>
      </c>
      <c r="BE724" s="12">
        <v>71.5</v>
      </c>
      <c r="BF724" s="12">
        <v>73</v>
      </c>
      <c r="BG724" s="12">
        <v>73</v>
      </c>
      <c r="BH724" s="12">
        <v>73.5</v>
      </c>
      <c r="BI724" s="12">
        <v>74</v>
      </c>
      <c r="BJ724" s="12">
        <v>73.5</v>
      </c>
      <c r="BK724" s="12">
        <v>72.5</v>
      </c>
      <c r="BL724" s="12">
        <v>71</v>
      </c>
      <c r="BM724" s="12">
        <v>69.5</v>
      </c>
      <c r="BN724" s="12">
        <v>66</v>
      </c>
      <c r="BO724" s="12">
        <v>63.5</v>
      </c>
      <c r="BP724" s="12">
        <v>62.5</v>
      </c>
      <c r="BQ724" s="12">
        <v>60.5</v>
      </c>
      <c r="BR724" s="12"/>
      <c r="BS724" s="12"/>
      <c r="BT724" s="12"/>
      <c r="BU724" s="12"/>
      <c r="BV724" s="12"/>
      <c r="BW724" s="12"/>
      <c r="BX724" s="12"/>
      <c r="BY724" s="12"/>
      <c r="BZ724" s="12"/>
      <c r="CA724" s="12"/>
      <c r="CB724" s="12"/>
      <c r="CC724" s="12"/>
      <c r="CD724" s="12"/>
      <c r="CE724" s="12"/>
      <c r="CF724" s="12"/>
      <c r="CG724" s="12"/>
      <c r="CH724" s="12"/>
      <c r="CI724" s="12"/>
      <c r="CJ724" s="12"/>
      <c r="CK724" s="12"/>
      <c r="CL724" s="12"/>
      <c r="CM724" s="12"/>
      <c r="CN724" s="12"/>
      <c r="CO724" s="12"/>
      <c r="CP724" s="12"/>
      <c r="CQ724" s="12"/>
      <c r="CR724" s="12"/>
      <c r="CS724" s="12"/>
      <c r="CT724" s="12"/>
      <c r="CU724" s="12"/>
      <c r="CV724" s="12"/>
      <c r="CW724" s="12"/>
      <c r="CX724" s="12"/>
      <c r="CY724" s="12"/>
      <c r="CZ724" s="12"/>
      <c r="DA724" s="12"/>
      <c r="DB724" s="12"/>
      <c r="DC724" s="12"/>
      <c r="DD724" s="12"/>
      <c r="DH724" s="12"/>
      <c r="DI724" s="12"/>
    </row>
    <row r="725" spans="1:113" x14ac:dyDescent="0.25">
      <c r="A725" s="12" t="s">
        <v>66</v>
      </c>
      <c r="B725" s="12" t="s">
        <v>65</v>
      </c>
      <c r="C725" s="12" t="s">
        <v>65</v>
      </c>
      <c r="D725" s="12" t="s">
        <v>65</v>
      </c>
      <c r="E725" s="12" t="s">
        <v>65</v>
      </c>
      <c r="F725" s="12" t="s">
        <v>65</v>
      </c>
      <c r="G725" s="12" t="s">
        <v>114</v>
      </c>
      <c r="H725" s="12" t="s">
        <v>157</v>
      </c>
      <c r="I725" s="12" t="s">
        <v>127</v>
      </c>
      <c r="J725" s="31">
        <v>42548</v>
      </c>
      <c r="K725" s="12">
        <v>15</v>
      </c>
      <c r="L725" s="12">
        <v>19</v>
      </c>
      <c r="M725" s="12">
        <v>1</v>
      </c>
      <c r="N725" s="12">
        <v>1</v>
      </c>
      <c r="O725" s="12">
        <v>1</v>
      </c>
      <c r="P725" s="12">
        <v>1</v>
      </c>
      <c r="Q725" s="12">
        <v>1</v>
      </c>
      <c r="R725" s="12">
        <v>1</v>
      </c>
      <c r="S725" s="12">
        <v>1</v>
      </c>
      <c r="T725" s="12">
        <v>1</v>
      </c>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v>64.5</v>
      </c>
      <c r="AU725" s="12">
        <v>63.5</v>
      </c>
      <c r="AV725" s="12">
        <v>62.5</v>
      </c>
      <c r="AW725" s="12">
        <v>62</v>
      </c>
      <c r="AX725" s="12">
        <v>60.5</v>
      </c>
      <c r="AY725" s="12">
        <v>59</v>
      </c>
      <c r="AZ725" s="12">
        <v>59</v>
      </c>
      <c r="BA725" s="12">
        <v>61.5</v>
      </c>
      <c r="BB725" s="12">
        <v>64.5</v>
      </c>
      <c r="BC725" s="12">
        <v>69</v>
      </c>
      <c r="BD725" s="12">
        <v>74</v>
      </c>
      <c r="BE725" s="12">
        <v>79.5</v>
      </c>
      <c r="BF725" s="12">
        <v>83.5</v>
      </c>
      <c r="BG725" s="12">
        <v>86.5</v>
      </c>
      <c r="BH725" s="12">
        <v>86.5</v>
      </c>
      <c r="BI725" s="12">
        <v>85.5</v>
      </c>
      <c r="BJ725" s="12">
        <v>83.5</v>
      </c>
      <c r="BK725" s="12">
        <v>83</v>
      </c>
      <c r="BL725" s="12">
        <v>81.5</v>
      </c>
      <c r="BM725" s="12">
        <v>77.5</v>
      </c>
      <c r="BN725" s="12">
        <v>73.5</v>
      </c>
      <c r="BO725" s="12">
        <v>69.5</v>
      </c>
      <c r="BP725" s="12">
        <v>67.5</v>
      </c>
      <c r="BQ725" s="12">
        <v>66.5</v>
      </c>
      <c r="BR725" s="12"/>
      <c r="BS725" s="12"/>
      <c r="BT725" s="12"/>
      <c r="BU725" s="12"/>
      <c r="BV725" s="12"/>
      <c r="BW725" s="12"/>
      <c r="BX725" s="12"/>
      <c r="BY725" s="12"/>
      <c r="BZ725" s="12"/>
      <c r="CA725" s="12"/>
      <c r="CB725" s="12"/>
      <c r="CC725" s="12"/>
      <c r="CD725" s="12"/>
      <c r="CE725" s="12"/>
      <c r="CF725" s="12"/>
      <c r="CG725" s="12"/>
      <c r="CH725" s="12"/>
      <c r="CI725" s="12"/>
      <c r="CJ725" s="12"/>
      <c r="CK725" s="12"/>
      <c r="CL725" s="12"/>
      <c r="CM725" s="12"/>
      <c r="CN725" s="12"/>
      <c r="CO725" s="12"/>
      <c r="CP725" s="12"/>
      <c r="CQ725" s="12"/>
      <c r="CR725" s="12"/>
      <c r="CS725" s="12"/>
      <c r="CT725" s="12"/>
      <c r="CU725" s="12"/>
      <c r="CV725" s="12"/>
      <c r="CW725" s="12"/>
      <c r="CX725" s="12"/>
      <c r="CY725" s="12"/>
      <c r="CZ725" s="12"/>
      <c r="DA725" s="12"/>
      <c r="DB725" s="12"/>
      <c r="DC725" s="12"/>
      <c r="DD725" s="12"/>
      <c r="DH725" s="12"/>
      <c r="DI725" s="12"/>
    </row>
    <row r="726" spans="1:113" x14ac:dyDescent="0.25">
      <c r="A726" s="12" t="s">
        <v>66</v>
      </c>
      <c r="B726" s="12" t="s">
        <v>65</v>
      </c>
      <c r="C726" s="12" t="s">
        <v>65</v>
      </c>
      <c r="D726" s="12" t="s">
        <v>65</v>
      </c>
      <c r="E726" s="12" t="s">
        <v>65</v>
      </c>
      <c r="F726" s="12" t="s">
        <v>65</v>
      </c>
      <c r="G726" s="12" t="s">
        <v>114</v>
      </c>
      <c r="H726" s="12" t="s">
        <v>157</v>
      </c>
      <c r="I726" s="12" t="s">
        <v>127</v>
      </c>
      <c r="J726" s="31">
        <v>42549</v>
      </c>
      <c r="K726" s="12">
        <v>14</v>
      </c>
      <c r="L726" s="12">
        <v>19</v>
      </c>
      <c r="M726" s="12">
        <v>1</v>
      </c>
      <c r="N726" s="12">
        <v>1</v>
      </c>
      <c r="O726" s="12">
        <v>1</v>
      </c>
      <c r="P726" s="12">
        <v>1</v>
      </c>
      <c r="Q726" s="12">
        <v>1</v>
      </c>
      <c r="R726" s="12">
        <v>1</v>
      </c>
      <c r="S726" s="12">
        <v>1</v>
      </c>
      <c r="T726" s="12">
        <v>1</v>
      </c>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v>65.5</v>
      </c>
      <c r="AU726" s="12">
        <v>65</v>
      </c>
      <c r="AV726" s="12">
        <v>64.5</v>
      </c>
      <c r="AW726" s="12">
        <v>63.5</v>
      </c>
      <c r="AX726" s="12">
        <v>62.5</v>
      </c>
      <c r="AY726" s="12">
        <v>61</v>
      </c>
      <c r="AZ726" s="12">
        <v>61</v>
      </c>
      <c r="BA726" s="12">
        <v>62.5</v>
      </c>
      <c r="BB726" s="12">
        <v>64.5</v>
      </c>
      <c r="BC726" s="12">
        <v>68.5</v>
      </c>
      <c r="BD726" s="12">
        <v>72</v>
      </c>
      <c r="BE726" s="12">
        <v>77</v>
      </c>
      <c r="BF726" s="12">
        <v>80.5</v>
      </c>
      <c r="BG726" s="12">
        <v>82</v>
      </c>
      <c r="BH726" s="12">
        <v>83.5</v>
      </c>
      <c r="BI726" s="12">
        <v>82.5</v>
      </c>
      <c r="BJ726" s="12">
        <v>81</v>
      </c>
      <c r="BK726" s="12">
        <v>76</v>
      </c>
      <c r="BL726" s="12">
        <v>72.5</v>
      </c>
      <c r="BM726" s="12">
        <v>69</v>
      </c>
      <c r="BN726" s="12">
        <v>66.5</v>
      </c>
      <c r="BO726" s="12">
        <v>64.5</v>
      </c>
      <c r="BP726" s="12">
        <v>62.5</v>
      </c>
      <c r="BQ726" s="12">
        <v>61.5</v>
      </c>
      <c r="BR726" s="12"/>
      <c r="BS726" s="12"/>
      <c r="BT726" s="12"/>
      <c r="BU726" s="12"/>
      <c r="BV726" s="12"/>
      <c r="BW726" s="12"/>
      <c r="BX726" s="12"/>
      <c r="BY726" s="12"/>
      <c r="BZ726" s="12"/>
      <c r="CA726" s="12"/>
      <c r="CB726" s="12"/>
      <c r="CC726" s="12"/>
      <c r="CD726" s="12"/>
      <c r="CE726" s="12"/>
      <c r="CF726" s="12"/>
      <c r="CG726" s="12"/>
      <c r="CH726" s="12"/>
      <c r="CI726" s="12"/>
      <c r="CJ726" s="12"/>
      <c r="CK726" s="12"/>
      <c r="CL726" s="12"/>
      <c r="CM726" s="12"/>
      <c r="CN726" s="12"/>
      <c r="CO726" s="12"/>
      <c r="CP726" s="12"/>
      <c r="CQ726" s="12"/>
      <c r="CR726" s="12"/>
      <c r="CS726" s="12"/>
      <c r="CT726" s="12"/>
      <c r="CU726" s="12"/>
      <c r="CV726" s="12"/>
      <c r="CW726" s="12"/>
      <c r="CX726" s="12"/>
      <c r="CY726" s="12"/>
      <c r="CZ726" s="12"/>
      <c r="DA726" s="12"/>
      <c r="DB726" s="12"/>
      <c r="DC726" s="12"/>
      <c r="DD726" s="12"/>
      <c r="DH726" s="12"/>
      <c r="DI726" s="12"/>
    </row>
    <row r="727" spans="1:113" x14ac:dyDescent="0.25">
      <c r="A727" s="12" t="s">
        <v>66</v>
      </c>
      <c r="B727" s="12" t="s">
        <v>65</v>
      </c>
      <c r="C727" s="12" t="s">
        <v>65</v>
      </c>
      <c r="D727" s="12" t="s">
        <v>65</v>
      </c>
      <c r="E727" s="12" t="s">
        <v>65</v>
      </c>
      <c r="F727" s="12" t="s">
        <v>65</v>
      </c>
      <c r="G727" s="12" t="s">
        <v>114</v>
      </c>
      <c r="H727" s="12" t="s">
        <v>157</v>
      </c>
      <c r="I727" s="12" t="s">
        <v>127</v>
      </c>
      <c r="K727" s="12">
        <v>16</v>
      </c>
      <c r="L727" s="12">
        <v>19</v>
      </c>
      <c r="M727" s="12">
        <v>1</v>
      </c>
      <c r="N727" s="12">
        <v>1</v>
      </c>
      <c r="O727" s="12">
        <v>1</v>
      </c>
      <c r="P727" s="12">
        <v>1</v>
      </c>
      <c r="Q727" s="12">
        <v>1</v>
      </c>
      <c r="R727" s="12">
        <v>1</v>
      </c>
      <c r="S727" s="12">
        <v>1</v>
      </c>
      <c r="T727" s="12">
        <v>1</v>
      </c>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v>64.5</v>
      </c>
      <c r="AU727" s="12">
        <v>63.25</v>
      </c>
      <c r="AV727" s="12">
        <v>62</v>
      </c>
      <c r="AW727" s="12">
        <v>60.5</v>
      </c>
      <c r="AX727" s="12">
        <v>59.5</v>
      </c>
      <c r="AY727" s="12">
        <v>58.5</v>
      </c>
      <c r="AZ727" s="12">
        <v>60.5</v>
      </c>
      <c r="BA727" s="12">
        <v>65.25</v>
      </c>
      <c r="BB727" s="12">
        <v>69.25</v>
      </c>
      <c r="BC727" s="12">
        <v>74.25</v>
      </c>
      <c r="BD727" s="12">
        <v>78.75</v>
      </c>
      <c r="BE727" s="12">
        <v>83</v>
      </c>
      <c r="BF727" s="12">
        <v>86.25</v>
      </c>
      <c r="BG727" s="12">
        <v>87.75</v>
      </c>
      <c r="BH727" s="12">
        <v>88.5</v>
      </c>
      <c r="BI727" s="12">
        <v>89.25</v>
      </c>
      <c r="BJ727" s="12">
        <v>88</v>
      </c>
      <c r="BK727" s="12">
        <v>86.25</v>
      </c>
      <c r="BL727" s="12">
        <v>82.5</v>
      </c>
      <c r="BM727" s="12">
        <v>77.75</v>
      </c>
      <c r="BN727" s="12">
        <v>74</v>
      </c>
      <c r="BO727" s="12">
        <v>72</v>
      </c>
      <c r="BP727" s="12">
        <v>70.5</v>
      </c>
      <c r="BQ727" s="12">
        <v>68.5</v>
      </c>
      <c r="BR727" s="12"/>
      <c r="BS727" s="12"/>
      <c r="BT727" s="12"/>
      <c r="BU727" s="12"/>
      <c r="BV727" s="12"/>
      <c r="BW727" s="12"/>
      <c r="BX727" s="12"/>
      <c r="BY727" s="12"/>
      <c r="BZ727" s="12"/>
      <c r="CA727" s="12"/>
      <c r="CB727" s="12"/>
      <c r="CC727" s="12"/>
      <c r="CD727" s="12"/>
      <c r="CE727" s="12"/>
      <c r="CF727" s="12"/>
      <c r="CG727" s="12"/>
      <c r="CH727" s="12"/>
      <c r="CI727" s="12"/>
      <c r="CJ727" s="12"/>
      <c r="CK727" s="12"/>
      <c r="CL727" s="12"/>
      <c r="CM727" s="12"/>
      <c r="CN727" s="12"/>
      <c r="CO727" s="12"/>
      <c r="CP727" s="12"/>
      <c r="CQ727" s="12"/>
      <c r="CR727" s="12"/>
      <c r="CS727" s="12"/>
      <c r="CT727" s="12"/>
      <c r="CU727" s="12"/>
      <c r="CV727" s="12"/>
      <c r="CW727" s="12"/>
      <c r="CX727" s="12"/>
      <c r="CY727" s="12"/>
      <c r="CZ727" s="12"/>
      <c r="DA727" s="12"/>
      <c r="DB727" s="12"/>
      <c r="DC727" s="12"/>
      <c r="DD727" s="12"/>
      <c r="DH727" s="12"/>
      <c r="DI727" s="12"/>
    </row>
    <row r="728" spans="1:113" x14ac:dyDescent="0.25">
      <c r="A728" s="12" t="s">
        <v>66</v>
      </c>
      <c r="B728" s="12" t="s">
        <v>65</v>
      </c>
      <c r="C728" s="12" t="s">
        <v>65</v>
      </c>
      <c r="D728" s="12" t="s">
        <v>65</v>
      </c>
      <c r="E728" s="12" t="s">
        <v>65</v>
      </c>
      <c r="F728" s="12" t="s">
        <v>102</v>
      </c>
      <c r="G728" s="12" t="s">
        <v>65</v>
      </c>
      <c r="H728" s="12" t="s">
        <v>156</v>
      </c>
      <c r="I728" s="12" t="s">
        <v>126</v>
      </c>
      <c r="J728" s="31">
        <v>42541</v>
      </c>
      <c r="K728" s="12">
        <v>16</v>
      </c>
      <c r="L728" s="12">
        <v>19</v>
      </c>
      <c r="M728" s="12">
        <v>40</v>
      </c>
      <c r="N728" s="12">
        <v>40</v>
      </c>
      <c r="O728" s="12">
        <v>43</v>
      </c>
      <c r="P728" s="12">
        <v>42</v>
      </c>
      <c r="Q728" s="12">
        <v>1</v>
      </c>
      <c r="R728" s="12">
        <v>0</v>
      </c>
      <c r="S728" s="12">
        <v>1</v>
      </c>
      <c r="T728" s="12">
        <v>0</v>
      </c>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v>67.137500000000003</v>
      </c>
      <c r="AU728" s="12">
        <v>65.512500000000003</v>
      </c>
      <c r="AV728" s="12">
        <v>63.987499999999997</v>
      </c>
      <c r="AW728" s="12">
        <v>62.95</v>
      </c>
      <c r="AX728" s="12">
        <v>61.962499999999999</v>
      </c>
      <c r="AY728" s="12">
        <v>60.987499999999997</v>
      </c>
      <c r="AZ728" s="12">
        <v>61.774999999999999</v>
      </c>
      <c r="BA728" s="12">
        <v>65.525000000000006</v>
      </c>
      <c r="BB728" s="12">
        <v>69.55</v>
      </c>
      <c r="BC728" s="12">
        <v>73.400000000000006</v>
      </c>
      <c r="BD728" s="12">
        <v>77.224999999999994</v>
      </c>
      <c r="BE728" s="12">
        <v>80.587500000000006</v>
      </c>
      <c r="BF728" s="12">
        <v>83.275000000000006</v>
      </c>
      <c r="BG728" s="12">
        <v>85.612499999999997</v>
      </c>
      <c r="BH728" s="12">
        <v>87.262500000000003</v>
      </c>
      <c r="BI728" s="12">
        <v>87.9</v>
      </c>
      <c r="BJ728" s="12">
        <v>88</v>
      </c>
      <c r="BK728" s="12">
        <v>87.2</v>
      </c>
      <c r="BL728" s="12">
        <v>85.162499999999994</v>
      </c>
      <c r="BM728" s="12">
        <v>81.362499999999997</v>
      </c>
      <c r="BN728" s="12">
        <v>77.775000000000006</v>
      </c>
      <c r="BO728" s="12">
        <v>74.912499999999994</v>
      </c>
      <c r="BP728" s="12">
        <v>72.287499999999994</v>
      </c>
      <c r="BQ728" s="12">
        <v>70</v>
      </c>
      <c r="BR728" s="12"/>
      <c r="BS728" s="12"/>
      <c r="BT728" s="12"/>
      <c r="BU728" s="12"/>
      <c r="BV728" s="12"/>
      <c r="BW728" s="12"/>
      <c r="BX728" s="12"/>
      <c r="BY728" s="12"/>
      <c r="BZ728" s="12"/>
      <c r="CA728" s="12"/>
      <c r="CB728" s="12"/>
      <c r="CC728" s="12"/>
      <c r="CD728" s="12"/>
      <c r="CE728" s="12"/>
      <c r="CF728" s="12"/>
      <c r="CG728" s="12"/>
      <c r="CH728" s="12"/>
      <c r="CI728" s="12"/>
      <c r="CJ728" s="12"/>
      <c r="CK728" s="12"/>
      <c r="CL728" s="12"/>
      <c r="CM728" s="12"/>
      <c r="CN728" s="12"/>
      <c r="CO728" s="12"/>
      <c r="CP728" s="12"/>
      <c r="CQ728" s="12"/>
      <c r="CR728" s="12"/>
      <c r="CS728" s="12"/>
      <c r="CT728" s="12"/>
      <c r="CU728" s="12"/>
      <c r="CV728" s="12"/>
      <c r="CW728" s="12"/>
      <c r="CX728" s="12"/>
      <c r="CY728" s="12"/>
      <c r="CZ728" s="12"/>
      <c r="DA728" s="12"/>
      <c r="DB728" s="12"/>
      <c r="DC728" s="12"/>
      <c r="DD728" s="12"/>
      <c r="DH728" s="12"/>
      <c r="DI728" s="12"/>
    </row>
    <row r="729" spans="1:113" x14ac:dyDescent="0.25">
      <c r="A729" s="12" t="s">
        <v>66</v>
      </c>
      <c r="B729" s="12" t="s">
        <v>65</v>
      </c>
      <c r="C729" s="12" t="s">
        <v>65</v>
      </c>
      <c r="D729" s="12" t="s">
        <v>65</v>
      </c>
      <c r="E729" s="12" t="s">
        <v>65</v>
      </c>
      <c r="F729" s="12" t="s">
        <v>102</v>
      </c>
      <c r="G729" s="12" t="s">
        <v>65</v>
      </c>
      <c r="H729" s="12" t="s">
        <v>156</v>
      </c>
      <c r="I729" s="12" t="s">
        <v>126</v>
      </c>
      <c r="J729" s="31">
        <v>42542</v>
      </c>
      <c r="K729" s="12">
        <v>18</v>
      </c>
      <c r="L729" s="12">
        <v>19</v>
      </c>
      <c r="M729" s="12">
        <v>40</v>
      </c>
      <c r="N729" s="12">
        <v>40</v>
      </c>
      <c r="O729" s="12">
        <v>43</v>
      </c>
      <c r="P729" s="12">
        <v>42</v>
      </c>
      <c r="Q729" s="12">
        <v>1</v>
      </c>
      <c r="R729" s="12">
        <v>0</v>
      </c>
      <c r="S729" s="12">
        <v>1</v>
      </c>
      <c r="T729" s="12">
        <v>0</v>
      </c>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v>68.6875</v>
      </c>
      <c r="AU729" s="12">
        <v>67.25</v>
      </c>
      <c r="AV729" s="12">
        <v>65.612499999999997</v>
      </c>
      <c r="AW729" s="12">
        <v>64.3</v>
      </c>
      <c r="AX729" s="12">
        <v>62.8125</v>
      </c>
      <c r="AY729" s="12">
        <v>62.174999999999997</v>
      </c>
      <c r="AZ729" s="12">
        <v>63.237499999999997</v>
      </c>
      <c r="BA729" s="12">
        <v>67.587500000000006</v>
      </c>
      <c r="BB729" s="12">
        <v>71.587500000000006</v>
      </c>
      <c r="BC729" s="12">
        <v>75.587500000000006</v>
      </c>
      <c r="BD729" s="12">
        <v>79.849999999999994</v>
      </c>
      <c r="BE729" s="12">
        <v>83.512500000000003</v>
      </c>
      <c r="BF729" s="12">
        <v>86.362499999999997</v>
      </c>
      <c r="BG729" s="12">
        <v>88.575000000000003</v>
      </c>
      <c r="BH729" s="12">
        <v>90.387500000000003</v>
      </c>
      <c r="BI729" s="12">
        <v>91.162499999999994</v>
      </c>
      <c r="BJ729" s="12">
        <v>90.6</v>
      </c>
      <c r="BK729" s="12">
        <v>89.7</v>
      </c>
      <c r="BL729" s="12">
        <v>87.75</v>
      </c>
      <c r="BM729" s="12">
        <v>84.1</v>
      </c>
      <c r="BN729" s="12">
        <v>79.099999999999994</v>
      </c>
      <c r="BO729" s="12">
        <v>75.4375</v>
      </c>
      <c r="BP729" s="12">
        <v>72.924999999999997</v>
      </c>
      <c r="BQ729" s="12">
        <v>70.575000000000003</v>
      </c>
      <c r="BR729" s="12"/>
      <c r="BS729" s="12"/>
      <c r="BT729" s="12"/>
      <c r="BU729" s="12"/>
      <c r="BV729" s="12"/>
      <c r="BW729" s="12"/>
      <c r="BX729" s="12"/>
      <c r="BY729" s="12"/>
      <c r="BZ729" s="12"/>
      <c r="CA729" s="12"/>
      <c r="CB729" s="12"/>
      <c r="CC729" s="12"/>
      <c r="CD729" s="12"/>
      <c r="CE729" s="12"/>
      <c r="CF729" s="12"/>
      <c r="CG729" s="12"/>
      <c r="CH729" s="12"/>
      <c r="CI729" s="12"/>
      <c r="CJ729" s="12"/>
      <c r="CK729" s="12"/>
      <c r="CL729" s="12"/>
      <c r="CM729" s="12"/>
      <c r="CN729" s="12"/>
      <c r="CO729" s="12"/>
      <c r="CP729" s="12"/>
      <c r="CQ729" s="12"/>
      <c r="CR729" s="12"/>
      <c r="CS729" s="12"/>
      <c r="CT729" s="12"/>
      <c r="CU729" s="12"/>
      <c r="CV729" s="12"/>
      <c r="CW729" s="12"/>
      <c r="CX729" s="12"/>
      <c r="CY729" s="12"/>
      <c r="CZ729" s="12"/>
      <c r="DA729" s="12"/>
      <c r="DB729" s="12"/>
      <c r="DC729" s="12"/>
      <c r="DD729" s="12"/>
      <c r="DH729" s="12"/>
      <c r="DI729" s="12"/>
    </row>
    <row r="730" spans="1:113" x14ac:dyDescent="0.25">
      <c r="A730" s="12" t="s">
        <v>66</v>
      </c>
      <c r="B730" s="12" t="s">
        <v>65</v>
      </c>
      <c r="C730" s="12" t="s">
        <v>65</v>
      </c>
      <c r="D730" s="12" t="s">
        <v>65</v>
      </c>
      <c r="E730" s="12" t="s">
        <v>65</v>
      </c>
      <c r="F730" s="12" t="s">
        <v>102</v>
      </c>
      <c r="G730" s="12" t="s">
        <v>65</v>
      </c>
      <c r="H730" s="12" t="s">
        <v>156</v>
      </c>
      <c r="I730" s="12" t="s">
        <v>126</v>
      </c>
      <c r="J730" s="31">
        <v>42543</v>
      </c>
      <c r="K730" s="12">
        <v>18</v>
      </c>
      <c r="L730" s="12">
        <v>19</v>
      </c>
      <c r="M730" s="12">
        <v>39</v>
      </c>
      <c r="N730" s="12">
        <v>39</v>
      </c>
      <c r="O730" s="12">
        <v>43</v>
      </c>
      <c r="P730" s="12">
        <v>42</v>
      </c>
      <c r="Q730" s="12">
        <v>1</v>
      </c>
      <c r="R730" s="12">
        <v>0</v>
      </c>
      <c r="S730" s="12">
        <v>1</v>
      </c>
      <c r="T730" s="12">
        <v>0</v>
      </c>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v>68.615390000000005</v>
      </c>
      <c r="AU730" s="12">
        <v>66.923079999999999</v>
      </c>
      <c r="AV730" s="12">
        <v>66.038460000000001</v>
      </c>
      <c r="AW730" s="12">
        <v>64.217950000000002</v>
      </c>
      <c r="AX730" s="12">
        <v>62.846150000000002</v>
      </c>
      <c r="AY730" s="12">
        <v>61.705129999999997</v>
      </c>
      <c r="AZ730" s="12">
        <v>62.820509999999999</v>
      </c>
      <c r="BA730" s="12">
        <v>65.833340000000007</v>
      </c>
      <c r="BB730" s="12">
        <v>69.012820000000005</v>
      </c>
      <c r="BC730" s="12">
        <v>72.397440000000003</v>
      </c>
      <c r="BD730" s="12">
        <v>75.320509999999999</v>
      </c>
      <c r="BE730" s="12">
        <v>78.025639999999996</v>
      </c>
      <c r="BF730" s="12">
        <v>80.538460000000001</v>
      </c>
      <c r="BG730" s="12">
        <v>82.743589999999998</v>
      </c>
      <c r="BH730" s="12">
        <v>84.243589999999998</v>
      </c>
      <c r="BI730" s="12">
        <v>84.602559999999997</v>
      </c>
      <c r="BJ730" s="12">
        <v>84.525639999999996</v>
      </c>
      <c r="BK730" s="12">
        <v>83.589740000000006</v>
      </c>
      <c r="BL730" s="12">
        <v>81.384609999999995</v>
      </c>
      <c r="BM730" s="12">
        <v>78.333340000000007</v>
      </c>
      <c r="BN730" s="12">
        <v>74.269229999999993</v>
      </c>
      <c r="BO730" s="12">
        <v>71.166659999999993</v>
      </c>
      <c r="BP730" s="12">
        <v>68.705129999999997</v>
      </c>
      <c r="BQ730" s="12">
        <v>66.743589999999998</v>
      </c>
      <c r="BR730" s="12"/>
      <c r="BS730" s="12"/>
      <c r="BT730" s="12"/>
      <c r="BU730" s="12"/>
      <c r="BV730" s="12"/>
      <c r="BW730" s="12"/>
      <c r="BX730" s="12"/>
      <c r="BY730" s="12"/>
      <c r="BZ730" s="12"/>
      <c r="CA730" s="12"/>
      <c r="CB730" s="12"/>
      <c r="CC730" s="12"/>
      <c r="CD730" s="12"/>
      <c r="CE730" s="12"/>
      <c r="CF730" s="12"/>
      <c r="CG730" s="12"/>
      <c r="CH730" s="12"/>
      <c r="CI730" s="12"/>
      <c r="CJ730" s="12"/>
      <c r="CK730" s="12"/>
      <c r="CL730" s="12"/>
      <c r="CM730" s="12"/>
      <c r="CN730" s="12"/>
      <c r="CO730" s="12"/>
      <c r="CP730" s="12"/>
      <c r="CQ730" s="12"/>
      <c r="CR730" s="12"/>
      <c r="CS730" s="12"/>
      <c r="CT730" s="12"/>
      <c r="CU730" s="12"/>
      <c r="CV730" s="12"/>
      <c r="CW730" s="12"/>
      <c r="CX730" s="12"/>
      <c r="CY730" s="12"/>
      <c r="CZ730" s="12"/>
      <c r="DA730" s="12"/>
      <c r="DB730" s="12"/>
      <c r="DC730" s="12"/>
      <c r="DD730" s="12"/>
      <c r="DH730" s="12"/>
      <c r="DI730" s="12"/>
    </row>
    <row r="731" spans="1:113" x14ac:dyDescent="0.25">
      <c r="A731" s="12" t="s">
        <v>66</v>
      </c>
      <c r="B731" s="12" t="s">
        <v>65</v>
      </c>
      <c r="C731" s="12" t="s">
        <v>65</v>
      </c>
      <c r="D731" s="12" t="s">
        <v>65</v>
      </c>
      <c r="E731" s="12" t="s">
        <v>65</v>
      </c>
      <c r="F731" s="12" t="s">
        <v>102</v>
      </c>
      <c r="G731" s="12" t="s">
        <v>65</v>
      </c>
      <c r="H731" s="12" t="s">
        <v>156</v>
      </c>
      <c r="I731" s="12" t="s">
        <v>126</v>
      </c>
      <c r="J731" s="31">
        <v>42548</v>
      </c>
      <c r="K731" s="12">
        <v>16</v>
      </c>
      <c r="L731" s="12">
        <v>19</v>
      </c>
      <c r="M731" s="12">
        <v>40</v>
      </c>
      <c r="N731" s="12">
        <v>40</v>
      </c>
      <c r="O731" s="12">
        <v>43</v>
      </c>
      <c r="P731" s="12">
        <v>42</v>
      </c>
      <c r="Q731" s="12">
        <v>1</v>
      </c>
      <c r="R731" s="12">
        <v>0</v>
      </c>
      <c r="S731" s="12">
        <v>1</v>
      </c>
      <c r="T731" s="12">
        <v>0</v>
      </c>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v>70.575000000000003</v>
      </c>
      <c r="AU731" s="12">
        <v>68.8</v>
      </c>
      <c r="AV731" s="12">
        <v>67.174999999999997</v>
      </c>
      <c r="AW731" s="12">
        <v>65.912499999999994</v>
      </c>
      <c r="AX731" s="12">
        <v>64.787499999999994</v>
      </c>
      <c r="AY731" s="12">
        <v>63.85</v>
      </c>
      <c r="AZ731" s="12">
        <v>64.787499999999994</v>
      </c>
      <c r="BA731" s="12">
        <v>68.712500000000006</v>
      </c>
      <c r="BB731" s="12">
        <v>72.625</v>
      </c>
      <c r="BC731" s="12">
        <v>76.474999999999994</v>
      </c>
      <c r="BD731" s="12">
        <v>80.525000000000006</v>
      </c>
      <c r="BE731" s="12">
        <v>84.325000000000003</v>
      </c>
      <c r="BF731" s="12">
        <v>87.587500000000006</v>
      </c>
      <c r="BG731" s="12">
        <v>90.212500000000006</v>
      </c>
      <c r="BH731" s="12">
        <v>91.9</v>
      </c>
      <c r="BI731" s="12">
        <v>92.862499999999997</v>
      </c>
      <c r="BJ731" s="12">
        <v>92.2</v>
      </c>
      <c r="BK731" s="12">
        <v>91.825000000000003</v>
      </c>
      <c r="BL731" s="12">
        <v>90.1875</v>
      </c>
      <c r="BM731" s="12">
        <v>86.987499999999997</v>
      </c>
      <c r="BN731" s="12">
        <v>82.537499999999994</v>
      </c>
      <c r="BO731" s="12">
        <v>79.112499999999997</v>
      </c>
      <c r="BP731" s="12">
        <v>76.424999999999997</v>
      </c>
      <c r="BQ731" s="12">
        <v>74.3125</v>
      </c>
      <c r="BR731" s="12"/>
      <c r="BS731" s="12"/>
      <c r="BT731" s="12"/>
      <c r="BU731" s="12"/>
      <c r="BV731" s="12"/>
      <c r="BW731" s="12"/>
      <c r="BX731" s="12"/>
      <c r="BY731" s="12"/>
      <c r="BZ731" s="12"/>
      <c r="CA731" s="12"/>
      <c r="CB731" s="12"/>
      <c r="CC731" s="12"/>
      <c r="CD731" s="12"/>
      <c r="CE731" s="12"/>
      <c r="CF731" s="12"/>
      <c r="CG731" s="12"/>
      <c r="CH731" s="12"/>
      <c r="CI731" s="12"/>
      <c r="CJ731" s="12"/>
      <c r="CK731" s="12"/>
      <c r="CL731" s="12"/>
      <c r="CM731" s="12"/>
      <c r="CN731" s="12"/>
      <c r="CO731" s="12"/>
      <c r="CP731" s="12"/>
      <c r="CQ731" s="12"/>
      <c r="CR731" s="12"/>
      <c r="CS731" s="12"/>
      <c r="CT731" s="12"/>
      <c r="CU731" s="12"/>
      <c r="CV731" s="12"/>
      <c r="CW731" s="12"/>
      <c r="CX731" s="12"/>
      <c r="CY731" s="12"/>
      <c r="CZ731" s="12"/>
      <c r="DA731" s="12"/>
      <c r="DB731" s="12"/>
      <c r="DC731" s="12"/>
      <c r="DD731" s="12"/>
      <c r="DH731" s="12"/>
      <c r="DI731" s="12"/>
    </row>
    <row r="732" spans="1:113" x14ac:dyDescent="0.25">
      <c r="A732" s="12" t="s">
        <v>66</v>
      </c>
      <c r="B732" s="12" t="s">
        <v>65</v>
      </c>
      <c r="C732" s="12" t="s">
        <v>65</v>
      </c>
      <c r="D732" s="12" t="s">
        <v>65</v>
      </c>
      <c r="E732" s="12" t="s">
        <v>65</v>
      </c>
      <c r="F732" s="12" t="s">
        <v>102</v>
      </c>
      <c r="G732" s="12" t="s">
        <v>65</v>
      </c>
      <c r="H732" s="12" t="s">
        <v>156</v>
      </c>
      <c r="I732" s="12" t="s">
        <v>126</v>
      </c>
      <c r="J732" s="31">
        <v>42549</v>
      </c>
      <c r="K732" s="12">
        <v>16</v>
      </c>
      <c r="L732" s="12">
        <v>19</v>
      </c>
      <c r="M732" s="12">
        <v>40</v>
      </c>
      <c r="N732" s="12">
        <v>40</v>
      </c>
      <c r="O732" s="12">
        <v>43</v>
      </c>
      <c r="P732" s="12">
        <v>42</v>
      </c>
      <c r="Q732" s="12">
        <v>1</v>
      </c>
      <c r="R732" s="12">
        <v>0</v>
      </c>
      <c r="S732" s="12">
        <v>1</v>
      </c>
      <c r="T732" s="12">
        <v>0</v>
      </c>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v>72.674999999999997</v>
      </c>
      <c r="AU732" s="12">
        <v>70.987499999999997</v>
      </c>
      <c r="AV732" s="12">
        <v>69.8125</v>
      </c>
      <c r="AW732" s="12">
        <v>68.212500000000006</v>
      </c>
      <c r="AX732" s="12">
        <v>66.862499999999997</v>
      </c>
      <c r="AY732" s="12">
        <v>65.650000000000006</v>
      </c>
      <c r="AZ732" s="12">
        <v>65.95</v>
      </c>
      <c r="BA732" s="12">
        <v>69.150000000000006</v>
      </c>
      <c r="BB732" s="12">
        <v>73.174999999999997</v>
      </c>
      <c r="BC732" s="12">
        <v>77.237499999999997</v>
      </c>
      <c r="BD732" s="12">
        <v>80.45</v>
      </c>
      <c r="BE732" s="12">
        <v>83.662499999999994</v>
      </c>
      <c r="BF732" s="12">
        <v>86.887500000000003</v>
      </c>
      <c r="BG732" s="12">
        <v>89.4</v>
      </c>
      <c r="BH732" s="12">
        <v>90.875</v>
      </c>
      <c r="BI732" s="12">
        <v>91.262500000000003</v>
      </c>
      <c r="BJ732" s="12">
        <v>90.862499999999997</v>
      </c>
      <c r="BK732" s="12">
        <v>89.4</v>
      </c>
      <c r="BL732" s="12">
        <v>87.462500000000006</v>
      </c>
      <c r="BM732" s="12">
        <v>84.15</v>
      </c>
      <c r="BN732" s="12">
        <v>79.662499999999994</v>
      </c>
      <c r="BO732" s="12">
        <v>76.375</v>
      </c>
      <c r="BP732" s="12">
        <v>73.849999999999994</v>
      </c>
      <c r="BQ732" s="12">
        <v>71.762500000000003</v>
      </c>
      <c r="BR732" s="12"/>
      <c r="BS732" s="12"/>
      <c r="BT732" s="12"/>
      <c r="BU732" s="12"/>
      <c r="BV732" s="12"/>
      <c r="BW732" s="12"/>
      <c r="BX732" s="12"/>
      <c r="BY732" s="12"/>
      <c r="BZ732" s="12"/>
      <c r="CA732" s="12"/>
      <c r="CB732" s="12"/>
      <c r="CC732" s="12"/>
      <c r="CD732" s="12"/>
      <c r="CE732" s="12"/>
      <c r="CF732" s="12"/>
      <c r="CG732" s="12"/>
      <c r="CH732" s="12"/>
      <c r="CI732" s="12"/>
      <c r="CJ732" s="12"/>
      <c r="CK732" s="12"/>
      <c r="CL732" s="12"/>
      <c r="CM732" s="12"/>
      <c r="CN732" s="12"/>
      <c r="CO732" s="12"/>
      <c r="CP732" s="12"/>
      <c r="CQ732" s="12"/>
      <c r="CR732" s="12"/>
      <c r="CS732" s="12"/>
      <c r="CT732" s="12"/>
      <c r="CU732" s="12"/>
      <c r="CV732" s="12"/>
      <c r="CW732" s="12"/>
      <c r="CX732" s="12"/>
      <c r="CY732" s="12"/>
      <c r="CZ732" s="12"/>
      <c r="DA732" s="12"/>
      <c r="DB732" s="12"/>
      <c r="DC732" s="12"/>
      <c r="DD732" s="12"/>
      <c r="DH732" s="12"/>
      <c r="DI732" s="12"/>
    </row>
    <row r="733" spans="1:113" x14ac:dyDescent="0.25">
      <c r="A733" s="12" t="s">
        <v>66</v>
      </c>
      <c r="B733" s="12" t="s">
        <v>65</v>
      </c>
      <c r="C733" s="12" t="s">
        <v>65</v>
      </c>
      <c r="D733" s="12" t="s">
        <v>65</v>
      </c>
      <c r="E733" s="12" t="s">
        <v>65</v>
      </c>
      <c r="F733" s="12" t="s">
        <v>102</v>
      </c>
      <c r="G733" s="12" t="s">
        <v>65</v>
      </c>
      <c r="H733" s="12" t="s">
        <v>156</v>
      </c>
      <c r="I733" s="12" t="s">
        <v>126</v>
      </c>
      <c r="J733" s="31">
        <v>42551</v>
      </c>
      <c r="K733" s="12">
        <v>17</v>
      </c>
      <c r="L733" s="12">
        <v>19</v>
      </c>
      <c r="M733" s="12">
        <v>40</v>
      </c>
      <c r="N733" s="12">
        <v>40</v>
      </c>
      <c r="O733" s="12">
        <v>43</v>
      </c>
      <c r="P733" s="12">
        <v>42</v>
      </c>
      <c r="Q733" s="12">
        <v>1</v>
      </c>
      <c r="R733" s="12">
        <v>0</v>
      </c>
      <c r="S733" s="12">
        <v>1</v>
      </c>
      <c r="T733" s="12">
        <v>0</v>
      </c>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v>65.849999999999994</v>
      </c>
      <c r="AU733" s="12">
        <v>64.775000000000006</v>
      </c>
      <c r="AV733" s="12">
        <v>63.712499999999999</v>
      </c>
      <c r="AW733" s="12">
        <v>62.774999999999999</v>
      </c>
      <c r="AX733" s="12">
        <v>61.762500000000003</v>
      </c>
      <c r="AY733" s="12">
        <v>61.075000000000003</v>
      </c>
      <c r="AZ733" s="12">
        <v>61.3</v>
      </c>
      <c r="BA733" s="12">
        <v>63.8125</v>
      </c>
      <c r="BB733" s="12">
        <v>67.775000000000006</v>
      </c>
      <c r="BC733" s="12">
        <v>72.1875</v>
      </c>
      <c r="BD733" s="12">
        <v>76.05</v>
      </c>
      <c r="BE733" s="12">
        <v>80</v>
      </c>
      <c r="BF733" s="12">
        <v>83.487499999999997</v>
      </c>
      <c r="BG733" s="12">
        <v>85.85</v>
      </c>
      <c r="BH733" s="12">
        <v>87.737499999999997</v>
      </c>
      <c r="BI733" s="12">
        <v>88.525000000000006</v>
      </c>
      <c r="BJ733" s="12">
        <v>89</v>
      </c>
      <c r="BK733" s="12">
        <v>88.2</v>
      </c>
      <c r="BL733" s="12">
        <v>86.224999999999994</v>
      </c>
      <c r="BM733" s="12">
        <v>83.025000000000006</v>
      </c>
      <c r="BN733" s="12">
        <v>78.625</v>
      </c>
      <c r="BO733" s="12">
        <v>74.825000000000003</v>
      </c>
      <c r="BP733" s="12">
        <v>72.387500000000003</v>
      </c>
      <c r="BQ733" s="12">
        <v>70.375</v>
      </c>
      <c r="BR733" s="12"/>
      <c r="BS733" s="12"/>
      <c r="BT733" s="12"/>
      <c r="BU733" s="12"/>
      <c r="BV733" s="12"/>
      <c r="BW733" s="12"/>
      <c r="BX733" s="12"/>
      <c r="BY733" s="12"/>
      <c r="BZ733" s="12"/>
      <c r="CA733" s="12"/>
      <c r="CB733" s="12"/>
      <c r="CC733" s="12"/>
      <c r="CD733" s="12"/>
      <c r="CE733" s="12"/>
      <c r="CF733" s="12"/>
      <c r="CG733" s="12"/>
      <c r="CH733" s="12"/>
      <c r="CI733" s="12"/>
      <c r="CJ733" s="12"/>
      <c r="CK733" s="12"/>
      <c r="CL733" s="12"/>
      <c r="CM733" s="12"/>
      <c r="CN733" s="12"/>
      <c r="CO733" s="12"/>
      <c r="CP733" s="12"/>
      <c r="CQ733" s="12"/>
      <c r="CR733" s="12"/>
      <c r="CS733" s="12"/>
      <c r="CT733" s="12"/>
      <c r="CU733" s="12"/>
      <c r="CV733" s="12"/>
      <c r="CW733" s="12"/>
      <c r="CX733" s="12"/>
      <c r="CY733" s="12"/>
      <c r="CZ733" s="12"/>
      <c r="DA733" s="12"/>
      <c r="DB733" s="12"/>
      <c r="DC733" s="12"/>
      <c r="DD733" s="12"/>
      <c r="DH733" s="12"/>
      <c r="DI733" s="12"/>
    </row>
    <row r="734" spans="1:113" x14ac:dyDescent="0.25">
      <c r="A734" s="12" t="s">
        <v>66</v>
      </c>
      <c r="B734" s="12" t="s">
        <v>65</v>
      </c>
      <c r="C734" s="12" t="s">
        <v>65</v>
      </c>
      <c r="D734" s="12" t="s">
        <v>65</v>
      </c>
      <c r="E734" s="12" t="s">
        <v>65</v>
      </c>
      <c r="F734" s="12" t="s">
        <v>102</v>
      </c>
      <c r="G734" s="12" t="s">
        <v>65</v>
      </c>
      <c r="H734" s="12" t="s">
        <v>156</v>
      </c>
      <c r="I734" s="12" t="s">
        <v>126</v>
      </c>
      <c r="J734" s="31">
        <v>42565</v>
      </c>
      <c r="K734" s="12">
        <v>18</v>
      </c>
      <c r="L734" s="12">
        <v>19</v>
      </c>
      <c r="M734" s="12">
        <v>43</v>
      </c>
      <c r="N734" s="12">
        <v>43</v>
      </c>
      <c r="O734" s="12">
        <v>46</v>
      </c>
      <c r="P734" s="12">
        <v>45</v>
      </c>
      <c r="Q734" s="12">
        <v>1</v>
      </c>
      <c r="R734" s="12">
        <v>0</v>
      </c>
      <c r="S734" s="12">
        <v>1</v>
      </c>
      <c r="T734" s="12">
        <v>0</v>
      </c>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v>69.162790000000001</v>
      </c>
      <c r="AU734" s="12">
        <v>67.918599999999998</v>
      </c>
      <c r="AV734" s="12">
        <v>66.37209</v>
      </c>
      <c r="AW734" s="12">
        <v>65.325580000000002</v>
      </c>
      <c r="AX734" s="12">
        <v>64.139529999999993</v>
      </c>
      <c r="AY734" s="12">
        <v>63.069769999999998</v>
      </c>
      <c r="AZ734" s="12">
        <v>63.616280000000003</v>
      </c>
      <c r="BA734" s="12">
        <v>67.290700000000001</v>
      </c>
      <c r="BB734" s="12">
        <v>71.662790000000001</v>
      </c>
      <c r="BC734" s="12">
        <v>75.883719999999997</v>
      </c>
      <c r="BD734" s="12">
        <v>80.209299999999999</v>
      </c>
      <c r="BE734" s="12">
        <v>83.639529999999993</v>
      </c>
      <c r="BF734" s="12">
        <v>86.209299999999999</v>
      </c>
      <c r="BG734" s="12">
        <v>87.941860000000005</v>
      </c>
      <c r="BH734" s="12">
        <v>88.988370000000003</v>
      </c>
      <c r="BI734" s="12">
        <v>89.848839999999996</v>
      </c>
      <c r="BJ734" s="12">
        <v>89.87209</v>
      </c>
      <c r="BK734" s="12">
        <v>89.290700000000001</v>
      </c>
      <c r="BL734" s="12">
        <v>86.918599999999998</v>
      </c>
      <c r="BM734" s="12">
        <v>82.732560000000007</v>
      </c>
      <c r="BN734" s="12">
        <v>77.569770000000005</v>
      </c>
      <c r="BO734" s="12">
        <v>73.360470000000007</v>
      </c>
      <c r="BP734" s="12">
        <v>70.674419999999998</v>
      </c>
      <c r="BQ734" s="12">
        <v>68.720929999999996</v>
      </c>
      <c r="BR734" s="12"/>
      <c r="BS734" s="12"/>
      <c r="BT734" s="12"/>
      <c r="BU734" s="12"/>
      <c r="BV734" s="12"/>
      <c r="BW734" s="12"/>
      <c r="BX734" s="12"/>
      <c r="BY734" s="12"/>
      <c r="BZ734" s="12"/>
      <c r="CA734" s="12"/>
      <c r="CB734" s="12"/>
      <c r="CC734" s="12"/>
      <c r="CD734" s="12"/>
      <c r="CE734" s="12"/>
      <c r="CF734" s="12"/>
      <c r="CG734" s="12"/>
      <c r="CH734" s="12"/>
      <c r="CI734" s="12"/>
      <c r="CJ734" s="12"/>
      <c r="CK734" s="12"/>
      <c r="CL734" s="12"/>
      <c r="CM734" s="12"/>
      <c r="CN734" s="12"/>
      <c r="CO734" s="12"/>
      <c r="CP734" s="12"/>
      <c r="CQ734" s="12"/>
      <c r="CR734" s="12"/>
      <c r="CS734" s="12"/>
      <c r="CT734" s="12"/>
      <c r="CU734" s="12"/>
      <c r="CV734" s="12"/>
      <c r="CW734" s="12"/>
      <c r="CX734" s="12"/>
      <c r="CY734" s="12"/>
      <c r="CZ734" s="12"/>
      <c r="DA734" s="12"/>
      <c r="DB734" s="12"/>
      <c r="DC734" s="12"/>
      <c r="DD734" s="12"/>
      <c r="DH734" s="12"/>
      <c r="DI734" s="12"/>
    </row>
    <row r="735" spans="1:113" x14ac:dyDescent="0.25">
      <c r="A735" s="12" t="s">
        <v>66</v>
      </c>
      <c r="B735" s="12" t="s">
        <v>65</v>
      </c>
      <c r="C735" s="12" t="s">
        <v>65</v>
      </c>
      <c r="D735" s="12" t="s">
        <v>65</v>
      </c>
      <c r="E735" s="12" t="s">
        <v>65</v>
      </c>
      <c r="F735" s="12" t="s">
        <v>102</v>
      </c>
      <c r="G735" s="12" t="s">
        <v>65</v>
      </c>
      <c r="H735" s="12" t="s">
        <v>156</v>
      </c>
      <c r="I735" s="12" t="s">
        <v>126</v>
      </c>
      <c r="J735" s="31">
        <v>42576</v>
      </c>
      <c r="K735" s="12">
        <v>16</v>
      </c>
      <c r="L735" s="12">
        <v>19</v>
      </c>
      <c r="M735" s="12">
        <v>43</v>
      </c>
      <c r="N735" s="12">
        <v>43</v>
      </c>
      <c r="O735" s="12">
        <v>46</v>
      </c>
      <c r="P735" s="12">
        <v>45</v>
      </c>
      <c r="Q735" s="12">
        <v>1</v>
      </c>
      <c r="R735" s="12">
        <v>0</v>
      </c>
      <c r="S735" s="12">
        <v>1</v>
      </c>
      <c r="T735" s="12">
        <v>0</v>
      </c>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v>68.616280000000003</v>
      </c>
      <c r="AU735" s="12">
        <v>67.081400000000002</v>
      </c>
      <c r="AV735" s="12">
        <v>66.011629999999997</v>
      </c>
      <c r="AW735" s="12">
        <v>64.523250000000004</v>
      </c>
      <c r="AX735" s="12">
        <v>63.418610000000001</v>
      </c>
      <c r="AY735" s="12">
        <v>62.290700000000001</v>
      </c>
      <c r="AZ735" s="12">
        <v>62.581389999999999</v>
      </c>
      <c r="BA735" s="12">
        <v>65.209299999999999</v>
      </c>
      <c r="BB735" s="12">
        <v>68.639529999999993</v>
      </c>
      <c r="BC735" s="12">
        <v>72.883719999999997</v>
      </c>
      <c r="BD735" s="12">
        <v>77.093029999999999</v>
      </c>
      <c r="BE735" s="12">
        <v>80.906970000000001</v>
      </c>
      <c r="BF735" s="12">
        <v>83.813959999999994</v>
      </c>
      <c r="BG735" s="12">
        <v>86.325580000000002</v>
      </c>
      <c r="BH735" s="12">
        <v>88.232560000000007</v>
      </c>
      <c r="BI735" s="12">
        <v>89.430229999999995</v>
      </c>
      <c r="BJ735" s="12">
        <v>89.732560000000007</v>
      </c>
      <c r="BK735" s="12">
        <v>88.755809999999997</v>
      </c>
      <c r="BL735" s="12">
        <v>87.139529999999993</v>
      </c>
      <c r="BM735" s="12">
        <v>83.732560000000007</v>
      </c>
      <c r="BN735" s="12">
        <v>79.023250000000004</v>
      </c>
      <c r="BO735" s="12">
        <v>75.953490000000002</v>
      </c>
      <c r="BP735" s="12">
        <v>73.093029999999999</v>
      </c>
      <c r="BQ735" s="12">
        <v>70.337209999999999</v>
      </c>
      <c r="BR735" s="12"/>
      <c r="BS735" s="12"/>
      <c r="BT735" s="12"/>
      <c r="BU735" s="12"/>
      <c r="BV735" s="12"/>
      <c r="BW735" s="12"/>
      <c r="BX735" s="12"/>
      <c r="BY735" s="12"/>
      <c r="BZ735" s="12"/>
      <c r="CA735" s="12"/>
      <c r="CB735" s="12"/>
      <c r="CC735" s="12"/>
      <c r="CD735" s="12"/>
      <c r="CE735" s="12"/>
      <c r="CF735" s="12"/>
      <c r="CG735" s="12"/>
      <c r="CH735" s="12"/>
      <c r="CI735" s="12"/>
      <c r="CJ735" s="12"/>
      <c r="CK735" s="12"/>
      <c r="CL735" s="12"/>
      <c r="CM735" s="12"/>
      <c r="CN735" s="12"/>
      <c r="CO735" s="12"/>
      <c r="CP735" s="12"/>
      <c r="CQ735" s="12"/>
      <c r="CR735" s="12"/>
      <c r="CS735" s="12"/>
      <c r="CT735" s="12"/>
      <c r="CU735" s="12"/>
      <c r="CV735" s="12"/>
      <c r="CW735" s="12"/>
      <c r="CX735" s="12"/>
      <c r="CY735" s="12"/>
      <c r="CZ735" s="12"/>
      <c r="DA735" s="12"/>
      <c r="DB735" s="12"/>
      <c r="DC735" s="12"/>
      <c r="DD735" s="12"/>
      <c r="DH735" s="12"/>
      <c r="DI735" s="12"/>
    </row>
    <row r="736" spans="1:113" x14ac:dyDescent="0.25">
      <c r="A736" s="12" t="s">
        <v>66</v>
      </c>
      <c r="B736" s="12" t="s">
        <v>65</v>
      </c>
      <c r="C736" s="12" t="s">
        <v>65</v>
      </c>
      <c r="D736" s="12" t="s">
        <v>65</v>
      </c>
      <c r="E736" s="12" t="s">
        <v>65</v>
      </c>
      <c r="F736" s="12" t="s">
        <v>102</v>
      </c>
      <c r="G736" s="12" t="s">
        <v>65</v>
      </c>
      <c r="H736" s="12" t="s">
        <v>156</v>
      </c>
      <c r="I736" s="12" t="s">
        <v>126</v>
      </c>
      <c r="J736" s="31">
        <v>42578</v>
      </c>
      <c r="K736" s="12">
        <v>16</v>
      </c>
      <c r="L736" s="12">
        <v>19</v>
      </c>
      <c r="M736" s="12">
        <v>43</v>
      </c>
      <c r="N736" s="12">
        <v>43</v>
      </c>
      <c r="O736" s="12">
        <v>46</v>
      </c>
      <c r="P736" s="12">
        <v>45</v>
      </c>
      <c r="Q736" s="12">
        <v>1</v>
      </c>
      <c r="R736" s="12">
        <v>0</v>
      </c>
      <c r="S736" s="12">
        <v>1</v>
      </c>
      <c r="T736" s="12">
        <v>0</v>
      </c>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v>72.697680000000005</v>
      </c>
      <c r="AU736" s="12">
        <v>71.546509999999998</v>
      </c>
      <c r="AV736" s="12">
        <v>70.011629999999997</v>
      </c>
      <c r="AW736" s="12">
        <v>68.406970000000001</v>
      </c>
      <c r="AX736" s="12">
        <v>67.313959999999994</v>
      </c>
      <c r="AY736" s="12">
        <v>66.430229999999995</v>
      </c>
      <c r="AZ736" s="12">
        <v>66.546509999999998</v>
      </c>
      <c r="BA736" s="12">
        <v>69.232560000000007</v>
      </c>
      <c r="BB736" s="12">
        <v>73.755809999999997</v>
      </c>
      <c r="BC736" s="12">
        <v>78.046509999999998</v>
      </c>
      <c r="BD736" s="12">
        <v>82.313959999999994</v>
      </c>
      <c r="BE736" s="12">
        <v>86.174419999999998</v>
      </c>
      <c r="BF736" s="12">
        <v>89.581400000000002</v>
      </c>
      <c r="BG736" s="12">
        <v>91.953490000000002</v>
      </c>
      <c r="BH736" s="12">
        <v>93.325580000000002</v>
      </c>
      <c r="BI736" s="12">
        <v>93.837209999999999</v>
      </c>
      <c r="BJ736" s="12">
        <v>93.151160000000004</v>
      </c>
      <c r="BK736" s="12">
        <v>91.674419999999998</v>
      </c>
      <c r="BL736" s="12">
        <v>89.476749999999996</v>
      </c>
      <c r="BM736" s="12">
        <v>85.465119999999999</v>
      </c>
      <c r="BN736" s="12">
        <v>80.406970000000001</v>
      </c>
      <c r="BO736" s="12">
        <v>77.279070000000004</v>
      </c>
      <c r="BP736" s="12">
        <v>74.534880000000001</v>
      </c>
      <c r="BQ736" s="12">
        <v>72.790700000000001</v>
      </c>
      <c r="BR736" s="12"/>
      <c r="BS736" s="12"/>
      <c r="BT736" s="12"/>
      <c r="BU736" s="12"/>
      <c r="BV736" s="12"/>
      <c r="BW736" s="12"/>
      <c r="BX736" s="12"/>
      <c r="BY736" s="12"/>
      <c r="BZ736" s="12"/>
      <c r="CA736" s="12"/>
      <c r="CB736" s="12"/>
      <c r="CC736" s="12"/>
      <c r="CD736" s="12"/>
      <c r="CE736" s="12"/>
      <c r="CF736" s="12"/>
      <c r="CG736" s="12"/>
      <c r="CH736" s="12"/>
      <c r="CI736" s="12"/>
      <c r="CJ736" s="12"/>
      <c r="CK736" s="12"/>
      <c r="CL736" s="12"/>
      <c r="CM736" s="12"/>
      <c r="CN736" s="12"/>
      <c r="CO736" s="12"/>
      <c r="CP736" s="12"/>
      <c r="CQ736" s="12"/>
      <c r="CR736" s="12"/>
      <c r="CS736" s="12"/>
      <c r="CT736" s="12"/>
      <c r="CU736" s="12"/>
      <c r="CV736" s="12"/>
      <c r="CW736" s="12"/>
      <c r="CX736" s="12"/>
      <c r="CY736" s="12"/>
      <c r="CZ736" s="12"/>
      <c r="DA736" s="12"/>
      <c r="DB736" s="12"/>
      <c r="DC736" s="12"/>
      <c r="DD736" s="12"/>
      <c r="DH736" s="12"/>
      <c r="DI736" s="12"/>
    </row>
    <row r="737" spans="1:119" x14ac:dyDescent="0.25">
      <c r="A737" s="12" t="s">
        <v>66</v>
      </c>
      <c r="B737" s="12" t="s">
        <v>65</v>
      </c>
      <c r="C737" s="12" t="s">
        <v>65</v>
      </c>
      <c r="D737" s="12" t="s">
        <v>65</v>
      </c>
      <c r="E737" s="12" t="s">
        <v>65</v>
      </c>
      <c r="F737" s="12" t="s">
        <v>102</v>
      </c>
      <c r="G737" s="12" t="s">
        <v>65</v>
      </c>
      <c r="H737" s="12" t="s">
        <v>156</v>
      </c>
      <c r="I737" s="12" t="s">
        <v>126</v>
      </c>
      <c r="J737" s="31">
        <v>42579</v>
      </c>
      <c r="K737" s="12">
        <v>16</v>
      </c>
      <c r="L737" s="12">
        <v>19</v>
      </c>
      <c r="M737" s="12">
        <v>43</v>
      </c>
      <c r="N737" s="12">
        <v>43</v>
      </c>
      <c r="O737" s="12">
        <v>46</v>
      </c>
      <c r="P737" s="12">
        <v>45</v>
      </c>
      <c r="Q737" s="12">
        <v>1</v>
      </c>
      <c r="R737" s="12">
        <v>0</v>
      </c>
      <c r="S737" s="12">
        <v>1</v>
      </c>
      <c r="T737" s="12">
        <v>0</v>
      </c>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v>71.116280000000003</v>
      </c>
      <c r="AU737" s="12">
        <v>69.395349999999993</v>
      </c>
      <c r="AV737" s="12">
        <v>68.406970000000001</v>
      </c>
      <c r="AW737" s="12">
        <v>67.488370000000003</v>
      </c>
      <c r="AX737" s="12">
        <v>66.360470000000007</v>
      </c>
      <c r="AY737" s="12">
        <v>65.162790000000001</v>
      </c>
      <c r="AZ737" s="12">
        <v>64.767439999999993</v>
      </c>
      <c r="BA737" s="12">
        <v>66.662790000000001</v>
      </c>
      <c r="BB737" s="12">
        <v>70.279070000000004</v>
      </c>
      <c r="BC737" s="12">
        <v>74.337209999999999</v>
      </c>
      <c r="BD737" s="12">
        <v>78.581400000000002</v>
      </c>
      <c r="BE737" s="12">
        <v>82.709299999999999</v>
      </c>
      <c r="BF737" s="12">
        <v>86.383719999999997</v>
      </c>
      <c r="BG737" s="12">
        <v>89.686040000000006</v>
      </c>
      <c r="BH737" s="12">
        <v>91.290700000000001</v>
      </c>
      <c r="BI737" s="12">
        <v>91.848839999999996</v>
      </c>
      <c r="BJ737" s="12">
        <v>92.290700000000001</v>
      </c>
      <c r="BK737" s="12">
        <v>91.197680000000005</v>
      </c>
      <c r="BL737" s="12">
        <v>89.069770000000005</v>
      </c>
      <c r="BM737" s="12">
        <v>84.755809999999997</v>
      </c>
      <c r="BN737" s="12">
        <v>79.941860000000005</v>
      </c>
      <c r="BO737" s="12">
        <v>76.534880000000001</v>
      </c>
      <c r="BP737" s="12">
        <v>74.255809999999997</v>
      </c>
      <c r="BQ737" s="12">
        <v>72.37209</v>
      </c>
      <c r="BR737" s="12"/>
      <c r="BS737" s="12"/>
      <c r="BT737" s="12"/>
      <c r="BU737" s="12"/>
      <c r="BV737" s="12"/>
      <c r="BW737" s="12"/>
      <c r="BX737" s="12"/>
      <c r="BY737" s="12"/>
      <c r="BZ737" s="12"/>
      <c r="CA737" s="12"/>
      <c r="CB737" s="12"/>
      <c r="CC737" s="12"/>
      <c r="CD737" s="12"/>
      <c r="CE737" s="12"/>
      <c r="CF737" s="12"/>
      <c r="CG737" s="12"/>
      <c r="CH737" s="12"/>
      <c r="CI737" s="12"/>
      <c r="CJ737" s="12"/>
      <c r="CK737" s="12"/>
      <c r="CL737" s="12"/>
      <c r="CM737" s="12"/>
      <c r="CN737" s="12"/>
      <c r="CO737" s="12"/>
      <c r="CP737" s="12"/>
      <c r="CQ737" s="12"/>
      <c r="CR737" s="12"/>
      <c r="CS737" s="12"/>
      <c r="CT737" s="12"/>
      <c r="CU737" s="12"/>
      <c r="CV737" s="12"/>
      <c r="CW737" s="12"/>
      <c r="CX737" s="12"/>
      <c r="CY737" s="12"/>
      <c r="CZ737" s="12"/>
      <c r="DA737" s="12"/>
      <c r="DB737" s="12"/>
      <c r="DC737" s="12"/>
      <c r="DD737" s="12"/>
      <c r="DH737" s="12"/>
      <c r="DI737" s="12"/>
    </row>
    <row r="738" spans="1:119" x14ac:dyDescent="0.25">
      <c r="A738" s="12" t="s">
        <v>66</v>
      </c>
      <c r="B738" s="12" t="s">
        <v>65</v>
      </c>
      <c r="C738" s="12" t="s">
        <v>65</v>
      </c>
      <c r="D738" s="12" t="s">
        <v>65</v>
      </c>
      <c r="E738" s="12" t="s">
        <v>65</v>
      </c>
      <c r="F738" s="12" t="s">
        <v>102</v>
      </c>
      <c r="G738" s="12" t="s">
        <v>65</v>
      </c>
      <c r="H738" s="12" t="s">
        <v>156</v>
      </c>
      <c r="I738" s="12" t="s">
        <v>126</v>
      </c>
      <c r="J738" s="31">
        <v>42580</v>
      </c>
      <c r="K738" s="12">
        <v>16</v>
      </c>
      <c r="L738" s="12">
        <v>19</v>
      </c>
      <c r="M738" s="12">
        <v>43</v>
      </c>
      <c r="N738" s="12">
        <v>43</v>
      </c>
      <c r="O738" s="12">
        <v>46</v>
      </c>
      <c r="P738" s="12">
        <v>45</v>
      </c>
      <c r="Q738" s="12">
        <v>1</v>
      </c>
      <c r="R738" s="12">
        <v>0</v>
      </c>
      <c r="S738" s="12">
        <v>1</v>
      </c>
      <c r="T738" s="12">
        <v>0</v>
      </c>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v>71</v>
      </c>
      <c r="AU738" s="12">
        <v>69.779070000000004</v>
      </c>
      <c r="AV738" s="12">
        <v>68.058139999999995</v>
      </c>
      <c r="AW738" s="12">
        <v>66.918599999999998</v>
      </c>
      <c r="AX738" s="12">
        <v>65.930229999999995</v>
      </c>
      <c r="AY738" s="12">
        <v>65.197680000000005</v>
      </c>
      <c r="AZ738" s="12">
        <v>64.883719999999997</v>
      </c>
      <c r="BA738" s="12">
        <v>67.5</v>
      </c>
      <c r="BB738" s="12">
        <v>71.220929999999996</v>
      </c>
      <c r="BC738" s="12">
        <v>75.488370000000003</v>
      </c>
      <c r="BD738" s="12">
        <v>79.697680000000005</v>
      </c>
      <c r="BE738" s="12">
        <v>83.279070000000004</v>
      </c>
      <c r="BF738" s="12">
        <v>86.895349999999993</v>
      </c>
      <c r="BG738" s="12">
        <v>89.686040000000006</v>
      </c>
      <c r="BH738" s="12">
        <v>91.686040000000006</v>
      </c>
      <c r="BI738" s="12">
        <v>93.12791</v>
      </c>
      <c r="BJ738" s="12">
        <v>92.988370000000003</v>
      </c>
      <c r="BK738" s="12">
        <v>91.604650000000007</v>
      </c>
      <c r="BL738" s="12">
        <v>89.104650000000007</v>
      </c>
      <c r="BM738" s="12">
        <v>84.813959999999994</v>
      </c>
      <c r="BN738" s="12">
        <v>80.232560000000007</v>
      </c>
      <c r="BO738" s="12">
        <v>77.186040000000006</v>
      </c>
      <c r="BP738" s="12">
        <v>74.767439999999993</v>
      </c>
      <c r="BQ738" s="12">
        <v>72.790700000000001</v>
      </c>
      <c r="BR738" s="12"/>
      <c r="BS738" s="12"/>
      <c r="BT738" s="12"/>
      <c r="BU738" s="12"/>
      <c r="BV738" s="12"/>
      <c r="BW738" s="12"/>
      <c r="BX738" s="12"/>
      <c r="BY738" s="12"/>
      <c r="BZ738" s="12"/>
      <c r="CA738" s="12"/>
      <c r="CB738" s="12"/>
      <c r="CC738" s="12"/>
      <c r="CD738" s="12"/>
      <c r="CE738" s="12"/>
      <c r="CF738" s="12"/>
      <c r="CG738" s="12"/>
      <c r="CH738" s="12"/>
      <c r="CI738" s="12"/>
      <c r="CJ738" s="12"/>
      <c r="CK738" s="12"/>
      <c r="CL738" s="12"/>
      <c r="CM738" s="12"/>
      <c r="CN738" s="12"/>
      <c r="CO738" s="12"/>
      <c r="CP738" s="12"/>
      <c r="CQ738" s="12"/>
      <c r="CR738" s="12"/>
      <c r="CS738" s="12"/>
      <c r="CT738" s="12"/>
      <c r="CU738" s="12"/>
      <c r="CV738" s="12"/>
      <c r="CW738" s="12"/>
      <c r="CX738" s="12"/>
      <c r="CY738" s="12"/>
      <c r="CZ738" s="12"/>
      <c r="DA738" s="12"/>
      <c r="DB738" s="12"/>
      <c r="DC738" s="12"/>
      <c r="DD738" s="12"/>
      <c r="DH738" s="12"/>
      <c r="DI738" s="12"/>
    </row>
    <row r="739" spans="1:119" x14ac:dyDescent="0.25">
      <c r="A739" s="12" t="s">
        <v>66</v>
      </c>
      <c r="B739" s="12" t="s">
        <v>65</v>
      </c>
      <c r="C739" s="12" t="s">
        <v>65</v>
      </c>
      <c r="D739" s="12" t="s">
        <v>65</v>
      </c>
      <c r="E739" s="12" t="s">
        <v>65</v>
      </c>
      <c r="F739" s="12" t="s">
        <v>102</v>
      </c>
      <c r="G739" s="12" t="s">
        <v>65</v>
      </c>
      <c r="H739" s="12" t="s">
        <v>156</v>
      </c>
      <c r="I739" s="12" t="s">
        <v>126</v>
      </c>
      <c r="J739" s="31">
        <v>42597</v>
      </c>
      <c r="K739" s="12">
        <v>16</v>
      </c>
      <c r="L739" s="12">
        <v>19</v>
      </c>
      <c r="M739" s="12">
        <v>34</v>
      </c>
      <c r="N739" s="12">
        <v>34</v>
      </c>
      <c r="O739" s="12">
        <v>41</v>
      </c>
      <c r="P739" s="12">
        <v>40</v>
      </c>
      <c r="Q739" s="12">
        <v>1</v>
      </c>
      <c r="R739" s="12">
        <v>0</v>
      </c>
      <c r="S739" s="12">
        <v>1</v>
      </c>
      <c r="T739" s="12">
        <v>0</v>
      </c>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v>68.397059999999996</v>
      </c>
      <c r="AU739" s="12">
        <v>66.705879999999993</v>
      </c>
      <c r="AV739" s="12">
        <v>65.323530000000005</v>
      </c>
      <c r="AW739" s="12">
        <v>64.220590000000001</v>
      </c>
      <c r="AX739" s="12">
        <v>63</v>
      </c>
      <c r="AY739" s="12">
        <v>62.220590000000001</v>
      </c>
      <c r="AZ739" s="12">
        <v>61.588230000000003</v>
      </c>
      <c r="BA739" s="12">
        <v>63.235289999999999</v>
      </c>
      <c r="BB739" s="12">
        <v>66.161770000000004</v>
      </c>
      <c r="BC739" s="12">
        <v>69.25</v>
      </c>
      <c r="BD739" s="12">
        <v>72.911770000000004</v>
      </c>
      <c r="BE739" s="12">
        <v>77.132350000000002</v>
      </c>
      <c r="BF739" s="12">
        <v>80.647059999999996</v>
      </c>
      <c r="BG739" s="12">
        <v>83.338229999999996</v>
      </c>
      <c r="BH739" s="12">
        <v>85.367649999999998</v>
      </c>
      <c r="BI739" s="12">
        <v>86.955879999999993</v>
      </c>
      <c r="BJ739" s="12">
        <v>87.441180000000003</v>
      </c>
      <c r="BK739" s="12">
        <v>86.514709999999994</v>
      </c>
      <c r="BL739" s="12">
        <v>84.367649999999998</v>
      </c>
      <c r="BM739" s="12">
        <v>80.279409999999999</v>
      </c>
      <c r="BN739" s="12">
        <v>75.941180000000003</v>
      </c>
      <c r="BO739" s="12">
        <v>72.617649999999998</v>
      </c>
      <c r="BP739" s="12">
        <v>70.264709999999994</v>
      </c>
      <c r="BQ739" s="12">
        <v>68.485290000000006</v>
      </c>
      <c r="BR739" s="12"/>
      <c r="BS739" s="12"/>
      <c r="BT739" s="12"/>
      <c r="BU739" s="12"/>
      <c r="BV739" s="12"/>
      <c r="BW739" s="12"/>
      <c r="BX739" s="12"/>
      <c r="BY739" s="12"/>
      <c r="BZ739" s="12"/>
      <c r="CA739" s="12"/>
      <c r="CB739" s="12"/>
      <c r="CC739" s="12"/>
      <c r="CD739" s="12"/>
      <c r="CE739" s="12"/>
      <c r="CF739" s="12"/>
      <c r="CG739" s="12"/>
      <c r="CH739" s="12"/>
      <c r="CI739" s="12"/>
      <c r="CJ739" s="12"/>
      <c r="CK739" s="12"/>
      <c r="CL739" s="12"/>
      <c r="CM739" s="12"/>
      <c r="CN739" s="12"/>
      <c r="CO739" s="12"/>
      <c r="CP739" s="12"/>
      <c r="CQ739" s="12"/>
      <c r="CR739" s="12"/>
      <c r="CS739" s="12"/>
      <c r="CT739" s="12"/>
      <c r="CU739" s="12"/>
      <c r="CV739" s="12"/>
      <c r="CW739" s="12"/>
      <c r="CX739" s="12"/>
      <c r="CY739" s="12"/>
      <c r="CZ739" s="12"/>
      <c r="DA739" s="12"/>
      <c r="DB739" s="12"/>
      <c r="DC739" s="12"/>
      <c r="DD739" s="12"/>
      <c r="DH739" s="12"/>
      <c r="DI739" s="12"/>
    </row>
    <row r="740" spans="1:119" x14ac:dyDescent="0.25">
      <c r="A740" s="12" t="s">
        <v>66</v>
      </c>
      <c r="B740" s="12" t="s">
        <v>65</v>
      </c>
      <c r="C740" s="12" t="s">
        <v>65</v>
      </c>
      <c r="D740" s="12" t="s">
        <v>65</v>
      </c>
      <c r="E740" s="12" t="s">
        <v>65</v>
      </c>
      <c r="F740" s="12" t="s">
        <v>102</v>
      </c>
      <c r="G740" s="12" t="s">
        <v>65</v>
      </c>
      <c r="H740" s="12" t="s">
        <v>156</v>
      </c>
      <c r="I740" s="12" t="s">
        <v>126</v>
      </c>
      <c r="J740" s="31">
        <v>42598</v>
      </c>
      <c r="K740" s="12">
        <v>16</v>
      </c>
      <c r="L740" s="12">
        <v>19</v>
      </c>
      <c r="M740" s="12">
        <v>34</v>
      </c>
      <c r="N740" s="12">
        <v>34</v>
      </c>
      <c r="O740" s="12">
        <v>41</v>
      </c>
      <c r="P740" s="12">
        <v>40</v>
      </c>
      <c r="Q740" s="12">
        <v>1</v>
      </c>
      <c r="R740" s="12">
        <v>0</v>
      </c>
      <c r="S740" s="12">
        <v>1</v>
      </c>
      <c r="T740" s="12">
        <v>0</v>
      </c>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v>66.838229999999996</v>
      </c>
      <c r="AU740" s="12">
        <v>65.676469999999995</v>
      </c>
      <c r="AV740" s="12">
        <v>64.308819999999997</v>
      </c>
      <c r="AW740" s="12">
        <v>63.235289999999999</v>
      </c>
      <c r="AX740" s="12">
        <v>62.25</v>
      </c>
      <c r="AY740" s="12">
        <v>61.5</v>
      </c>
      <c r="AZ740" s="12">
        <v>61.102939999999997</v>
      </c>
      <c r="BA740" s="12">
        <v>63.147060000000003</v>
      </c>
      <c r="BB740" s="12">
        <v>66.220590000000001</v>
      </c>
      <c r="BC740" s="12">
        <v>69.75</v>
      </c>
      <c r="BD740" s="12">
        <v>73.602940000000004</v>
      </c>
      <c r="BE740" s="12">
        <v>77.705879999999993</v>
      </c>
      <c r="BF740" s="12">
        <v>80.867649999999998</v>
      </c>
      <c r="BG740" s="12">
        <v>84.25</v>
      </c>
      <c r="BH740" s="12">
        <v>86.441180000000003</v>
      </c>
      <c r="BI740" s="12">
        <v>88.029409999999999</v>
      </c>
      <c r="BJ740" s="12">
        <v>88.147059999999996</v>
      </c>
      <c r="BK740" s="12">
        <v>87.588229999999996</v>
      </c>
      <c r="BL740" s="12">
        <v>85.602940000000004</v>
      </c>
      <c r="BM740" s="12">
        <v>81.058819999999997</v>
      </c>
      <c r="BN740" s="12">
        <v>76.691180000000003</v>
      </c>
      <c r="BO740" s="12">
        <v>73.911770000000004</v>
      </c>
      <c r="BP740" s="12">
        <v>71.529409999999999</v>
      </c>
      <c r="BQ740" s="12">
        <v>70.25</v>
      </c>
      <c r="BR740" s="12"/>
      <c r="BS740" s="12"/>
      <c r="BT740" s="12"/>
      <c r="BU740" s="12"/>
      <c r="BV740" s="12"/>
      <c r="BW740" s="12"/>
      <c r="BX740" s="12"/>
      <c r="BY740" s="12"/>
      <c r="BZ740" s="12"/>
      <c r="CA740" s="12"/>
      <c r="CB740" s="12"/>
      <c r="CC740" s="12"/>
      <c r="CD740" s="12"/>
      <c r="CE740" s="12"/>
      <c r="CF740" s="12"/>
      <c r="CG740" s="12"/>
      <c r="CH740" s="12"/>
      <c r="CI740" s="12"/>
      <c r="CJ740" s="12"/>
      <c r="CK740" s="12"/>
      <c r="CL740" s="12"/>
      <c r="CM740" s="12"/>
      <c r="CN740" s="12"/>
      <c r="CO740" s="12"/>
      <c r="CP740" s="12"/>
      <c r="CQ740" s="12"/>
      <c r="CR740" s="12"/>
      <c r="CS740" s="12"/>
      <c r="CT740" s="12"/>
      <c r="CU740" s="12"/>
      <c r="CV740" s="12"/>
      <c r="CW740" s="12"/>
      <c r="CX740" s="12"/>
      <c r="CY740" s="12"/>
      <c r="CZ740" s="12"/>
      <c r="DA740" s="12"/>
      <c r="DB740" s="12"/>
      <c r="DC740" s="12"/>
      <c r="DD740" s="12"/>
      <c r="DH740" s="12"/>
      <c r="DI740" s="12"/>
    </row>
    <row r="741" spans="1:119" x14ac:dyDescent="0.25">
      <c r="A741" s="12" t="s">
        <v>66</v>
      </c>
      <c r="B741" s="12" t="s">
        <v>65</v>
      </c>
      <c r="C741" s="12" t="s">
        <v>65</v>
      </c>
      <c r="D741" s="12" t="s">
        <v>65</v>
      </c>
      <c r="E741" s="12" t="s">
        <v>65</v>
      </c>
      <c r="F741" s="12" t="s">
        <v>102</v>
      </c>
      <c r="G741" s="12" t="s">
        <v>65</v>
      </c>
      <c r="H741" s="12" t="s">
        <v>156</v>
      </c>
      <c r="I741" s="12" t="s">
        <v>126</v>
      </c>
      <c r="J741" s="31">
        <v>42599</v>
      </c>
      <c r="K741" s="12">
        <v>16</v>
      </c>
      <c r="L741" s="12">
        <v>19</v>
      </c>
      <c r="M741" s="12">
        <v>34</v>
      </c>
      <c r="N741" s="12">
        <v>34</v>
      </c>
      <c r="O741" s="12">
        <v>41</v>
      </c>
      <c r="P741" s="12">
        <v>40</v>
      </c>
      <c r="Q741" s="12">
        <v>1</v>
      </c>
      <c r="R741" s="12">
        <v>0</v>
      </c>
      <c r="S741" s="12">
        <v>1</v>
      </c>
      <c r="T741" s="12">
        <v>0</v>
      </c>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v>69.117649999999998</v>
      </c>
      <c r="AU741" s="12">
        <v>67.647059999999996</v>
      </c>
      <c r="AV741" s="12">
        <v>66.073530000000005</v>
      </c>
      <c r="AW741" s="12">
        <v>64.382350000000002</v>
      </c>
      <c r="AX741" s="12">
        <v>63.220590000000001</v>
      </c>
      <c r="AY741" s="12">
        <v>62.735289999999999</v>
      </c>
      <c r="AZ741" s="12">
        <v>62.470590000000001</v>
      </c>
      <c r="BA741" s="12">
        <v>64.544120000000007</v>
      </c>
      <c r="BB741" s="12">
        <v>68.117649999999998</v>
      </c>
      <c r="BC741" s="12">
        <v>71.985290000000006</v>
      </c>
      <c r="BD741" s="12">
        <v>76.205879999999993</v>
      </c>
      <c r="BE741" s="12">
        <v>80.573530000000005</v>
      </c>
      <c r="BF741" s="12">
        <v>83.647059999999996</v>
      </c>
      <c r="BG741" s="12">
        <v>86.147059999999996</v>
      </c>
      <c r="BH741" s="12">
        <v>88.191180000000003</v>
      </c>
      <c r="BI741" s="12">
        <v>89.411770000000004</v>
      </c>
      <c r="BJ741" s="12">
        <v>89.676469999999995</v>
      </c>
      <c r="BK741" s="12">
        <v>88.647059999999996</v>
      </c>
      <c r="BL741" s="12">
        <v>86</v>
      </c>
      <c r="BM741" s="12">
        <v>82.058819999999997</v>
      </c>
      <c r="BN741" s="12">
        <v>77.764709999999994</v>
      </c>
      <c r="BO741" s="12">
        <v>74.529409999999999</v>
      </c>
      <c r="BP741" s="12">
        <v>72.470590000000001</v>
      </c>
      <c r="BQ741" s="12">
        <v>70.514709999999994</v>
      </c>
      <c r="BR741" s="12"/>
      <c r="BS741" s="12"/>
      <c r="BT741" s="12"/>
      <c r="BU741" s="12"/>
      <c r="BV741" s="12"/>
      <c r="BW741" s="12"/>
      <c r="BX741" s="12"/>
      <c r="BY741" s="12"/>
      <c r="BZ741" s="12"/>
      <c r="CA741" s="12"/>
      <c r="CB741" s="12"/>
      <c r="CC741" s="12"/>
      <c r="CD741" s="12"/>
      <c r="CE741" s="12"/>
      <c r="CF741" s="12"/>
      <c r="CG741" s="12"/>
      <c r="CH741" s="12"/>
      <c r="CI741" s="12"/>
      <c r="CJ741" s="12"/>
      <c r="CK741" s="12"/>
      <c r="CL741" s="12"/>
      <c r="CM741" s="12"/>
      <c r="CN741" s="12"/>
      <c r="CO741" s="12"/>
      <c r="CP741" s="12"/>
      <c r="CQ741" s="12"/>
      <c r="CR741" s="12"/>
      <c r="CS741" s="12"/>
      <c r="CT741" s="12"/>
      <c r="CU741" s="12"/>
      <c r="CV741" s="12"/>
      <c r="CW741" s="12"/>
      <c r="CX741" s="12"/>
      <c r="CY741" s="12"/>
      <c r="CZ741" s="12"/>
      <c r="DA741" s="12"/>
      <c r="DB741" s="12"/>
      <c r="DC741" s="12"/>
      <c r="DD741" s="12"/>
      <c r="DH741" s="12"/>
      <c r="DI741" s="12"/>
    </row>
    <row r="742" spans="1:119" x14ac:dyDescent="0.25">
      <c r="A742" s="12" t="s">
        <v>66</v>
      </c>
      <c r="B742" s="12" t="s">
        <v>65</v>
      </c>
      <c r="C742" s="12" t="s">
        <v>65</v>
      </c>
      <c r="D742" s="12" t="s">
        <v>65</v>
      </c>
      <c r="E742" s="12" t="s">
        <v>65</v>
      </c>
      <c r="F742" s="12" t="s">
        <v>102</v>
      </c>
      <c r="G742" s="12" t="s">
        <v>65</v>
      </c>
      <c r="H742" s="12" t="s">
        <v>156</v>
      </c>
      <c r="I742" s="12" t="s">
        <v>126</v>
      </c>
      <c r="J742" s="31">
        <v>42639</v>
      </c>
      <c r="K742" s="12">
        <v>17</v>
      </c>
      <c r="L742" s="12">
        <v>19</v>
      </c>
      <c r="M742" s="12">
        <v>26</v>
      </c>
      <c r="N742" s="12">
        <v>26</v>
      </c>
      <c r="O742" s="12">
        <v>29</v>
      </c>
      <c r="P742" s="12">
        <v>29</v>
      </c>
      <c r="Q742" s="12">
        <v>1</v>
      </c>
      <c r="R742" s="12">
        <v>0</v>
      </c>
      <c r="S742" s="12">
        <v>1</v>
      </c>
      <c r="T742" s="12">
        <v>0</v>
      </c>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v>70.134609999999995</v>
      </c>
      <c r="AU742" s="12">
        <v>68.480770000000007</v>
      </c>
      <c r="AV742" s="12">
        <v>66.307689999999994</v>
      </c>
      <c r="AW742" s="12">
        <v>65.211539999999999</v>
      </c>
      <c r="AX742" s="12">
        <v>64.346149999999994</v>
      </c>
      <c r="AY742" s="12">
        <v>63.461539999999999</v>
      </c>
      <c r="AZ742" s="12">
        <v>63.01923</v>
      </c>
      <c r="BA742" s="12">
        <v>64.423079999999999</v>
      </c>
      <c r="BB742" s="12">
        <v>69.480770000000007</v>
      </c>
      <c r="BC742" s="12">
        <v>75.615390000000005</v>
      </c>
      <c r="BD742" s="12">
        <v>81.576920000000001</v>
      </c>
      <c r="BE742" s="12">
        <v>85.942310000000006</v>
      </c>
      <c r="BF742" s="12">
        <v>89.134609999999995</v>
      </c>
      <c r="BG742" s="12">
        <v>91.884609999999995</v>
      </c>
      <c r="BH742" s="12">
        <v>93.615390000000005</v>
      </c>
      <c r="BI742" s="12">
        <v>94.461539999999999</v>
      </c>
      <c r="BJ742" s="12">
        <v>94.538460000000001</v>
      </c>
      <c r="BK742" s="12">
        <v>92.788460000000001</v>
      </c>
      <c r="BL742" s="12">
        <v>88.769229999999993</v>
      </c>
      <c r="BM742" s="12">
        <v>82.980770000000007</v>
      </c>
      <c r="BN742" s="12">
        <v>78.884609999999995</v>
      </c>
      <c r="BO742" s="12">
        <v>75.923079999999999</v>
      </c>
      <c r="BP742" s="12">
        <v>74.423079999999999</v>
      </c>
      <c r="BQ742" s="12">
        <v>72.153850000000006</v>
      </c>
      <c r="BR742" s="12"/>
      <c r="BS742" s="12"/>
      <c r="BT742" s="12"/>
      <c r="BU742" s="12"/>
      <c r="BV742" s="12"/>
      <c r="BW742" s="12"/>
      <c r="BX742" s="12"/>
      <c r="BY742" s="12"/>
      <c r="BZ742" s="12"/>
      <c r="CA742" s="12"/>
      <c r="CB742" s="12"/>
      <c r="CC742" s="12"/>
      <c r="CD742" s="12"/>
      <c r="CE742" s="12"/>
      <c r="CF742" s="12"/>
      <c r="CG742" s="12"/>
      <c r="CH742" s="12"/>
      <c r="CI742" s="12"/>
      <c r="CJ742" s="12"/>
      <c r="CK742" s="12"/>
      <c r="CL742" s="12"/>
      <c r="CM742" s="12"/>
      <c r="CN742" s="12"/>
      <c r="CO742" s="12"/>
      <c r="CP742" s="12"/>
      <c r="CQ742" s="12"/>
      <c r="CR742" s="12"/>
      <c r="CS742" s="12"/>
      <c r="CT742" s="12"/>
      <c r="CU742" s="12"/>
      <c r="CV742" s="12"/>
      <c r="CW742" s="12"/>
      <c r="CX742" s="12"/>
      <c r="CY742" s="12"/>
      <c r="CZ742" s="12"/>
      <c r="DA742" s="12"/>
      <c r="DB742" s="12"/>
      <c r="DC742" s="12"/>
      <c r="DD742" s="12"/>
      <c r="DH742" s="12"/>
      <c r="DI742" s="12"/>
    </row>
    <row r="743" spans="1:119" x14ac:dyDescent="0.25">
      <c r="A743" s="12" t="s">
        <v>66</v>
      </c>
      <c r="B743" s="12" t="s">
        <v>65</v>
      </c>
      <c r="C743" s="12" t="s">
        <v>65</v>
      </c>
      <c r="D743" s="12" t="s">
        <v>65</v>
      </c>
      <c r="E743" s="12" t="s">
        <v>65</v>
      </c>
      <c r="F743" s="12" t="s">
        <v>102</v>
      </c>
      <c r="G743" s="12" t="s">
        <v>65</v>
      </c>
      <c r="H743" s="12" t="s">
        <v>156</v>
      </c>
      <c r="I743" s="12" t="s">
        <v>126</v>
      </c>
      <c r="J743" s="31">
        <v>42640</v>
      </c>
      <c r="K743" s="12">
        <v>17</v>
      </c>
      <c r="L743" s="12">
        <v>19</v>
      </c>
      <c r="M743" s="12">
        <v>26</v>
      </c>
      <c r="N743" s="12">
        <v>26</v>
      </c>
      <c r="O743" s="12">
        <v>29</v>
      </c>
      <c r="P743" s="12">
        <v>29</v>
      </c>
      <c r="Q743" s="12">
        <v>1</v>
      </c>
      <c r="R743" s="12">
        <v>0</v>
      </c>
      <c r="S743" s="12">
        <v>1</v>
      </c>
      <c r="T743" s="12">
        <v>0</v>
      </c>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v>69.788460000000001</v>
      </c>
      <c r="AU743" s="12">
        <v>68.230770000000007</v>
      </c>
      <c r="AV743" s="12">
        <v>66.557689999999994</v>
      </c>
      <c r="AW743" s="12">
        <v>65.269229999999993</v>
      </c>
      <c r="AX743" s="12">
        <v>63.76923</v>
      </c>
      <c r="AY743" s="12">
        <v>62.692309999999999</v>
      </c>
      <c r="AZ743" s="12">
        <v>62.346150000000002</v>
      </c>
      <c r="BA743" s="12">
        <v>63.807690000000001</v>
      </c>
      <c r="BB743" s="12">
        <v>68.615390000000005</v>
      </c>
      <c r="BC743" s="12">
        <v>73.596149999999994</v>
      </c>
      <c r="BD743" s="12">
        <v>78.596149999999994</v>
      </c>
      <c r="BE743" s="12">
        <v>82.480770000000007</v>
      </c>
      <c r="BF743" s="12">
        <v>85.038460000000001</v>
      </c>
      <c r="BG743" s="12">
        <v>87.846149999999994</v>
      </c>
      <c r="BH743" s="12">
        <v>89.653850000000006</v>
      </c>
      <c r="BI743" s="12">
        <v>89.75</v>
      </c>
      <c r="BJ743" s="12">
        <v>89.115390000000005</v>
      </c>
      <c r="BK743" s="12">
        <v>87.25</v>
      </c>
      <c r="BL743" s="12">
        <v>83.288460000000001</v>
      </c>
      <c r="BM743" s="12">
        <v>77.807689999999994</v>
      </c>
      <c r="BN743" s="12">
        <v>74.711539999999999</v>
      </c>
      <c r="BO743" s="12">
        <v>72.307689999999994</v>
      </c>
      <c r="BP743" s="12">
        <v>70.615390000000005</v>
      </c>
      <c r="BQ743" s="12">
        <v>69.173079999999999</v>
      </c>
      <c r="BR743" s="12"/>
      <c r="BS743" s="12"/>
      <c r="BT743" s="12"/>
      <c r="BU743" s="12"/>
      <c r="BV743" s="12"/>
      <c r="BW743" s="12"/>
      <c r="BX743" s="12"/>
      <c r="BY743" s="12"/>
      <c r="BZ743" s="12"/>
      <c r="CA743" s="12"/>
      <c r="CB743" s="12"/>
      <c r="CC743" s="12"/>
      <c r="CD743" s="12"/>
      <c r="CE743" s="12"/>
      <c r="CF743" s="12"/>
      <c r="CG743" s="12"/>
      <c r="CH743" s="12"/>
      <c r="CI743" s="12"/>
      <c r="CJ743" s="12"/>
      <c r="CK743" s="12"/>
      <c r="CL743" s="12"/>
      <c r="CM743" s="12"/>
      <c r="CN743" s="12"/>
      <c r="CO743" s="12"/>
      <c r="CP743" s="12"/>
      <c r="CQ743" s="12"/>
      <c r="CR743" s="12"/>
      <c r="CS743" s="12"/>
      <c r="CT743" s="12"/>
      <c r="CU743" s="12"/>
      <c r="CV743" s="12"/>
      <c r="CW743" s="12"/>
      <c r="CX743" s="12"/>
      <c r="CY743" s="12"/>
      <c r="CZ743" s="12"/>
      <c r="DA743" s="12"/>
      <c r="DB743" s="12"/>
      <c r="DC743" s="12"/>
      <c r="DD743" s="12"/>
      <c r="DH743" s="12"/>
      <c r="DI743" s="12"/>
    </row>
    <row r="744" spans="1:119" x14ac:dyDescent="0.25">
      <c r="A744" s="12" t="s">
        <v>66</v>
      </c>
      <c r="B744" s="12" t="s">
        <v>65</v>
      </c>
      <c r="C744" s="12" t="s">
        <v>65</v>
      </c>
      <c r="D744" s="12" t="s">
        <v>65</v>
      </c>
      <c r="E744" s="12" t="s">
        <v>65</v>
      </c>
      <c r="F744" s="12" t="s">
        <v>102</v>
      </c>
      <c r="G744" s="12" t="s">
        <v>65</v>
      </c>
      <c r="H744" s="12" t="s">
        <v>156</v>
      </c>
      <c r="I744" s="12" t="s">
        <v>126</v>
      </c>
      <c r="K744" s="12">
        <v>16</v>
      </c>
      <c r="L744" s="12">
        <v>19</v>
      </c>
      <c r="M744" s="12">
        <v>39</v>
      </c>
      <c r="N744" s="12">
        <v>39</v>
      </c>
      <c r="O744" s="12">
        <v>43</v>
      </c>
      <c r="P744" s="12">
        <v>42</v>
      </c>
      <c r="Q744" s="12">
        <v>1</v>
      </c>
      <c r="R744" s="12">
        <v>0</v>
      </c>
      <c r="S744" s="12">
        <v>1</v>
      </c>
      <c r="T744" s="12">
        <v>0</v>
      </c>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v>69.817070000000001</v>
      </c>
      <c r="AU744" s="12">
        <v>68.31317</v>
      </c>
      <c r="AV744" s="12">
        <v>66.916920000000005</v>
      </c>
      <c r="AW744" s="12">
        <v>65.625050000000002</v>
      </c>
      <c r="AX744" s="12">
        <v>64.510639999999995</v>
      </c>
      <c r="AY744" s="12">
        <v>63.60248</v>
      </c>
      <c r="AZ744" s="12">
        <v>63.645330000000001</v>
      </c>
      <c r="BA744" s="12">
        <v>66.29186</v>
      </c>
      <c r="BB744" s="12">
        <v>69.974530000000001</v>
      </c>
      <c r="BC744" s="12">
        <v>73.885360000000006</v>
      </c>
      <c r="BD744" s="12">
        <v>77.860659999999996</v>
      </c>
      <c r="BE744" s="12">
        <v>81.705650000000006</v>
      </c>
      <c r="BF744" s="12">
        <v>84.958619999999996</v>
      </c>
      <c r="BG744" s="12">
        <v>87.661150000000006</v>
      </c>
      <c r="BH744" s="12">
        <v>89.457239999999999</v>
      </c>
      <c r="BI744" s="12">
        <v>90.466620000000006</v>
      </c>
      <c r="BJ744" s="12">
        <v>90.448999999999998</v>
      </c>
      <c r="BK744" s="12">
        <v>89.440759999999997</v>
      </c>
      <c r="BL744" s="12">
        <v>87.357380000000006</v>
      </c>
      <c r="BM744" s="12">
        <v>83.466449999999995</v>
      </c>
      <c r="BN744" s="12">
        <v>78.997669999999999</v>
      </c>
      <c r="BO744" s="12">
        <v>75.841229999999996</v>
      </c>
      <c r="BP744" s="12">
        <v>73.347840000000005</v>
      </c>
      <c r="BQ744" s="12">
        <v>71.36157</v>
      </c>
      <c r="BR744" s="12"/>
      <c r="BS744" s="12"/>
      <c r="BT744" s="12"/>
      <c r="BU744" s="12"/>
      <c r="BV744" s="12"/>
      <c r="BW744" s="12"/>
      <c r="BX744" s="12"/>
      <c r="BY744" s="12"/>
      <c r="BZ744" s="12"/>
      <c r="CA744" s="12"/>
      <c r="CB744" s="12"/>
      <c r="CC744" s="12"/>
      <c r="CD744" s="12"/>
      <c r="CE744" s="12"/>
      <c r="CF744" s="12"/>
      <c r="CG744" s="12"/>
      <c r="CH744" s="12"/>
      <c r="CI744" s="12"/>
      <c r="CJ744" s="12"/>
      <c r="CK744" s="12"/>
      <c r="CL744" s="12"/>
      <c r="CM744" s="12"/>
      <c r="CN744" s="12"/>
      <c r="CO744" s="12"/>
      <c r="CP744" s="12"/>
      <c r="CQ744" s="12"/>
      <c r="CR744" s="12"/>
      <c r="CS744" s="12"/>
      <c r="CT744" s="12"/>
      <c r="CU744" s="12"/>
      <c r="CV744" s="12"/>
      <c r="CW744" s="12"/>
      <c r="CX744" s="12"/>
      <c r="CY744" s="12"/>
      <c r="CZ744" s="12"/>
      <c r="DA744" s="12"/>
      <c r="DB744" s="12"/>
      <c r="DC744" s="12"/>
      <c r="DD744" s="12"/>
      <c r="DH744" s="12"/>
      <c r="DI744" s="12"/>
    </row>
    <row r="745" spans="1:119" x14ac:dyDescent="0.25">
      <c r="A745" s="12" t="s">
        <v>66</v>
      </c>
      <c r="B745" s="12" t="s">
        <v>65</v>
      </c>
      <c r="C745" s="12" t="s">
        <v>65</v>
      </c>
      <c r="D745" s="12" t="s">
        <v>65</v>
      </c>
      <c r="E745" s="12" t="s">
        <v>65</v>
      </c>
      <c r="F745" s="12" t="s">
        <v>102</v>
      </c>
      <c r="G745" s="12" t="s">
        <v>65</v>
      </c>
      <c r="H745" s="12" t="s">
        <v>157</v>
      </c>
      <c r="I745" s="12" t="s">
        <v>65</v>
      </c>
      <c r="J745" s="31">
        <v>42523</v>
      </c>
      <c r="K745" s="12">
        <v>19</v>
      </c>
      <c r="L745" s="12">
        <v>19</v>
      </c>
      <c r="M745" s="12">
        <v>328</v>
      </c>
      <c r="N745" s="12">
        <v>328</v>
      </c>
      <c r="O745" s="12">
        <v>333</v>
      </c>
      <c r="P745" s="12">
        <v>333</v>
      </c>
      <c r="Q745" s="12">
        <v>1</v>
      </c>
      <c r="R745" s="12">
        <v>0</v>
      </c>
      <c r="S745" s="12">
        <v>1</v>
      </c>
      <c r="T745" s="12">
        <v>0</v>
      </c>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v>65.778959999999998</v>
      </c>
      <c r="AU745" s="12">
        <v>64.272869999999998</v>
      </c>
      <c r="AV745" s="12">
        <v>63.134149999999998</v>
      </c>
      <c r="AW745" s="12">
        <v>62.099089999999997</v>
      </c>
      <c r="AX745" s="12">
        <v>61.315550000000002</v>
      </c>
      <c r="AY745" s="12">
        <v>60.734760000000001</v>
      </c>
      <c r="AZ745" s="12">
        <v>60.995429999999999</v>
      </c>
      <c r="BA745" s="12">
        <v>63.385669999999998</v>
      </c>
      <c r="BB745" s="12">
        <v>66.724080000000001</v>
      </c>
      <c r="BC745" s="12">
        <v>70.876530000000002</v>
      </c>
      <c r="BD745" s="12">
        <v>74.873469999999998</v>
      </c>
      <c r="BE745" s="12">
        <v>78.338419999999999</v>
      </c>
      <c r="BF745" s="12">
        <v>81.40701</v>
      </c>
      <c r="BG745" s="12">
        <v>84.047259999999994</v>
      </c>
      <c r="BH745" s="12">
        <v>86.033540000000002</v>
      </c>
      <c r="BI745" s="12">
        <v>87.384150000000005</v>
      </c>
      <c r="BJ745" s="12">
        <v>87.897869999999998</v>
      </c>
      <c r="BK745" s="12">
        <v>87.597560000000001</v>
      </c>
      <c r="BL745" s="12">
        <v>85.730189999999993</v>
      </c>
      <c r="BM745" s="12">
        <v>81.766769999999994</v>
      </c>
      <c r="BN745" s="12">
        <v>77.207310000000007</v>
      </c>
      <c r="BO745" s="12">
        <v>73.998469999999998</v>
      </c>
      <c r="BP745" s="12">
        <v>71.34451</v>
      </c>
      <c r="BQ745" s="12">
        <v>69.091459999999998</v>
      </c>
      <c r="BR745" s="12"/>
      <c r="BS745" s="12"/>
      <c r="BT745" s="12"/>
      <c r="BU745" s="12"/>
      <c r="BV745" s="12"/>
      <c r="BW745" s="12"/>
      <c r="BX745" s="12"/>
      <c r="BY745" s="12"/>
      <c r="BZ745" s="12"/>
      <c r="CA745" s="12"/>
      <c r="CB745" s="12"/>
      <c r="CC745" s="12"/>
      <c r="CD745" s="12"/>
      <c r="CE745" s="12"/>
      <c r="CF745" s="12"/>
      <c r="CG745" s="12"/>
      <c r="CH745" s="12"/>
      <c r="CI745" s="12"/>
      <c r="CJ745" s="12"/>
      <c r="CK745" s="12"/>
      <c r="CL745" s="12"/>
      <c r="CM745" s="12"/>
      <c r="CN745" s="12"/>
      <c r="CO745" s="12"/>
      <c r="CP745" s="12"/>
      <c r="CQ745" s="12"/>
      <c r="CR745" s="12"/>
      <c r="CS745" s="12"/>
      <c r="CT745" s="12"/>
      <c r="CU745" s="12"/>
      <c r="CV745" s="12"/>
      <c r="CW745" s="12"/>
      <c r="CX745" s="12"/>
      <c r="CY745" s="12"/>
      <c r="CZ745" s="12"/>
      <c r="DA745" s="12"/>
      <c r="DB745" s="12"/>
      <c r="DC745" s="12"/>
      <c r="DD745" s="12"/>
      <c r="DH745" s="12"/>
      <c r="DI745" s="12"/>
    </row>
    <row r="746" spans="1:119" x14ac:dyDescent="0.25">
      <c r="A746" s="12" t="s">
        <v>66</v>
      </c>
      <c r="B746" s="12" t="s">
        <v>65</v>
      </c>
      <c r="C746" s="12" t="s">
        <v>65</v>
      </c>
      <c r="D746" s="12" t="s">
        <v>65</v>
      </c>
      <c r="E746" s="12" t="s">
        <v>65</v>
      </c>
      <c r="F746" s="12" t="s">
        <v>102</v>
      </c>
      <c r="G746" s="12" t="s">
        <v>65</v>
      </c>
      <c r="H746" s="12" t="s">
        <v>157</v>
      </c>
      <c r="I746" s="12" t="s">
        <v>65</v>
      </c>
      <c r="J746" s="31">
        <v>42524</v>
      </c>
      <c r="K746" s="12">
        <v>16</v>
      </c>
      <c r="L746" s="12">
        <v>19</v>
      </c>
      <c r="M746" s="12">
        <v>421</v>
      </c>
      <c r="N746" s="12">
        <v>420</v>
      </c>
      <c r="O746" s="12">
        <v>431</v>
      </c>
      <c r="P746" s="12">
        <v>431</v>
      </c>
      <c r="Q746" s="12">
        <v>0</v>
      </c>
      <c r="R746" s="12">
        <v>0</v>
      </c>
      <c r="S746" s="12">
        <v>0</v>
      </c>
      <c r="T746" s="12">
        <v>0</v>
      </c>
      <c r="U746" s="12">
        <v>36460.620000000003</v>
      </c>
      <c r="V746" s="12">
        <v>34945.120000000003</v>
      </c>
      <c r="W746" s="12">
        <v>34354.699999999997</v>
      </c>
      <c r="X746" s="12">
        <v>34133.22</v>
      </c>
      <c r="Y746" s="12">
        <v>35130.1</v>
      </c>
      <c r="Z746" s="12">
        <v>36601.42</v>
      </c>
      <c r="AA746" s="12">
        <v>40672.019999999997</v>
      </c>
      <c r="AB746" s="12">
        <v>45445.06</v>
      </c>
      <c r="AC746" s="12">
        <v>52560.65</v>
      </c>
      <c r="AD746" s="12">
        <v>58219.79</v>
      </c>
      <c r="AE746" s="12">
        <v>62965.04</v>
      </c>
      <c r="AF746" s="12">
        <v>67127.3</v>
      </c>
      <c r="AG746" s="12">
        <v>68579.460000000006</v>
      </c>
      <c r="AH746" s="12">
        <v>70521.48</v>
      </c>
      <c r="AI746" s="12">
        <v>71948.320000000007</v>
      </c>
      <c r="AJ746" s="12">
        <v>62745.2</v>
      </c>
      <c r="AK746" s="12">
        <v>64190.59</v>
      </c>
      <c r="AL746" s="12">
        <v>63699.51</v>
      </c>
      <c r="AM746" s="12">
        <v>61916.07</v>
      </c>
      <c r="AN746" s="12">
        <v>67871.98</v>
      </c>
      <c r="AO746" s="12">
        <v>65422.879999999997</v>
      </c>
      <c r="AP746" s="12">
        <v>58147.4</v>
      </c>
      <c r="AQ746" s="12">
        <v>45601.54</v>
      </c>
      <c r="AR746" s="12">
        <v>40463.78</v>
      </c>
      <c r="AS746" s="12">
        <v>63137.84</v>
      </c>
      <c r="AT746" s="12">
        <v>67.491669999999999</v>
      </c>
      <c r="AU746" s="12">
        <v>66.280950000000004</v>
      </c>
      <c r="AV746" s="12">
        <v>65.222620000000006</v>
      </c>
      <c r="AW746" s="12">
        <v>63.722619999999999</v>
      </c>
      <c r="AX746" s="12">
        <v>62.926189999999998</v>
      </c>
      <c r="AY746" s="12">
        <v>62.008339999999997</v>
      </c>
      <c r="AZ746" s="12">
        <v>62.959519999999998</v>
      </c>
      <c r="BA746" s="12">
        <v>67.284520000000001</v>
      </c>
      <c r="BB746" s="12">
        <v>72.072620000000001</v>
      </c>
      <c r="BC746" s="12">
        <v>77</v>
      </c>
      <c r="BD746" s="12">
        <v>81.609530000000007</v>
      </c>
      <c r="BE746" s="12">
        <v>85.684520000000006</v>
      </c>
      <c r="BF746" s="12">
        <v>89</v>
      </c>
      <c r="BG746" s="12">
        <v>91.922619999999995</v>
      </c>
      <c r="BH746" s="12">
        <v>93.690479999999994</v>
      </c>
      <c r="BI746" s="12">
        <v>94.72381</v>
      </c>
      <c r="BJ746" s="12">
        <v>94.957149999999999</v>
      </c>
      <c r="BK746" s="12">
        <v>93.633330000000001</v>
      </c>
      <c r="BL746" s="12">
        <v>90.948809999999995</v>
      </c>
      <c r="BM746" s="12">
        <v>86.551190000000005</v>
      </c>
      <c r="BN746" s="12">
        <v>81.180949999999996</v>
      </c>
      <c r="BO746" s="12">
        <v>77.480950000000007</v>
      </c>
      <c r="BP746" s="12">
        <v>74.641670000000005</v>
      </c>
      <c r="BQ746" s="12">
        <v>72.566670000000002</v>
      </c>
      <c r="BR746" s="12">
        <v>-330.53019999999998</v>
      </c>
      <c r="BS746" s="12">
        <v>-206.24440000000001</v>
      </c>
      <c r="BT746" s="12">
        <v>-186.78890000000001</v>
      </c>
      <c r="BU746" s="12">
        <v>-55.131819999999998</v>
      </c>
      <c r="BV746" s="12">
        <v>238.3562</v>
      </c>
      <c r="BW746" s="12">
        <v>273.3664</v>
      </c>
      <c r="BX746" s="12">
        <v>325.47910000000002</v>
      </c>
      <c r="BY746" s="12">
        <v>-23.30668</v>
      </c>
      <c r="BZ746" s="12">
        <v>-361.25439999999998</v>
      </c>
      <c r="CA746" s="12">
        <v>-417.14229999999998</v>
      </c>
      <c r="CB746" s="12">
        <v>-743.52120000000002</v>
      </c>
      <c r="CC746" s="12">
        <v>-789.46450000000004</v>
      </c>
      <c r="CD746" s="12">
        <v>-776.82680000000005</v>
      </c>
      <c r="CE746" s="12">
        <v>-637.05060000000003</v>
      </c>
      <c r="CF746" s="12">
        <v>58.895359999999997</v>
      </c>
      <c r="CG746" s="12">
        <v>12060.37</v>
      </c>
      <c r="CH746" s="12">
        <v>10509.24</v>
      </c>
      <c r="CI746" s="12">
        <v>9537.2630000000008</v>
      </c>
      <c r="CJ746" s="12">
        <v>8692.3520000000008</v>
      </c>
      <c r="CK746" s="12">
        <v>-776.32950000000005</v>
      </c>
      <c r="CL746" s="12">
        <v>-1612.5889999999999</v>
      </c>
      <c r="CM746" s="12">
        <v>-1084.5260000000001</v>
      </c>
      <c r="CN746" s="12">
        <v>-162.40790000000001</v>
      </c>
      <c r="CO746" s="12">
        <v>-15.31095</v>
      </c>
      <c r="CP746" s="12">
        <v>10232.56</v>
      </c>
      <c r="CQ746" s="12">
        <v>110656.8</v>
      </c>
      <c r="CR746" s="12">
        <v>98012.97</v>
      </c>
      <c r="CS746" s="12">
        <v>80426.240000000005</v>
      </c>
      <c r="CT746" s="12">
        <v>75657.960000000006</v>
      </c>
      <c r="CU746" s="12">
        <v>71829.48</v>
      </c>
      <c r="CV746" s="12">
        <v>28591.18</v>
      </c>
      <c r="CW746" s="12">
        <v>32874.800000000003</v>
      </c>
      <c r="CX746" s="12">
        <v>25057.85</v>
      </c>
      <c r="CY746" s="12">
        <v>33584.61</v>
      </c>
      <c r="CZ746" s="12">
        <v>47718.720000000001</v>
      </c>
      <c r="DA746" s="12">
        <v>77155.33</v>
      </c>
      <c r="DB746" s="12">
        <v>106654.5</v>
      </c>
      <c r="DC746" s="12">
        <v>120679</v>
      </c>
      <c r="DD746" s="12">
        <v>116048.3</v>
      </c>
      <c r="DE746" s="12">
        <v>118423.1</v>
      </c>
      <c r="DF746" s="12">
        <v>126429.5</v>
      </c>
      <c r="DG746" s="12">
        <v>145685.5</v>
      </c>
      <c r="DH746" s="12">
        <v>141535.5</v>
      </c>
      <c r="DI746" s="12">
        <v>141671.29999999999</v>
      </c>
      <c r="DJ746">
        <v>118575.9</v>
      </c>
      <c r="DK746">
        <v>125538.3</v>
      </c>
      <c r="DL746">
        <v>137745.20000000001</v>
      </c>
      <c r="DM746">
        <v>124174</v>
      </c>
      <c r="DN746">
        <v>140381.29999999999</v>
      </c>
      <c r="DO746">
        <v>124652.2</v>
      </c>
    </row>
    <row r="747" spans="1:119" x14ac:dyDescent="0.25">
      <c r="A747" s="12" t="s">
        <v>66</v>
      </c>
      <c r="B747" s="12" t="s">
        <v>65</v>
      </c>
      <c r="C747" s="12" t="s">
        <v>65</v>
      </c>
      <c r="D747" s="12" t="s">
        <v>65</v>
      </c>
      <c r="E747" s="12" t="s">
        <v>65</v>
      </c>
      <c r="F747" s="12" t="s">
        <v>102</v>
      </c>
      <c r="G747" s="12" t="s">
        <v>65</v>
      </c>
      <c r="H747" s="12" t="s">
        <v>157</v>
      </c>
      <c r="I747" s="12" t="s">
        <v>65</v>
      </c>
      <c r="J747" s="31">
        <v>42541</v>
      </c>
      <c r="K747" s="12">
        <v>16</v>
      </c>
      <c r="L747" s="12">
        <v>19</v>
      </c>
      <c r="M747" s="12">
        <v>422</v>
      </c>
      <c r="N747" s="12">
        <v>421</v>
      </c>
      <c r="O747" s="12">
        <v>431</v>
      </c>
      <c r="P747" s="12">
        <v>431</v>
      </c>
      <c r="Q747" s="12">
        <v>0</v>
      </c>
      <c r="R747" s="12">
        <v>0</v>
      </c>
      <c r="S747" s="12">
        <v>0</v>
      </c>
      <c r="T747" s="12">
        <v>0</v>
      </c>
      <c r="U747" s="12">
        <v>33473.839999999997</v>
      </c>
      <c r="V747" s="12">
        <v>32677.56</v>
      </c>
      <c r="W747" s="12">
        <v>32010.32</v>
      </c>
      <c r="X747" s="12">
        <v>32223.25</v>
      </c>
      <c r="Y747" s="12">
        <v>33248.58</v>
      </c>
      <c r="Z747" s="12">
        <v>35118.720000000001</v>
      </c>
      <c r="AA747" s="12">
        <v>39155.839999999997</v>
      </c>
      <c r="AB747" s="12">
        <v>44241.71</v>
      </c>
      <c r="AC747" s="12">
        <v>50555.63</v>
      </c>
      <c r="AD747" s="12">
        <v>55699.94</v>
      </c>
      <c r="AE747" s="12">
        <v>59521.3</v>
      </c>
      <c r="AF747" s="12">
        <v>62791.73</v>
      </c>
      <c r="AG747" s="12">
        <v>64350.39</v>
      </c>
      <c r="AH747" s="12">
        <v>66460.460000000006</v>
      </c>
      <c r="AI747" s="12">
        <v>67791.39</v>
      </c>
      <c r="AJ747" s="12">
        <v>56887.77</v>
      </c>
      <c r="AK747" s="12">
        <v>58150.6</v>
      </c>
      <c r="AL747" s="12">
        <v>58335.29</v>
      </c>
      <c r="AM747" s="12">
        <v>57007.49</v>
      </c>
      <c r="AN747" s="12">
        <v>62734.64</v>
      </c>
      <c r="AO747" s="12">
        <v>60996.23</v>
      </c>
      <c r="AP747" s="12">
        <v>54763.64</v>
      </c>
      <c r="AQ747" s="12">
        <v>42380.49</v>
      </c>
      <c r="AR747" s="12">
        <v>38012.870000000003</v>
      </c>
      <c r="AS747" s="12">
        <v>57595.29</v>
      </c>
      <c r="AT747" s="12">
        <v>66.735150000000004</v>
      </c>
      <c r="AU747" s="12">
        <v>64.997630000000001</v>
      </c>
      <c r="AV747" s="12">
        <v>63.517809999999997</v>
      </c>
      <c r="AW747" s="12">
        <v>62.437049999999999</v>
      </c>
      <c r="AX747" s="12">
        <v>61.450119999999998</v>
      </c>
      <c r="AY747" s="12">
        <v>60.432299999999998</v>
      </c>
      <c r="AZ747" s="12">
        <v>61.121139999999997</v>
      </c>
      <c r="BA747" s="12">
        <v>64.882419999999996</v>
      </c>
      <c r="BB747" s="12">
        <v>68.769599999999997</v>
      </c>
      <c r="BC747" s="12">
        <v>72.757720000000006</v>
      </c>
      <c r="BD747" s="12">
        <v>76.58314</v>
      </c>
      <c r="BE747" s="12">
        <v>79.785030000000006</v>
      </c>
      <c r="BF747" s="12">
        <v>82.546319999999994</v>
      </c>
      <c r="BG747" s="12">
        <v>84.814729999999997</v>
      </c>
      <c r="BH747" s="12">
        <v>86.124700000000004</v>
      </c>
      <c r="BI747" s="12">
        <v>86.56532</v>
      </c>
      <c r="BJ747" s="12">
        <v>86.421620000000004</v>
      </c>
      <c r="BK747" s="12">
        <v>85.445369999999997</v>
      </c>
      <c r="BL747" s="12">
        <v>83.195959999999999</v>
      </c>
      <c r="BM747" s="12">
        <v>79.334919999999997</v>
      </c>
      <c r="BN747" s="12">
        <v>75.761279999999999</v>
      </c>
      <c r="BO747" s="12">
        <v>72.996440000000007</v>
      </c>
      <c r="BP747" s="12">
        <v>70.679339999999996</v>
      </c>
      <c r="BQ747" s="12">
        <v>68.893109999999993</v>
      </c>
      <c r="BR747" s="12">
        <v>-406.25029999999998</v>
      </c>
      <c r="BS747" s="12">
        <v>-275.45179999999999</v>
      </c>
      <c r="BT747" s="12">
        <v>-246.83170000000001</v>
      </c>
      <c r="BU747" s="12">
        <v>-112.5027</v>
      </c>
      <c r="BV747" s="12">
        <v>206.03190000000001</v>
      </c>
      <c r="BW747" s="12">
        <v>240.8939</v>
      </c>
      <c r="BX747" s="12">
        <v>293.40879999999999</v>
      </c>
      <c r="BY747" s="12">
        <v>24.515409999999999</v>
      </c>
      <c r="BZ747" s="12">
        <v>-359.55360000000002</v>
      </c>
      <c r="CA747" s="12">
        <v>-407.67230000000001</v>
      </c>
      <c r="CB747" s="12">
        <v>-720.03880000000004</v>
      </c>
      <c r="CC747" s="12">
        <v>-767.89580000000001</v>
      </c>
      <c r="CD747" s="12">
        <v>-775.03570000000002</v>
      </c>
      <c r="CE747" s="12">
        <v>-635.92930000000001</v>
      </c>
      <c r="CF747" s="12">
        <v>-3.8665449999999999</v>
      </c>
      <c r="CG747" s="12">
        <v>11795.72</v>
      </c>
      <c r="CH747" s="12">
        <v>10248.92</v>
      </c>
      <c r="CI747" s="12">
        <v>9292.4470000000001</v>
      </c>
      <c r="CJ747" s="12">
        <v>8460.268</v>
      </c>
      <c r="CK747" s="12">
        <v>-816.43949999999995</v>
      </c>
      <c r="CL747" s="12">
        <v>-1545.4059999999999</v>
      </c>
      <c r="CM747" s="12">
        <v>-1046.42</v>
      </c>
      <c r="CN747" s="12">
        <v>-177.34010000000001</v>
      </c>
      <c r="CO747" s="12">
        <v>-33.039160000000003</v>
      </c>
      <c r="CP747" s="12">
        <v>9981.6550000000007</v>
      </c>
      <c r="CQ747" s="12">
        <v>106107.1</v>
      </c>
      <c r="CR747" s="12">
        <v>93543.49</v>
      </c>
      <c r="CS747" s="12">
        <v>76345.87</v>
      </c>
      <c r="CT747" s="12">
        <v>71917.27</v>
      </c>
      <c r="CU747" s="12">
        <v>68628.479999999996</v>
      </c>
      <c r="CV747" s="12">
        <v>26936.62</v>
      </c>
      <c r="CW747" s="12">
        <v>31532.86</v>
      </c>
      <c r="CX747" s="12">
        <v>23915.38</v>
      </c>
      <c r="CY747" s="12">
        <v>31654.09</v>
      </c>
      <c r="CZ747" s="12">
        <v>44449.86</v>
      </c>
      <c r="DA747" s="12">
        <v>72423.34</v>
      </c>
      <c r="DB747" s="12">
        <v>100934.6</v>
      </c>
      <c r="DC747" s="12">
        <v>114382.7</v>
      </c>
      <c r="DD747" s="12">
        <v>109745</v>
      </c>
      <c r="DE747" s="12">
        <v>111838.7</v>
      </c>
      <c r="DF747" s="12">
        <v>118795.3</v>
      </c>
      <c r="DG747" s="12">
        <v>137785.5</v>
      </c>
      <c r="DH747" s="12">
        <v>133602.20000000001</v>
      </c>
      <c r="DI747" s="12">
        <v>133726.9</v>
      </c>
      <c r="DJ747">
        <v>111727.8</v>
      </c>
      <c r="DK747">
        <v>118164.2</v>
      </c>
      <c r="DL747">
        <v>129349.9</v>
      </c>
      <c r="DM747">
        <v>117264.5</v>
      </c>
      <c r="DN747">
        <v>132965.79999999999</v>
      </c>
      <c r="DO747">
        <v>117557.6</v>
      </c>
    </row>
    <row r="748" spans="1:119" x14ac:dyDescent="0.25">
      <c r="A748" s="12" t="s">
        <v>66</v>
      </c>
      <c r="B748" s="12" t="s">
        <v>65</v>
      </c>
      <c r="C748" s="12" t="s">
        <v>65</v>
      </c>
      <c r="D748" s="12" t="s">
        <v>65</v>
      </c>
      <c r="E748" s="12" t="s">
        <v>65</v>
      </c>
      <c r="F748" s="12" t="s">
        <v>102</v>
      </c>
      <c r="G748" s="12" t="s">
        <v>65</v>
      </c>
      <c r="H748" s="12" t="s">
        <v>157</v>
      </c>
      <c r="I748" s="12" t="s">
        <v>65</v>
      </c>
      <c r="J748" s="31">
        <v>42542</v>
      </c>
      <c r="K748" s="12">
        <v>18</v>
      </c>
      <c r="L748" s="12">
        <v>19</v>
      </c>
      <c r="M748" s="12">
        <v>424</v>
      </c>
      <c r="N748" s="12">
        <v>423</v>
      </c>
      <c r="O748" s="12">
        <v>431</v>
      </c>
      <c r="P748" s="12">
        <v>431</v>
      </c>
      <c r="Q748" s="12">
        <v>0</v>
      </c>
      <c r="R748" s="12">
        <v>0</v>
      </c>
      <c r="S748" s="12">
        <v>0</v>
      </c>
      <c r="T748" s="12">
        <v>0</v>
      </c>
      <c r="U748" s="12">
        <v>35090.58</v>
      </c>
      <c r="V748" s="12">
        <v>34099.199999999997</v>
      </c>
      <c r="W748" s="12">
        <v>33449.46</v>
      </c>
      <c r="X748" s="12">
        <v>33458.83</v>
      </c>
      <c r="Y748" s="12">
        <v>34488.639999999999</v>
      </c>
      <c r="Z748" s="12">
        <v>36148.79</v>
      </c>
      <c r="AA748" s="12">
        <v>40429.83</v>
      </c>
      <c r="AB748" s="12">
        <v>44415.21</v>
      </c>
      <c r="AC748" s="12">
        <v>50917.25</v>
      </c>
      <c r="AD748" s="12">
        <v>55684.46</v>
      </c>
      <c r="AE748" s="12">
        <v>60234.33</v>
      </c>
      <c r="AF748" s="12">
        <v>63674.78</v>
      </c>
      <c r="AG748" s="12">
        <v>65739.78</v>
      </c>
      <c r="AH748" s="12">
        <v>67632.759999999995</v>
      </c>
      <c r="AI748" s="12">
        <v>69795.23</v>
      </c>
      <c r="AJ748" s="12">
        <v>69995.81</v>
      </c>
      <c r="AK748" s="12">
        <v>69485.72</v>
      </c>
      <c r="AL748" s="12">
        <v>58310.93</v>
      </c>
      <c r="AM748" s="12">
        <v>58486.89</v>
      </c>
      <c r="AN748" s="12">
        <v>64745.16</v>
      </c>
      <c r="AO748" s="12">
        <v>62647.99</v>
      </c>
      <c r="AP748" s="12">
        <v>55680.39</v>
      </c>
      <c r="AQ748" s="12">
        <v>43032.11</v>
      </c>
      <c r="AR748" s="12">
        <v>38266.94</v>
      </c>
      <c r="AS748" s="12">
        <v>58398.91</v>
      </c>
      <c r="AT748" s="12">
        <v>67.717489999999998</v>
      </c>
      <c r="AU748" s="12">
        <v>66.336879999999994</v>
      </c>
      <c r="AV748" s="12">
        <v>64.956270000000004</v>
      </c>
      <c r="AW748" s="12">
        <v>63.781320000000001</v>
      </c>
      <c r="AX748" s="12">
        <v>62.608750000000001</v>
      </c>
      <c r="AY748" s="12">
        <v>61.74823</v>
      </c>
      <c r="AZ748" s="12">
        <v>62.647750000000002</v>
      </c>
      <c r="BA748" s="12">
        <v>66.751769999999993</v>
      </c>
      <c r="BB748" s="12">
        <v>70.682029999999997</v>
      </c>
      <c r="BC748" s="12">
        <v>74.799059999999997</v>
      </c>
      <c r="BD748" s="12">
        <v>78.965720000000005</v>
      </c>
      <c r="BE748" s="12">
        <v>82.722219999999993</v>
      </c>
      <c r="BF748" s="12">
        <v>86.072109999999995</v>
      </c>
      <c r="BG748" s="12">
        <v>88.270679999999999</v>
      </c>
      <c r="BH748" s="12">
        <v>89.799059999999997</v>
      </c>
      <c r="BI748" s="12">
        <v>90.176119999999997</v>
      </c>
      <c r="BJ748" s="12">
        <v>89.326239999999999</v>
      </c>
      <c r="BK748" s="12">
        <v>88.014179999999996</v>
      </c>
      <c r="BL748" s="12">
        <v>85.317970000000003</v>
      </c>
      <c r="BM748" s="12">
        <v>81.433809999999994</v>
      </c>
      <c r="BN748" s="12">
        <v>76.589839999999995</v>
      </c>
      <c r="BO748" s="12">
        <v>73.08511</v>
      </c>
      <c r="BP748" s="12">
        <v>70.605199999999996</v>
      </c>
      <c r="BQ748" s="12">
        <v>68.471630000000005</v>
      </c>
      <c r="BR748" s="12">
        <v>379.5446</v>
      </c>
      <c r="BS748" s="12">
        <v>329.21319999999997</v>
      </c>
      <c r="BT748" s="12">
        <v>347.97969999999998</v>
      </c>
      <c r="BU748" s="12">
        <v>222.88579999999999</v>
      </c>
      <c r="BV748" s="12">
        <v>334.72149999999999</v>
      </c>
      <c r="BW748" s="12">
        <v>107.4098</v>
      </c>
      <c r="BX748" s="12">
        <v>45.083159999999999</v>
      </c>
      <c r="BY748" s="12">
        <v>24.587319999999998</v>
      </c>
      <c r="BZ748" s="12">
        <v>-453.52719999999999</v>
      </c>
      <c r="CA748" s="12">
        <v>-177.28030000000001</v>
      </c>
      <c r="CB748" s="12">
        <v>565.04190000000006</v>
      </c>
      <c r="CC748" s="12">
        <v>174.48169999999999</v>
      </c>
      <c r="CD748" s="12">
        <v>272.89</v>
      </c>
      <c r="CE748" s="12">
        <v>695.03750000000002</v>
      </c>
      <c r="CF748" s="12">
        <v>206.46510000000001</v>
      </c>
      <c r="CG748" s="12">
        <v>750.13900000000001</v>
      </c>
      <c r="CH748" s="12">
        <v>746.51260000000002</v>
      </c>
      <c r="CI748" s="12">
        <v>10618.67</v>
      </c>
      <c r="CJ748" s="12">
        <v>8560.8850000000002</v>
      </c>
      <c r="CK748" s="12">
        <v>-154.56389999999999</v>
      </c>
      <c r="CL748" s="12">
        <v>-178.1746</v>
      </c>
      <c r="CM748" s="12">
        <v>219.66970000000001</v>
      </c>
      <c r="CN748" s="12">
        <v>499.48649999999998</v>
      </c>
      <c r="CO748" s="12">
        <v>934.77139999999997</v>
      </c>
      <c r="CP748" s="12">
        <v>9596.1589999999997</v>
      </c>
      <c r="CQ748" s="12">
        <v>176504.4</v>
      </c>
      <c r="CR748" s="12">
        <v>154784.29999999999</v>
      </c>
      <c r="CS748" s="12">
        <v>129865.3</v>
      </c>
      <c r="CT748" s="12">
        <v>119140.4</v>
      </c>
      <c r="CU748" s="12">
        <v>117813.6</v>
      </c>
      <c r="CV748" s="12">
        <v>53377.52</v>
      </c>
      <c r="CW748" s="12">
        <v>57305.04</v>
      </c>
      <c r="CX748" s="12">
        <v>48142.02</v>
      </c>
      <c r="CY748" s="12">
        <v>64130.83</v>
      </c>
      <c r="CZ748" s="12">
        <v>95327.41</v>
      </c>
      <c r="DA748" s="12">
        <v>153439.29999999999</v>
      </c>
      <c r="DB748" s="12">
        <v>195022.2</v>
      </c>
      <c r="DC748" s="12">
        <v>214807.6</v>
      </c>
      <c r="DD748" s="12">
        <v>213598.9</v>
      </c>
      <c r="DE748" s="12">
        <v>218011.1</v>
      </c>
      <c r="DF748" s="12">
        <v>229911</v>
      </c>
      <c r="DG748" s="12">
        <v>259334.6</v>
      </c>
      <c r="DH748" s="12">
        <v>248644.4</v>
      </c>
      <c r="DI748" s="12">
        <v>250244.3</v>
      </c>
      <c r="DJ748">
        <v>220688.8</v>
      </c>
      <c r="DK748">
        <v>227384.1</v>
      </c>
      <c r="DL748">
        <v>223540</v>
      </c>
      <c r="DM748">
        <v>202954.9</v>
      </c>
      <c r="DN748">
        <v>224412.1</v>
      </c>
      <c r="DO748">
        <v>239389</v>
      </c>
    </row>
    <row r="749" spans="1:119" x14ac:dyDescent="0.25">
      <c r="A749" s="12" t="s">
        <v>66</v>
      </c>
      <c r="B749" s="12" t="s">
        <v>65</v>
      </c>
      <c r="C749" s="12" t="s">
        <v>65</v>
      </c>
      <c r="D749" s="12" t="s">
        <v>65</v>
      </c>
      <c r="E749" s="12" t="s">
        <v>65</v>
      </c>
      <c r="F749" s="12" t="s">
        <v>102</v>
      </c>
      <c r="G749" s="12" t="s">
        <v>65</v>
      </c>
      <c r="H749" s="12" t="s">
        <v>157</v>
      </c>
      <c r="I749" s="12" t="s">
        <v>65</v>
      </c>
      <c r="J749" s="31">
        <v>42543</v>
      </c>
      <c r="K749" s="12">
        <v>18</v>
      </c>
      <c r="L749" s="12">
        <v>19</v>
      </c>
      <c r="M749" s="12">
        <v>422</v>
      </c>
      <c r="N749" s="12">
        <v>421</v>
      </c>
      <c r="O749" s="12">
        <v>431</v>
      </c>
      <c r="P749" s="12">
        <v>431</v>
      </c>
      <c r="Q749" s="12">
        <v>0</v>
      </c>
      <c r="R749" s="12">
        <v>0</v>
      </c>
      <c r="S749" s="12">
        <v>0</v>
      </c>
      <c r="T749" s="12">
        <v>0</v>
      </c>
      <c r="U749" s="12">
        <v>35503.699999999997</v>
      </c>
      <c r="V749" s="12">
        <v>34203.51</v>
      </c>
      <c r="W749" s="12">
        <v>33603.43</v>
      </c>
      <c r="X749" s="12">
        <v>33871.040000000001</v>
      </c>
      <c r="Y749" s="12">
        <v>34988.76</v>
      </c>
      <c r="Z749" s="12">
        <v>36771.120000000003</v>
      </c>
      <c r="AA749" s="12">
        <v>40763.82</v>
      </c>
      <c r="AB749" s="12">
        <v>44536.89</v>
      </c>
      <c r="AC749" s="12">
        <v>49995.9</v>
      </c>
      <c r="AD749" s="12">
        <v>54580.72</v>
      </c>
      <c r="AE749" s="12">
        <v>57477.33</v>
      </c>
      <c r="AF749" s="12">
        <v>59844.160000000003</v>
      </c>
      <c r="AG749" s="12">
        <v>60746.77</v>
      </c>
      <c r="AH749" s="12">
        <v>62485.11</v>
      </c>
      <c r="AI749" s="12">
        <v>63774.81</v>
      </c>
      <c r="AJ749" s="12">
        <v>63665.85</v>
      </c>
      <c r="AK749" s="12">
        <v>63997.77</v>
      </c>
      <c r="AL749" s="12">
        <v>53481.97</v>
      </c>
      <c r="AM749" s="12">
        <v>54103</v>
      </c>
      <c r="AN749" s="12">
        <v>59838.15</v>
      </c>
      <c r="AO749" s="12">
        <v>58427.7</v>
      </c>
      <c r="AP749" s="12">
        <v>52986.26</v>
      </c>
      <c r="AQ749" s="12">
        <v>41492.300000000003</v>
      </c>
      <c r="AR749" s="12">
        <v>37492.33</v>
      </c>
      <c r="AS749" s="12">
        <v>53792.480000000003</v>
      </c>
      <c r="AT749" s="12">
        <v>66.899050000000003</v>
      </c>
      <c r="AU749" s="12">
        <v>65.496440000000007</v>
      </c>
      <c r="AV749" s="12">
        <v>64.492869999999996</v>
      </c>
      <c r="AW749" s="12">
        <v>63.087890000000002</v>
      </c>
      <c r="AX749" s="12">
        <v>62.015439999999998</v>
      </c>
      <c r="AY749" s="12">
        <v>61.074820000000003</v>
      </c>
      <c r="AZ749" s="12">
        <v>61.785029999999999</v>
      </c>
      <c r="BA749" s="12">
        <v>64.445369999999997</v>
      </c>
      <c r="BB749" s="12">
        <v>67.589070000000007</v>
      </c>
      <c r="BC749" s="12">
        <v>70.939430000000002</v>
      </c>
      <c r="BD749" s="12">
        <v>73.718530000000001</v>
      </c>
      <c r="BE749" s="12">
        <v>75.894300000000001</v>
      </c>
      <c r="BF749" s="12">
        <v>78.121139999999997</v>
      </c>
      <c r="BG749" s="12">
        <v>79.833730000000003</v>
      </c>
      <c r="BH749" s="12">
        <v>80.959620000000001</v>
      </c>
      <c r="BI749" s="12">
        <v>81.470309999999998</v>
      </c>
      <c r="BJ749" s="12">
        <v>81.223269999999999</v>
      </c>
      <c r="BK749" s="12">
        <v>80.289789999999996</v>
      </c>
      <c r="BL749" s="12">
        <v>78.219710000000006</v>
      </c>
      <c r="BM749" s="12">
        <v>75.330169999999995</v>
      </c>
      <c r="BN749" s="12">
        <v>71.596199999999996</v>
      </c>
      <c r="BO749" s="12">
        <v>68.979810000000001</v>
      </c>
      <c r="BP749" s="12">
        <v>67.026129999999995</v>
      </c>
      <c r="BQ749" s="12">
        <v>65.182900000000004</v>
      </c>
      <c r="BR749" s="12">
        <v>377.57670000000002</v>
      </c>
      <c r="BS749" s="12">
        <v>329.8048</v>
      </c>
      <c r="BT749" s="12">
        <v>360.97340000000003</v>
      </c>
      <c r="BU749" s="12">
        <v>249.2893</v>
      </c>
      <c r="BV749" s="12">
        <v>346.65660000000003</v>
      </c>
      <c r="BW749" s="12">
        <v>138.20500000000001</v>
      </c>
      <c r="BX749" s="12">
        <v>58.630780000000001</v>
      </c>
      <c r="BY749" s="12">
        <v>15.45429</v>
      </c>
      <c r="BZ749" s="12">
        <v>-442.49220000000003</v>
      </c>
      <c r="CA749" s="12">
        <v>-235.85550000000001</v>
      </c>
      <c r="CB749" s="12">
        <v>457.96280000000002</v>
      </c>
      <c r="CC749" s="12">
        <v>97.718710000000002</v>
      </c>
      <c r="CD749" s="12">
        <v>224.4462</v>
      </c>
      <c r="CE749" s="12">
        <v>557.68610000000001</v>
      </c>
      <c r="CF749" s="12">
        <v>67.672799999999995</v>
      </c>
      <c r="CG749" s="12">
        <v>640.18740000000003</v>
      </c>
      <c r="CH749" s="12">
        <v>553.18910000000005</v>
      </c>
      <c r="CI749" s="12">
        <v>10471.14</v>
      </c>
      <c r="CJ749" s="12">
        <v>8414.0969999999998</v>
      </c>
      <c r="CK749" s="12">
        <v>-296.04899999999998</v>
      </c>
      <c r="CL749" s="12">
        <v>-199.42529999999999</v>
      </c>
      <c r="CM749" s="12">
        <v>274.45589999999999</v>
      </c>
      <c r="CN749" s="12">
        <v>562.94110000000001</v>
      </c>
      <c r="CO749" s="12">
        <v>972.33789999999999</v>
      </c>
      <c r="CP749" s="12">
        <v>9449.59</v>
      </c>
      <c r="CQ749" s="12">
        <v>176977.9</v>
      </c>
      <c r="CR749" s="12">
        <v>154738.1</v>
      </c>
      <c r="CS749" s="12">
        <v>129293.9</v>
      </c>
      <c r="CT749" s="12">
        <v>119280.4</v>
      </c>
      <c r="CU749" s="12">
        <v>117954.3</v>
      </c>
      <c r="CV749" s="12">
        <v>52804.34</v>
      </c>
      <c r="CW749" s="12">
        <v>56461.17</v>
      </c>
      <c r="CX749" s="12">
        <v>46282.12</v>
      </c>
      <c r="CY749" s="12">
        <v>62700.639999999999</v>
      </c>
      <c r="CZ749" s="12">
        <v>91740.83</v>
      </c>
      <c r="DA749" s="12">
        <v>151446.20000000001</v>
      </c>
      <c r="DB749" s="12">
        <v>193355.8</v>
      </c>
      <c r="DC749" s="12">
        <v>213184.5</v>
      </c>
      <c r="DD749" s="12">
        <v>212033.1</v>
      </c>
      <c r="DE749" s="12">
        <v>216158.6</v>
      </c>
      <c r="DF749" s="12">
        <v>228225.8</v>
      </c>
      <c r="DG749" s="12">
        <v>257790.9</v>
      </c>
      <c r="DH749" s="12">
        <v>245273.9</v>
      </c>
      <c r="DI749" s="12">
        <v>245507.7</v>
      </c>
      <c r="DJ749">
        <v>213630.5</v>
      </c>
      <c r="DK749">
        <v>221927.2</v>
      </c>
      <c r="DL749">
        <v>223931.6</v>
      </c>
      <c r="DM749">
        <v>203610.4</v>
      </c>
      <c r="DN749">
        <v>225073</v>
      </c>
      <c r="DO749">
        <v>236115.6</v>
      </c>
    </row>
    <row r="750" spans="1:119" x14ac:dyDescent="0.25">
      <c r="A750" s="12" t="s">
        <v>66</v>
      </c>
      <c r="B750" s="12" t="s">
        <v>65</v>
      </c>
      <c r="C750" s="12" t="s">
        <v>65</v>
      </c>
      <c r="D750" s="12" t="s">
        <v>65</v>
      </c>
      <c r="E750" s="12" t="s">
        <v>65</v>
      </c>
      <c r="F750" s="12" t="s">
        <v>102</v>
      </c>
      <c r="G750" s="12" t="s">
        <v>65</v>
      </c>
      <c r="H750" s="12" t="s">
        <v>157</v>
      </c>
      <c r="I750" s="12" t="s">
        <v>65</v>
      </c>
      <c r="J750" s="31">
        <v>42548</v>
      </c>
      <c r="K750" s="12">
        <v>15</v>
      </c>
      <c r="L750" s="12">
        <v>19</v>
      </c>
      <c r="M750" s="12">
        <v>95</v>
      </c>
      <c r="N750" s="12">
        <v>94</v>
      </c>
      <c r="O750" s="12">
        <v>98</v>
      </c>
      <c r="P750" s="12">
        <v>98</v>
      </c>
      <c r="Q750" s="12">
        <v>1</v>
      </c>
      <c r="R750" s="12">
        <v>0</v>
      </c>
      <c r="S750" s="12">
        <v>0</v>
      </c>
      <c r="T750" s="12">
        <v>1</v>
      </c>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v>68.547870000000003</v>
      </c>
      <c r="AU750" s="12">
        <v>66.909580000000005</v>
      </c>
      <c r="AV750" s="12">
        <v>65.537229999999994</v>
      </c>
      <c r="AW750" s="12">
        <v>64.409580000000005</v>
      </c>
      <c r="AX750" s="12">
        <v>63.16489</v>
      </c>
      <c r="AY750" s="12">
        <v>62.16489</v>
      </c>
      <c r="AZ750" s="12">
        <v>62.670209999999997</v>
      </c>
      <c r="BA750" s="12">
        <v>65.978719999999996</v>
      </c>
      <c r="BB750" s="12">
        <v>69.851070000000007</v>
      </c>
      <c r="BC750" s="12">
        <v>74.101070000000007</v>
      </c>
      <c r="BD750" s="12">
        <v>78.515960000000007</v>
      </c>
      <c r="BE750" s="12">
        <v>82.813829999999996</v>
      </c>
      <c r="BF750" s="12">
        <v>86.515960000000007</v>
      </c>
      <c r="BG750" s="12">
        <v>89.351070000000007</v>
      </c>
      <c r="BH750" s="12">
        <v>90.962770000000006</v>
      </c>
      <c r="BI750" s="12">
        <v>91.734039999999993</v>
      </c>
      <c r="BJ750" s="12">
        <v>91.058509999999998</v>
      </c>
      <c r="BK750" s="12">
        <v>89.877660000000006</v>
      </c>
      <c r="BL750" s="12">
        <v>88.047870000000003</v>
      </c>
      <c r="BM750" s="12">
        <v>84.515960000000007</v>
      </c>
      <c r="BN750" s="12">
        <v>79.579790000000003</v>
      </c>
      <c r="BO750" s="12">
        <v>76.170209999999997</v>
      </c>
      <c r="BP750" s="12">
        <v>74.33511</v>
      </c>
      <c r="BQ750" s="12">
        <v>72.457440000000005</v>
      </c>
      <c r="BR750" s="12"/>
      <c r="BS750" s="12"/>
      <c r="BT750" s="12"/>
      <c r="BU750" s="12"/>
      <c r="BV750" s="12"/>
      <c r="BW750" s="12"/>
      <c r="BX750" s="12"/>
      <c r="BY750" s="12"/>
      <c r="BZ750" s="12"/>
      <c r="CA750" s="12"/>
      <c r="CB750" s="12"/>
      <c r="CC750" s="12"/>
      <c r="CD750" s="12"/>
      <c r="CE750" s="12"/>
      <c r="CF750" s="12"/>
      <c r="CG750" s="12"/>
      <c r="CH750" s="12"/>
      <c r="CI750" s="12"/>
      <c r="CJ750" s="12"/>
      <c r="CK750" s="12"/>
      <c r="CL750" s="12"/>
      <c r="CM750" s="12"/>
      <c r="CN750" s="12"/>
      <c r="CO750" s="12"/>
      <c r="CP750" s="12"/>
      <c r="CQ750" s="12"/>
      <c r="CR750" s="12"/>
      <c r="CS750" s="12"/>
      <c r="CT750" s="12"/>
      <c r="CU750" s="12"/>
      <c r="CV750" s="12"/>
      <c r="CW750" s="12"/>
      <c r="CX750" s="12"/>
      <c r="CY750" s="12"/>
      <c r="CZ750" s="12"/>
      <c r="DA750" s="12"/>
      <c r="DB750" s="12"/>
      <c r="DC750" s="12"/>
      <c r="DD750" s="12"/>
      <c r="DH750" s="12"/>
      <c r="DI750" s="12"/>
    </row>
    <row r="751" spans="1:119" x14ac:dyDescent="0.25">
      <c r="A751" s="12" t="s">
        <v>66</v>
      </c>
      <c r="B751" s="12" t="s">
        <v>65</v>
      </c>
      <c r="C751" s="12" t="s">
        <v>65</v>
      </c>
      <c r="D751" s="12" t="s">
        <v>65</v>
      </c>
      <c r="E751" s="12" t="s">
        <v>65</v>
      </c>
      <c r="F751" s="12" t="s">
        <v>102</v>
      </c>
      <c r="G751" s="12" t="s">
        <v>65</v>
      </c>
      <c r="H751" s="12" t="s">
        <v>157</v>
      </c>
      <c r="I751" s="12" t="s">
        <v>65</v>
      </c>
      <c r="J751" s="31">
        <v>42548</v>
      </c>
      <c r="K751" s="12">
        <v>16</v>
      </c>
      <c r="L751" s="12">
        <v>19</v>
      </c>
      <c r="M751" s="12">
        <v>326</v>
      </c>
      <c r="N751" s="12">
        <v>326</v>
      </c>
      <c r="O751" s="12">
        <v>333</v>
      </c>
      <c r="P751" s="12">
        <v>333</v>
      </c>
      <c r="Q751" s="12">
        <v>1</v>
      </c>
      <c r="R751" s="12">
        <v>0</v>
      </c>
      <c r="S751" s="12">
        <v>1</v>
      </c>
      <c r="T751" s="12">
        <v>0</v>
      </c>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v>69.329759999999993</v>
      </c>
      <c r="AU751" s="12">
        <v>67.757670000000005</v>
      </c>
      <c r="AV751" s="12">
        <v>66.312880000000007</v>
      </c>
      <c r="AW751" s="12">
        <v>65.0184</v>
      </c>
      <c r="AX751" s="12">
        <v>63.814419999999998</v>
      </c>
      <c r="AY751" s="12">
        <v>62.843559999999997</v>
      </c>
      <c r="AZ751" s="12">
        <v>63.546010000000003</v>
      </c>
      <c r="BA751" s="12">
        <v>67.012270000000001</v>
      </c>
      <c r="BB751" s="12">
        <v>70.725459999999998</v>
      </c>
      <c r="BC751" s="12">
        <v>74.486199999999997</v>
      </c>
      <c r="BD751" s="12">
        <v>78.771469999999994</v>
      </c>
      <c r="BE751" s="12">
        <v>82.791409999999999</v>
      </c>
      <c r="BF751" s="12">
        <v>85.993870000000001</v>
      </c>
      <c r="BG751" s="12">
        <v>88.621160000000003</v>
      </c>
      <c r="BH751" s="12">
        <v>90.25</v>
      </c>
      <c r="BI751" s="12">
        <v>91.055210000000002</v>
      </c>
      <c r="BJ751" s="12">
        <v>90.434049999999999</v>
      </c>
      <c r="BK751" s="12">
        <v>89.811350000000004</v>
      </c>
      <c r="BL751" s="12">
        <v>88.064409999999995</v>
      </c>
      <c r="BM751" s="12">
        <v>84.82208</v>
      </c>
      <c r="BN751" s="12">
        <v>80.391109999999998</v>
      </c>
      <c r="BO751" s="12">
        <v>76.894170000000003</v>
      </c>
      <c r="BP751" s="12">
        <v>74.734660000000005</v>
      </c>
      <c r="BQ751" s="12">
        <v>72.963189999999997</v>
      </c>
      <c r="BR751" s="12"/>
      <c r="BS751" s="12"/>
      <c r="BT751" s="12"/>
      <c r="BU751" s="12"/>
      <c r="BV751" s="12"/>
      <c r="BW751" s="12"/>
      <c r="BX751" s="12"/>
      <c r="BY751" s="12"/>
      <c r="BZ751" s="12"/>
      <c r="CA751" s="12"/>
      <c r="CB751" s="12"/>
      <c r="CC751" s="12"/>
      <c r="CD751" s="12"/>
      <c r="CE751" s="12"/>
      <c r="CF751" s="12"/>
      <c r="CG751" s="12"/>
      <c r="CH751" s="12"/>
      <c r="CI751" s="12"/>
      <c r="CJ751" s="12"/>
      <c r="CK751" s="12"/>
      <c r="CL751" s="12"/>
      <c r="CM751" s="12"/>
      <c r="CN751" s="12"/>
      <c r="CO751" s="12"/>
      <c r="CP751" s="12"/>
      <c r="CQ751" s="12"/>
      <c r="CR751" s="12"/>
      <c r="CS751" s="12"/>
      <c r="CT751" s="12"/>
      <c r="CU751" s="12"/>
      <c r="CV751" s="12"/>
      <c r="CW751" s="12"/>
      <c r="CX751" s="12"/>
      <c r="CY751" s="12"/>
      <c r="CZ751" s="12"/>
      <c r="DA751" s="12"/>
      <c r="DB751" s="12"/>
      <c r="DC751" s="12"/>
      <c r="DD751" s="12"/>
      <c r="DH751" s="12"/>
      <c r="DI751" s="12"/>
    </row>
    <row r="752" spans="1:119" x14ac:dyDescent="0.25">
      <c r="A752" s="12" t="s">
        <v>66</v>
      </c>
      <c r="B752" s="12" t="s">
        <v>65</v>
      </c>
      <c r="C752" s="12" t="s">
        <v>65</v>
      </c>
      <c r="D752" s="12" t="s">
        <v>65</v>
      </c>
      <c r="E752" s="12" t="s">
        <v>65</v>
      </c>
      <c r="F752" s="12" t="s">
        <v>102</v>
      </c>
      <c r="G752" s="12" t="s">
        <v>65</v>
      </c>
      <c r="H752" s="12" t="s">
        <v>157</v>
      </c>
      <c r="I752" s="12" t="s">
        <v>65</v>
      </c>
      <c r="J752" s="31">
        <v>42549</v>
      </c>
      <c r="K752" s="12">
        <v>14</v>
      </c>
      <c r="L752" s="12">
        <v>19</v>
      </c>
      <c r="M752" s="12">
        <v>86</v>
      </c>
      <c r="N752" s="12">
        <v>85</v>
      </c>
      <c r="O752" s="12">
        <v>98</v>
      </c>
      <c r="P752" s="12">
        <v>98</v>
      </c>
      <c r="Q752" s="12">
        <v>1</v>
      </c>
      <c r="R752" s="12">
        <v>0</v>
      </c>
      <c r="S752" s="12">
        <v>0</v>
      </c>
      <c r="T752" s="12">
        <v>1</v>
      </c>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v>70.864710000000002</v>
      </c>
      <c r="AU752" s="12">
        <v>69.323530000000005</v>
      </c>
      <c r="AV752" s="12">
        <v>68.288240000000002</v>
      </c>
      <c r="AW752" s="12">
        <v>66.635289999999998</v>
      </c>
      <c r="AX752" s="12">
        <v>65.276470000000003</v>
      </c>
      <c r="AY752" s="12">
        <v>64.164699999999996</v>
      </c>
      <c r="AZ752" s="12">
        <v>64.247060000000005</v>
      </c>
      <c r="BA752" s="12">
        <v>66.847059999999999</v>
      </c>
      <c r="BB752" s="12">
        <v>70.335300000000004</v>
      </c>
      <c r="BC752" s="12">
        <v>74.441180000000003</v>
      </c>
      <c r="BD752" s="12">
        <v>78.252939999999995</v>
      </c>
      <c r="BE752" s="12">
        <v>81.370590000000007</v>
      </c>
      <c r="BF752" s="12">
        <v>84.552940000000007</v>
      </c>
      <c r="BG752" s="12">
        <v>86.929410000000004</v>
      </c>
      <c r="BH752" s="12">
        <v>88.5</v>
      </c>
      <c r="BI752" s="12">
        <v>89.3</v>
      </c>
      <c r="BJ752" s="12">
        <v>88.494119999999995</v>
      </c>
      <c r="BK752" s="12">
        <v>86.123530000000002</v>
      </c>
      <c r="BL752" s="12">
        <v>83.335300000000004</v>
      </c>
      <c r="BM752" s="12">
        <v>79.723529999999997</v>
      </c>
      <c r="BN752" s="12">
        <v>75.152940000000001</v>
      </c>
      <c r="BO752" s="12">
        <v>71.594120000000004</v>
      </c>
      <c r="BP752" s="12">
        <v>69.723529999999997</v>
      </c>
      <c r="BQ752" s="12">
        <v>68.194109999999995</v>
      </c>
      <c r="BR752" s="12"/>
      <c r="BS752" s="12"/>
      <c r="BT752" s="12"/>
      <c r="BU752" s="12"/>
      <c r="BV752" s="12"/>
      <c r="BW752" s="12"/>
      <c r="BX752" s="12"/>
      <c r="BY752" s="12"/>
      <c r="BZ752" s="12"/>
      <c r="CA752" s="12"/>
      <c r="CB752" s="12"/>
      <c r="CC752" s="12"/>
      <c r="CD752" s="12"/>
      <c r="CE752" s="12"/>
      <c r="CF752" s="12"/>
      <c r="CG752" s="12"/>
      <c r="CH752" s="12"/>
      <c r="CI752" s="12"/>
      <c r="CJ752" s="12"/>
      <c r="CK752" s="12"/>
      <c r="CL752" s="12"/>
      <c r="CM752" s="12"/>
      <c r="CN752" s="12"/>
      <c r="CO752" s="12"/>
      <c r="CP752" s="12"/>
      <c r="CQ752" s="12"/>
      <c r="CR752" s="12"/>
      <c r="CS752" s="12"/>
      <c r="CT752" s="12"/>
      <c r="CU752" s="12"/>
      <c r="CV752" s="12"/>
      <c r="CW752" s="12"/>
      <c r="CX752" s="12"/>
      <c r="CY752" s="12"/>
      <c r="CZ752" s="12"/>
      <c r="DA752" s="12"/>
      <c r="DB752" s="12"/>
      <c r="DC752" s="12"/>
      <c r="DD752" s="12"/>
      <c r="DH752" s="12"/>
      <c r="DI752" s="12"/>
    </row>
    <row r="753" spans="1:119" x14ac:dyDescent="0.25">
      <c r="A753" s="12" t="s">
        <v>66</v>
      </c>
      <c r="B753" s="12" t="s">
        <v>65</v>
      </c>
      <c r="C753" s="12" t="s">
        <v>65</v>
      </c>
      <c r="D753" s="12" t="s">
        <v>65</v>
      </c>
      <c r="E753" s="12" t="s">
        <v>65</v>
      </c>
      <c r="F753" s="12" t="s">
        <v>102</v>
      </c>
      <c r="G753" s="12" t="s">
        <v>65</v>
      </c>
      <c r="H753" s="12" t="s">
        <v>157</v>
      </c>
      <c r="I753" s="12" t="s">
        <v>65</v>
      </c>
      <c r="J753" s="31">
        <v>42549</v>
      </c>
      <c r="K753" s="12">
        <v>16</v>
      </c>
      <c r="L753" s="12">
        <v>19</v>
      </c>
      <c r="M753" s="12">
        <v>326</v>
      </c>
      <c r="N753" s="12">
        <v>326</v>
      </c>
      <c r="O753" s="12">
        <v>333</v>
      </c>
      <c r="P753" s="12">
        <v>333</v>
      </c>
      <c r="Q753" s="12">
        <v>0</v>
      </c>
      <c r="R753" s="12">
        <v>0</v>
      </c>
      <c r="S753" s="12">
        <v>0</v>
      </c>
      <c r="T753" s="12">
        <v>0</v>
      </c>
      <c r="U753" s="12">
        <v>20800.62</v>
      </c>
      <c r="V753" s="12">
        <v>19970.21</v>
      </c>
      <c r="W753" s="12">
        <v>19351.509999999998</v>
      </c>
      <c r="X753" s="12">
        <v>18908.25</v>
      </c>
      <c r="Y753" s="12">
        <v>19563.689999999999</v>
      </c>
      <c r="Z753" s="12">
        <v>20878.77</v>
      </c>
      <c r="AA753" s="12">
        <v>23960.63</v>
      </c>
      <c r="AB753" s="12">
        <v>28091.22</v>
      </c>
      <c r="AC753" s="12">
        <v>34162.17</v>
      </c>
      <c r="AD753" s="12">
        <v>37446.19</v>
      </c>
      <c r="AE753" s="12">
        <v>40616.39</v>
      </c>
      <c r="AF753" s="12">
        <v>42717.3</v>
      </c>
      <c r="AG753" s="12">
        <v>42908.43</v>
      </c>
      <c r="AH753" s="12">
        <v>44268.5</v>
      </c>
      <c r="AI753" s="12">
        <v>45061.08</v>
      </c>
      <c r="AJ753" s="12">
        <v>38766.910000000003</v>
      </c>
      <c r="AK753" s="12">
        <v>40043.78</v>
      </c>
      <c r="AL753" s="12">
        <v>39573.279999999999</v>
      </c>
      <c r="AM753" s="12">
        <v>38869.47</v>
      </c>
      <c r="AN753" s="12">
        <v>42203.96</v>
      </c>
      <c r="AO753" s="12">
        <v>39158.78</v>
      </c>
      <c r="AP753" s="12">
        <v>33250.559999999998</v>
      </c>
      <c r="AQ753" s="12">
        <v>24931.3</v>
      </c>
      <c r="AR753" s="12">
        <v>21530.65</v>
      </c>
      <c r="AS753" s="12">
        <v>39313.360000000001</v>
      </c>
      <c r="AT753" s="12">
        <v>71.272999999999996</v>
      </c>
      <c r="AU753" s="12">
        <v>69.756129999999999</v>
      </c>
      <c r="AV753" s="12">
        <v>68.561350000000004</v>
      </c>
      <c r="AW753" s="12">
        <v>67.165639999999996</v>
      </c>
      <c r="AX753" s="12">
        <v>65.898769999999999</v>
      </c>
      <c r="AY753" s="12">
        <v>64.648769999999999</v>
      </c>
      <c r="AZ753" s="12">
        <v>64.814409999999995</v>
      </c>
      <c r="BA753" s="12">
        <v>67.420240000000007</v>
      </c>
      <c r="BB753" s="12">
        <v>70.929450000000003</v>
      </c>
      <c r="BC753" s="12">
        <v>74.924840000000003</v>
      </c>
      <c r="BD753" s="12">
        <v>78.32208</v>
      </c>
      <c r="BE753" s="12">
        <v>81.397239999999996</v>
      </c>
      <c r="BF753" s="12">
        <v>84.547550000000001</v>
      </c>
      <c r="BG753" s="12">
        <v>86.831289999999996</v>
      </c>
      <c r="BH753" s="12">
        <v>88.296009999999995</v>
      </c>
      <c r="BI753" s="12">
        <v>88.671779999999998</v>
      </c>
      <c r="BJ753" s="12">
        <v>88.121160000000003</v>
      </c>
      <c r="BK753" s="12">
        <v>86.136510000000001</v>
      </c>
      <c r="BL753" s="12">
        <v>83.915639999999996</v>
      </c>
      <c r="BM753" s="12">
        <v>80.636510000000001</v>
      </c>
      <c r="BN753" s="12">
        <v>76.573620000000005</v>
      </c>
      <c r="BO753" s="12">
        <v>73.533739999999995</v>
      </c>
      <c r="BP753" s="12">
        <v>71.570549999999997</v>
      </c>
      <c r="BQ753" s="12">
        <v>69.800610000000006</v>
      </c>
      <c r="BR753" s="12">
        <v>-22.654140000000002</v>
      </c>
      <c r="BS753" s="12">
        <v>80.876170000000002</v>
      </c>
      <c r="BT753" s="12">
        <v>89.608860000000007</v>
      </c>
      <c r="BU753" s="12">
        <v>164.434</v>
      </c>
      <c r="BV753" s="12">
        <v>293.36360000000002</v>
      </c>
      <c r="BW753" s="12">
        <v>205.3492</v>
      </c>
      <c r="BX753" s="12">
        <v>258.02370000000002</v>
      </c>
      <c r="BY753" s="12">
        <v>37.125700000000002</v>
      </c>
      <c r="BZ753" s="12">
        <v>-447.71280000000002</v>
      </c>
      <c r="CA753" s="12">
        <v>-417.88240000000002</v>
      </c>
      <c r="CB753" s="12">
        <v>-604.57650000000001</v>
      </c>
      <c r="CC753" s="12">
        <v>-615.68650000000002</v>
      </c>
      <c r="CD753" s="12">
        <v>-561.00909999999999</v>
      </c>
      <c r="CE753" s="12">
        <v>-567.64269999999999</v>
      </c>
      <c r="CF753" s="12">
        <v>-554.32830000000001</v>
      </c>
      <c r="CG753" s="12">
        <v>7452.4690000000001</v>
      </c>
      <c r="CH753" s="12">
        <v>5920.259</v>
      </c>
      <c r="CI753" s="12">
        <v>5366.5320000000002</v>
      </c>
      <c r="CJ753" s="12">
        <v>4922.6729999999998</v>
      </c>
      <c r="CK753" s="12">
        <v>-1245.0899999999999</v>
      </c>
      <c r="CL753" s="12">
        <v>-821.38980000000004</v>
      </c>
      <c r="CM753" s="12">
        <v>-519.52930000000003</v>
      </c>
      <c r="CN753" s="12">
        <v>254.0026</v>
      </c>
      <c r="CO753" s="12">
        <v>217.6181</v>
      </c>
      <c r="CP753" s="12">
        <v>5941.3959999999997</v>
      </c>
      <c r="CQ753" s="12">
        <v>21380.52</v>
      </c>
      <c r="CR753" s="12">
        <v>19962.7</v>
      </c>
      <c r="CS753" s="12">
        <v>18332.79</v>
      </c>
      <c r="CT753" s="12">
        <v>17070.55</v>
      </c>
      <c r="CU753" s="12">
        <v>17043.29</v>
      </c>
      <c r="CV753" s="12">
        <v>13264.45</v>
      </c>
      <c r="CW753" s="12">
        <v>9452.7919999999995</v>
      </c>
      <c r="CX753" s="12">
        <v>9987.6200000000008</v>
      </c>
      <c r="CY753" s="12">
        <v>14440.64</v>
      </c>
      <c r="CZ753" s="12">
        <v>21548.43</v>
      </c>
      <c r="DA753" s="12">
        <v>31286.97</v>
      </c>
      <c r="DB753" s="12">
        <v>35038.46</v>
      </c>
      <c r="DC753" s="12">
        <v>37902.57</v>
      </c>
      <c r="DD753" s="12">
        <v>41001.71</v>
      </c>
      <c r="DE753" s="12">
        <v>44188.27</v>
      </c>
      <c r="DF753" s="12">
        <v>47815.11</v>
      </c>
      <c r="DG753" s="12">
        <v>50528.42</v>
      </c>
      <c r="DH753" s="12">
        <v>49957.91</v>
      </c>
      <c r="DI753" s="12">
        <v>48456.87</v>
      </c>
      <c r="DJ753">
        <v>47062.95</v>
      </c>
      <c r="DK753">
        <v>44863.519999999997</v>
      </c>
      <c r="DL753">
        <v>39386.43</v>
      </c>
      <c r="DM753">
        <v>36907.58</v>
      </c>
      <c r="DN753">
        <v>36298.43</v>
      </c>
      <c r="DO753">
        <v>42881.85</v>
      </c>
    </row>
    <row r="754" spans="1:119" x14ac:dyDescent="0.25">
      <c r="A754" s="12" t="s">
        <v>66</v>
      </c>
      <c r="B754" s="12" t="s">
        <v>65</v>
      </c>
      <c r="C754" s="12" t="s">
        <v>65</v>
      </c>
      <c r="D754" s="12" t="s">
        <v>65</v>
      </c>
      <c r="E754" s="12" t="s">
        <v>65</v>
      </c>
      <c r="F754" s="12" t="s">
        <v>102</v>
      </c>
      <c r="G754" s="12" t="s">
        <v>65</v>
      </c>
      <c r="H754" s="12" t="s">
        <v>157</v>
      </c>
      <c r="I754" s="12" t="s">
        <v>65</v>
      </c>
      <c r="J754" s="31">
        <v>42551</v>
      </c>
      <c r="K754" s="12">
        <v>17</v>
      </c>
      <c r="L754" s="12">
        <v>19</v>
      </c>
      <c r="M754" s="12">
        <v>174</v>
      </c>
      <c r="N754" s="12">
        <v>174</v>
      </c>
      <c r="O754" s="12">
        <v>180</v>
      </c>
      <c r="P754" s="12">
        <v>180</v>
      </c>
      <c r="Q754" s="12">
        <v>0</v>
      </c>
      <c r="R754" s="12">
        <v>0</v>
      </c>
      <c r="S754" s="12">
        <v>0</v>
      </c>
      <c r="T754" s="12">
        <v>0</v>
      </c>
      <c r="U754" s="12">
        <v>7631.8530000000001</v>
      </c>
      <c r="V754" s="12">
        <v>7114.7579999999998</v>
      </c>
      <c r="W754" s="12">
        <v>6968.4309999999996</v>
      </c>
      <c r="X754" s="12">
        <v>6993.8280000000004</v>
      </c>
      <c r="Y754" s="12">
        <v>7363.5150000000003</v>
      </c>
      <c r="Z754" s="12">
        <v>7733.5739999999996</v>
      </c>
      <c r="AA754" s="12">
        <v>9428.6149999999998</v>
      </c>
      <c r="AB754" s="12">
        <v>10993.48</v>
      </c>
      <c r="AC754" s="12">
        <v>13032.88</v>
      </c>
      <c r="AD754" s="12">
        <v>14410.56</v>
      </c>
      <c r="AE754" s="12">
        <v>15967.8</v>
      </c>
      <c r="AF754" s="12">
        <v>17353.52</v>
      </c>
      <c r="AG754" s="12">
        <v>18620.47</v>
      </c>
      <c r="AH754" s="12">
        <v>19657.98</v>
      </c>
      <c r="AI754" s="12">
        <v>20800.25</v>
      </c>
      <c r="AJ754" s="12">
        <v>21203.27</v>
      </c>
      <c r="AK754" s="12">
        <v>15152.24</v>
      </c>
      <c r="AL754" s="12">
        <v>16309.22</v>
      </c>
      <c r="AM754" s="12">
        <v>16969.27</v>
      </c>
      <c r="AN754" s="12">
        <v>20501.759999999998</v>
      </c>
      <c r="AO754" s="12">
        <v>20782.73</v>
      </c>
      <c r="AP754" s="12">
        <v>17991.25</v>
      </c>
      <c r="AQ754" s="12">
        <v>11812.6</v>
      </c>
      <c r="AR754" s="12">
        <v>9529.6620000000003</v>
      </c>
      <c r="AS754" s="12">
        <v>16143.58</v>
      </c>
      <c r="AT754" s="12">
        <v>74.821839999999995</v>
      </c>
      <c r="AU754" s="12">
        <v>73.333340000000007</v>
      </c>
      <c r="AV754" s="12">
        <v>71.26437</v>
      </c>
      <c r="AW754" s="12">
        <v>69.804599999999994</v>
      </c>
      <c r="AX754" s="12">
        <v>68.241380000000007</v>
      </c>
      <c r="AY754" s="12">
        <v>67.364940000000004</v>
      </c>
      <c r="AZ754" s="12">
        <v>67.333340000000007</v>
      </c>
      <c r="BA754" s="12">
        <v>70.204030000000003</v>
      </c>
      <c r="BB754" s="12">
        <v>74.747119999999995</v>
      </c>
      <c r="BC754" s="12">
        <v>78.991380000000007</v>
      </c>
      <c r="BD754" s="12">
        <v>82.640810000000002</v>
      </c>
      <c r="BE754" s="12">
        <v>86.655169999999998</v>
      </c>
      <c r="BF754" s="12">
        <v>90.775859999999994</v>
      </c>
      <c r="BG754" s="12">
        <v>93.474140000000006</v>
      </c>
      <c r="BH754" s="12">
        <v>95.520120000000006</v>
      </c>
      <c r="BI754" s="12">
        <v>97.086200000000005</v>
      </c>
      <c r="BJ754" s="12">
        <v>97.76437</v>
      </c>
      <c r="BK754" s="12">
        <v>97.09196</v>
      </c>
      <c r="BL754" s="12">
        <v>95.252880000000005</v>
      </c>
      <c r="BM754" s="12">
        <v>92.020120000000006</v>
      </c>
      <c r="BN754" s="12">
        <v>87.56035</v>
      </c>
      <c r="BO754" s="12">
        <v>84.238500000000002</v>
      </c>
      <c r="BP754" s="12">
        <v>81.672420000000002</v>
      </c>
      <c r="BQ754" s="12">
        <v>79.25</v>
      </c>
      <c r="BR754" s="12">
        <v>-42.881250000000001</v>
      </c>
      <c r="BS754" s="12">
        <v>-119.64409999999999</v>
      </c>
      <c r="BT754" s="12">
        <v>-178.2884</v>
      </c>
      <c r="BU754" s="12">
        <v>-69.533779999999993</v>
      </c>
      <c r="BV754" s="12">
        <v>21.433789999999998</v>
      </c>
      <c r="BW754" s="12">
        <v>39.453830000000004</v>
      </c>
      <c r="BX754" s="12">
        <v>-192.3039</v>
      </c>
      <c r="BY754" s="12">
        <v>-88.601370000000003</v>
      </c>
      <c r="BZ754" s="12">
        <v>25.628129999999999</v>
      </c>
      <c r="CA754" s="12">
        <v>75.756360000000001</v>
      </c>
      <c r="CB754" s="12">
        <v>357.42200000000003</v>
      </c>
      <c r="CC754" s="12">
        <v>-1.8534090000000001</v>
      </c>
      <c r="CD754" s="12">
        <v>-211.6515</v>
      </c>
      <c r="CE754" s="12">
        <v>-327.29899999999998</v>
      </c>
      <c r="CF754" s="12">
        <v>-699.15060000000005</v>
      </c>
      <c r="CG754" s="12">
        <v>-629.87570000000005</v>
      </c>
      <c r="CH754" s="12">
        <v>5719.2529999999997</v>
      </c>
      <c r="CI754" s="12">
        <v>4824.1940000000004</v>
      </c>
      <c r="CJ754" s="12">
        <v>4075.74</v>
      </c>
      <c r="CK754" s="12">
        <v>-95.594220000000007</v>
      </c>
      <c r="CL754" s="12">
        <v>-846.46169999999995</v>
      </c>
      <c r="CM754" s="12">
        <v>-662.92629999999997</v>
      </c>
      <c r="CN754" s="12">
        <v>-332.9828</v>
      </c>
      <c r="CO754" s="12">
        <v>-245.125</v>
      </c>
      <c r="CP754" s="12">
        <v>4871.5829999999996</v>
      </c>
      <c r="CQ754" s="12">
        <v>18145.12</v>
      </c>
      <c r="CR754" s="12">
        <v>17041.060000000001</v>
      </c>
      <c r="CS754" s="12">
        <v>15670.55</v>
      </c>
      <c r="CT754" s="12">
        <v>14684.54</v>
      </c>
      <c r="CU754" s="12">
        <v>13460.14</v>
      </c>
      <c r="CV754" s="12">
        <v>10749.63</v>
      </c>
      <c r="CW754" s="12">
        <v>9010.8960000000006</v>
      </c>
      <c r="CX754" s="12">
        <v>9190.4060000000009</v>
      </c>
      <c r="CY754" s="12">
        <v>12165.56</v>
      </c>
      <c r="CZ754" s="12">
        <v>16687.82</v>
      </c>
      <c r="DA754" s="12">
        <v>22950.44</v>
      </c>
      <c r="DB754" s="12">
        <v>25219.15</v>
      </c>
      <c r="DC754" s="12">
        <v>28457.32</v>
      </c>
      <c r="DD754" s="12">
        <v>30741.79</v>
      </c>
      <c r="DE754" s="12">
        <v>32475.42</v>
      </c>
      <c r="DF754" s="12">
        <v>34145.33</v>
      </c>
      <c r="DG754" s="12">
        <v>34789.61</v>
      </c>
      <c r="DH754" s="12">
        <v>35551.699999999997</v>
      </c>
      <c r="DI754" s="12">
        <v>36853.71</v>
      </c>
      <c r="DJ754">
        <v>39222.370000000003</v>
      </c>
      <c r="DK754">
        <v>39688.21</v>
      </c>
      <c r="DL754">
        <v>38288.910000000003</v>
      </c>
      <c r="DM754">
        <v>31935.67</v>
      </c>
      <c r="DN754">
        <v>30761.72</v>
      </c>
      <c r="DO754">
        <v>32117.96</v>
      </c>
    </row>
    <row r="755" spans="1:119" x14ac:dyDescent="0.25">
      <c r="A755" s="12" t="s">
        <v>66</v>
      </c>
      <c r="B755" s="12" t="s">
        <v>65</v>
      </c>
      <c r="C755" s="12" t="s">
        <v>65</v>
      </c>
      <c r="D755" s="12" t="s">
        <v>65</v>
      </c>
      <c r="E755" s="12" t="s">
        <v>65</v>
      </c>
      <c r="F755" s="12" t="s">
        <v>102</v>
      </c>
      <c r="G755" s="12" t="s">
        <v>65</v>
      </c>
      <c r="H755" s="12" t="s">
        <v>157</v>
      </c>
      <c r="I755" s="12" t="s">
        <v>65</v>
      </c>
      <c r="J755" s="31">
        <v>42564</v>
      </c>
      <c r="K755" s="12">
        <v>17</v>
      </c>
      <c r="L755" s="12">
        <v>19</v>
      </c>
      <c r="M755" s="12">
        <v>429</v>
      </c>
      <c r="N755" s="12">
        <v>428</v>
      </c>
      <c r="O755" s="12">
        <v>439</v>
      </c>
      <c r="P755" s="12">
        <v>439</v>
      </c>
      <c r="Q755" s="12">
        <v>0</v>
      </c>
      <c r="R755" s="12">
        <v>0</v>
      </c>
      <c r="S755" s="12">
        <v>0</v>
      </c>
      <c r="T755" s="12">
        <v>0</v>
      </c>
      <c r="U755" s="12">
        <v>30787.99</v>
      </c>
      <c r="V755" s="12">
        <v>30029.09</v>
      </c>
      <c r="W755" s="12">
        <v>29531.66</v>
      </c>
      <c r="X755" s="12">
        <v>29467.52</v>
      </c>
      <c r="Y755" s="12">
        <v>30640.73</v>
      </c>
      <c r="Z755" s="12">
        <v>31882.57</v>
      </c>
      <c r="AA755" s="12">
        <v>35865.18</v>
      </c>
      <c r="AB755" s="12">
        <v>39591.32</v>
      </c>
      <c r="AC755" s="12">
        <v>45127.72</v>
      </c>
      <c r="AD755" s="12">
        <v>49810.13</v>
      </c>
      <c r="AE755" s="12">
        <v>53533.16</v>
      </c>
      <c r="AF755" s="12">
        <v>56949.29</v>
      </c>
      <c r="AG755" s="12">
        <v>59206.95</v>
      </c>
      <c r="AH755" s="12">
        <v>61529.99</v>
      </c>
      <c r="AI755" s="12">
        <v>62969.31</v>
      </c>
      <c r="AJ755" s="12">
        <v>63728</v>
      </c>
      <c r="AK755" s="12">
        <v>52304.480000000003</v>
      </c>
      <c r="AL755" s="12">
        <v>53200.82</v>
      </c>
      <c r="AM755" s="12">
        <v>53335.01</v>
      </c>
      <c r="AN755" s="12">
        <v>60352.52</v>
      </c>
      <c r="AO755" s="12">
        <v>58690.720000000001</v>
      </c>
      <c r="AP755" s="12">
        <v>51948.72</v>
      </c>
      <c r="AQ755" s="12">
        <v>39088.589999999997</v>
      </c>
      <c r="AR755" s="12">
        <v>34666.46</v>
      </c>
      <c r="AS755" s="12">
        <v>52946.77</v>
      </c>
      <c r="AT755" s="12">
        <v>64.787379999999999</v>
      </c>
      <c r="AU755" s="12">
        <v>63.86215</v>
      </c>
      <c r="AV755" s="12">
        <v>62.872669999999999</v>
      </c>
      <c r="AW755" s="12">
        <v>61.83061</v>
      </c>
      <c r="AX755" s="12">
        <v>60.867989999999999</v>
      </c>
      <c r="AY755" s="12">
        <v>60.119160000000001</v>
      </c>
      <c r="AZ755" s="12">
        <v>60.725470000000001</v>
      </c>
      <c r="BA755" s="12">
        <v>63.966119999999997</v>
      </c>
      <c r="BB755" s="12">
        <v>67.907709999999994</v>
      </c>
      <c r="BC755" s="12">
        <v>72.123829999999998</v>
      </c>
      <c r="BD755" s="12">
        <v>76.299059999999997</v>
      </c>
      <c r="BE755" s="12">
        <v>80.040890000000005</v>
      </c>
      <c r="BF755" s="12">
        <v>83.327100000000002</v>
      </c>
      <c r="BG755" s="12">
        <v>86.191590000000005</v>
      </c>
      <c r="BH755" s="12">
        <v>88.051400000000001</v>
      </c>
      <c r="BI755" s="12">
        <v>89.185749999999999</v>
      </c>
      <c r="BJ755" s="12">
        <v>89.559579999999997</v>
      </c>
      <c r="BK755" s="12">
        <v>88.850459999999998</v>
      </c>
      <c r="BL755" s="12">
        <v>86.753500000000003</v>
      </c>
      <c r="BM755" s="12">
        <v>83.628500000000003</v>
      </c>
      <c r="BN755" s="12">
        <v>79.329440000000005</v>
      </c>
      <c r="BO755" s="12">
        <v>75.981309999999993</v>
      </c>
      <c r="BP755" s="12">
        <v>73.365650000000002</v>
      </c>
      <c r="BQ755" s="12">
        <v>71.384349999999998</v>
      </c>
      <c r="BR755" s="12">
        <v>61.397640000000003</v>
      </c>
      <c r="BS755" s="12">
        <v>-253.20740000000001</v>
      </c>
      <c r="BT755" s="12">
        <v>-201.6618</v>
      </c>
      <c r="BU755" s="12">
        <v>69.628559999999993</v>
      </c>
      <c r="BV755" s="12">
        <v>163.99510000000001</v>
      </c>
      <c r="BW755" s="12">
        <v>443.31549999999999</v>
      </c>
      <c r="BX755" s="12">
        <v>312.35059999999999</v>
      </c>
      <c r="BY755" s="12">
        <v>-68.176699999999997</v>
      </c>
      <c r="BZ755" s="12">
        <v>-464.36520000000002</v>
      </c>
      <c r="CA755" s="12">
        <v>-296.4742</v>
      </c>
      <c r="CB755" s="12">
        <v>167.17500000000001</v>
      </c>
      <c r="CC755" s="12">
        <v>-632.86260000000004</v>
      </c>
      <c r="CD755" s="12">
        <v>-899.26220000000001</v>
      </c>
      <c r="CE755" s="12">
        <v>-506.66129999999998</v>
      </c>
      <c r="CF755" s="12">
        <v>-212.994</v>
      </c>
      <c r="CG755" s="12">
        <v>173.90649999999999</v>
      </c>
      <c r="CH755" s="12">
        <v>11875.72</v>
      </c>
      <c r="CI755" s="12">
        <v>9759.0259999999998</v>
      </c>
      <c r="CJ755" s="12">
        <v>8208.6020000000008</v>
      </c>
      <c r="CK755" s="12">
        <v>-1119.329</v>
      </c>
      <c r="CL755" s="12">
        <v>-1886.115</v>
      </c>
      <c r="CM755" s="12">
        <v>-1214.412</v>
      </c>
      <c r="CN755" s="12">
        <v>-588.45640000000003</v>
      </c>
      <c r="CO755" s="12">
        <v>-369.43020000000001</v>
      </c>
      <c r="CP755" s="12">
        <v>9933.7579999999998</v>
      </c>
      <c r="CQ755" s="12">
        <v>57786.87</v>
      </c>
      <c r="CR755" s="12">
        <v>54245.71</v>
      </c>
      <c r="CS755" s="12">
        <v>50589.27</v>
      </c>
      <c r="CT755" s="12">
        <v>44939.22</v>
      </c>
      <c r="CU755" s="12">
        <v>42965.88</v>
      </c>
      <c r="CV755" s="12">
        <v>33476.43</v>
      </c>
      <c r="CW755" s="12">
        <v>27538.6</v>
      </c>
      <c r="CX755" s="12">
        <v>24330.55</v>
      </c>
      <c r="CY755" s="12">
        <v>33605.379999999997</v>
      </c>
      <c r="CZ755" s="12">
        <v>52240.47</v>
      </c>
      <c r="DA755" s="12">
        <v>78422.05</v>
      </c>
      <c r="DB755" s="12">
        <v>84907.38</v>
      </c>
      <c r="DC755" s="12">
        <v>90901.99</v>
      </c>
      <c r="DD755" s="12">
        <v>101299.8</v>
      </c>
      <c r="DE755" s="12">
        <v>108623.1</v>
      </c>
      <c r="DF755" s="12">
        <v>117994</v>
      </c>
      <c r="DG755" s="12">
        <v>123576.8</v>
      </c>
      <c r="DH755" s="12">
        <v>118471</v>
      </c>
      <c r="DI755" s="12">
        <v>115448.5</v>
      </c>
      <c r="DJ755">
        <v>111967.3</v>
      </c>
      <c r="DK755">
        <v>112462.9</v>
      </c>
      <c r="DL755">
        <v>102408.7</v>
      </c>
      <c r="DM755">
        <v>83430.78</v>
      </c>
      <c r="DN755">
        <v>85962.51</v>
      </c>
      <c r="DO755">
        <v>107403.7</v>
      </c>
    </row>
    <row r="756" spans="1:119" x14ac:dyDescent="0.25">
      <c r="A756" s="12" t="s">
        <v>66</v>
      </c>
      <c r="B756" s="12" t="s">
        <v>65</v>
      </c>
      <c r="C756" s="12" t="s">
        <v>65</v>
      </c>
      <c r="D756" s="12" t="s">
        <v>65</v>
      </c>
      <c r="E756" s="12" t="s">
        <v>65</v>
      </c>
      <c r="F756" s="12" t="s">
        <v>102</v>
      </c>
      <c r="G756" s="12" t="s">
        <v>65</v>
      </c>
      <c r="H756" s="12" t="s">
        <v>157</v>
      </c>
      <c r="I756" s="12" t="s">
        <v>65</v>
      </c>
      <c r="J756" s="31">
        <v>42565</v>
      </c>
      <c r="K756" s="12">
        <v>17</v>
      </c>
      <c r="L756" s="12">
        <v>19</v>
      </c>
      <c r="M756" s="12">
        <v>428</v>
      </c>
      <c r="N756" s="12">
        <v>427</v>
      </c>
      <c r="O756" s="12">
        <v>439</v>
      </c>
      <c r="P756" s="12">
        <v>439</v>
      </c>
      <c r="Q756" s="12">
        <v>0</v>
      </c>
      <c r="R756" s="12">
        <v>0</v>
      </c>
      <c r="S756" s="12">
        <v>0</v>
      </c>
      <c r="T756" s="12">
        <v>0</v>
      </c>
      <c r="U756" s="12">
        <v>32030.28</v>
      </c>
      <c r="V756" s="12">
        <v>31070.400000000001</v>
      </c>
      <c r="W756" s="12">
        <v>30093.33</v>
      </c>
      <c r="X756" s="12">
        <v>29902.86</v>
      </c>
      <c r="Y756" s="12">
        <v>31001.24</v>
      </c>
      <c r="Z756" s="12">
        <v>32530.39</v>
      </c>
      <c r="AA756" s="12">
        <v>36748.06</v>
      </c>
      <c r="AB756" s="12">
        <v>40828.07</v>
      </c>
      <c r="AC756" s="12">
        <v>47469.16</v>
      </c>
      <c r="AD756" s="12">
        <v>52455.31</v>
      </c>
      <c r="AE756" s="12">
        <v>56610.74</v>
      </c>
      <c r="AF756" s="12">
        <v>60302.16</v>
      </c>
      <c r="AG756" s="12">
        <v>61653.06</v>
      </c>
      <c r="AH756" s="12">
        <v>63192.37</v>
      </c>
      <c r="AI756" s="12">
        <v>63995.55</v>
      </c>
      <c r="AJ756" s="12">
        <v>63868.37</v>
      </c>
      <c r="AK756" s="12">
        <v>53016.45</v>
      </c>
      <c r="AL756" s="12">
        <v>54211.64</v>
      </c>
      <c r="AM756" s="12">
        <v>53708.69</v>
      </c>
      <c r="AN756" s="12">
        <v>59739.38</v>
      </c>
      <c r="AO756" s="12">
        <v>58355.26</v>
      </c>
      <c r="AP756" s="12">
        <v>51250.04</v>
      </c>
      <c r="AQ756" s="12">
        <v>39243.769999999997</v>
      </c>
      <c r="AR756" s="12">
        <v>34832.86</v>
      </c>
      <c r="AS756" s="12">
        <v>53645.59</v>
      </c>
      <c r="AT756" s="12">
        <v>69.716629999999995</v>
      </c>
      <c r="AU756" s="12">
        <v>68.434430000000006</v>
      </c>
      <c r="AV756" s="12">
        <v>66.960189999999997</v>
      </c>
      <c r="AW756" s="12">
        <v>65.762299999999996</v>
      </c>
      <c r="AX756" s="12">
        <v>64.611239999999995</v>
      </c>
      <c r="AY756" s="12">
        <v>63.58314</v>
      </c>
      <c r="AZ756" s="12">
        <v>63.761119999999998</v>
      </c>
      <c r="BA756" s="12">
        <v>66.861819999999994</v>
      </c>
      <c r="BB756" s="12">
        <v>70.795079999999999</v>
      </c>
      <c r="BC756" s="12">
        <v>74.911010000000005</v>
      </c>
      <c r="BD756" s="12">
        <v>79.42389</v>
      </c>
      <c r="BE756" s="12">
        <v>82.551519999999996</v>
      </c>
      <c r="BF756" s="12">
        <v>84.718969999999999</v>
      </c>
      <c r="BG756" s="12">
        <v>86.495320000000007</v>
      </c>
      <c r="BH756" s="12">
        <v>87.594849999999994</v>
      </c>
      <c r="BI756" s="12">
        <v>88.443790000000007</v>
      </c>
      <c r="BJ756" s="12">
        <v>88.338409999999996</v>
      </c>
      <c r="BK756" s="12">
        <v>87.359480000000005</v>
      </c>
      <c r="BL756" s="12">
        <v>84.608900000000006</v>
      </c>
      <c r="BM756" s="12">
        <v>80.453159999999997</v>
      </c>
      <c r="BN756" s="12">
        <v>75.633489999999995</v>
      </c>
      <c r="BO756" s="12">
        <v>71.813820000000007</v>
      </c>
      <c r="BP756" s="12">
        <v>69.597189999999998</v>
      </c>
      <c r="BQ756" s="12">
        <v>67.939109999999999</v>
      </c>
      <c r="BR756" s="12">
        <v>45.073480000000004</v>
      </c>
      <c r="BS756" s="12">
        <v>-271.4606</v>
      </c>
      <c r="BT756" s="12">
        <v>-219.232</v>
      </c>
      <c r="BU756" s="12">
        <v>49.52572</v>
      </c>
      <c r="BV756" s="12">
        <v>158.57230000000001</v>
      </c>
      <c r="BW756" s="12">
        <v>450.23750000000001</v>
      </c>
      <c r="BX756" s="12">
        <v>314.75709999999998</v>
      </c>
      <c r="BY756" s="12">
        <v>-67.580609999999993</v>
      </c>
      <c r="BZ756" s="12">
        <v>-468.37529999999998</v>
      </c>
      <c r="CA756" s="12">
        <v>-296.96170000000001</v>
      </c>
      <c r="CB756" s="12">
        <v>166.43639999999999</v>
      </c>
      <c r="CC756" s="12">
        <v>-633.57100000000003</v>
      </c>
      <c r="CD756" s="12">
        <v>-887.37379999999996</v>
      </c>
      <c r="CE756" s="12">
        <v>-498.22609999999997</v>
      </c>
      <c r="CF756" s="12">
        <v>-214.77539999999999</v>
      </c>
      <c r="CG756" s="12">
        <v>175.3621</v>
      </c>
      <c r="CH756" s="12">
        <v>11879.91</v>
      </c>
      <c r="CI756" s="12">
        <v>9765.3469999999998</v>
      </c>
      <c r="CJ756" s="12">
        <v>8212.3559999999998</v>
      </c>
      <c r="CK756" s="12">
        <v>-1106.2429999999999</v>
      </c>
      <c r="CL756" s="12">
        <v>-1876.6210000000001</v>
      </c>
      <c r="CM756" s="12">
        <v>-1202.55</v>
      </c>
      <c r="CN756" s="12">
        <v>-564.8913</v>
      </c>
      <c r="CO756" s="12">
        <v>-334.4692</v>
      </c>
      <c r="CP756" s="12">
        <v>9938.7559999999994</v>
      </c>
      <c r="CQ756" s="12">
        <v>57620.66</v>
      </c>
      <c r="CR756" s="12">
        <v>54155.27</v>
      </c>
      <c r="CS756" s="12">
        <v>50539.89</v>
      </c>
      <c r="CT756" s="12">
        <v>44882.91</v>
      </c>
      <c r="CU756" s="12">
        <v>43063.7</v>
      </c>
      <c r="CV756" s="12">
        <v>33417.68</v>
      </c>
      <c r="CW756" s="12">
        <v>27457.439999999999</v>
      </c>
      <c r="CX756" s="12">
        <v>24252.720000000001</v>
      </c>
      <c r="CY756" s="12">
        <v>33427.800000000003</v>
      </c>
      <c r="CZ756" s="12">
        <v>52289.69</v>
      </c>
      <c r="DA756" s="12">
        <v>78385.27</v>
      </c>
      <c r="DB756" s="12">
        <v>85013.15</v>
      </c>
      <c r="DC756" s="12">
        <v>90775.92</v>
      </c>
      <c r="DD756" s="12">
        <v>100664.1</v>
      </c>
      <c r="DE756" s="12">
        <v>108008.6</v>
      </c>
      <c r="DF756" s="12">
        <v>117224.5</v>
      </c>
      <c r="DG756" s="12">
        <v>122693.7</v>
      </c>
      <c r="DH756" s="12">
        <v>117694.7</v>
      </c>
      <c r="DI756" s="12">
        <v>114463.4</v>
      </c>
      <c r="DJ756">
        <v>110849.5</v>
      </c>
      <c r="DK756">
        <v>111096</v>
      </c>
      <c r="DL756">
        <v>101165.1</v>
      </c>
      <c r="DM756">
        <v>82540.22</v>
      </c>
      <c r="DN756">
        <v>85357.91</v>
      </c>
      <c r="DO756">
        <v>106551.8</v>
      </c>
    </row>
    <row r="757" spans="1:119" x14ac:dyDescent="0.25">
      <c r="A757" s="12" t="s">
        <v>66</v>
      </c>
      <c r="B757" s="12" t="s">
        <v>65</v>
      </c>
      <c r="C757" s="12" t="s">
        <v>65</v>
      </c>
      <c r="D757" s="12" t="s">
        <v>65</v>
      </c>
      <c r="E757" s="12" t="s">
        <v>65</v>
      </c>
      <c r="F757" s="12" t="s">
        <v>102</v>
      </c>
      <c r="G757" s="12" t="s">
        <v>65</v>
      </c>
      <c r="H757" s="12" t="s">
        <v>157</v>
      </c>
      <c r="I757" s="12" t="s">
        <v>65</v>
      </c>
      <c r="J757" s="31">
        <v>42577</v>
      </c>
      <c r="K757" s="12">
        <v>16</v>
      </c>
      <c r="L757" s="12">
        <v>19</v>
      </c>
      <c r="M757" s="12">
        <v>425</v>
      </c>
      <c r="N757" s="12">
        <v>425</v>
      </c>
      <c r="O757" s="12">
        <v>439</v>
      </c>
      <c r="P757" s="12">
        <v>439</v>
      </c>
      <c r="Q757" s="12">
        <v>0</v>
      </c>
      <c r="R757" s="12">
        <v>0</v>
      </c>
      <c r="S757" s="12">
        <v>0</v>
      </c>
      <c r="T757" s="12">
        <v>0</v>
      </c>
      <c r="U757" s="12">
        <v>32114.82</v>
      </c>
      <c r="V757" s="12">
        <v>30837.46</v>
      </c>
      <c r="W757" s="12">
        <v>30226.3</v>
      </c>
      <c r="X757" s="12">
        <v>30640.92</v>
      </c>
      <c r="Y757" s="12">
        <v>31482.02</v>
      </c>
      <c r="Z757" s="12">
        <v>33020.769999999997</v>
      </c>
      <c r="AA757" s="12">
        <v>37290.089999999997</v>
      </c>
      <c r="AB757" s="12">
        <v>40614.69</v>
      </c>
      <c r="AC757" s="12">
        <v>47298.97</v>
      </c>
      <c r="AD757" s="12">
        <v>52661.05</v>
      </c>
      <c r="AE757" s="12">
        <v>57048.82</v>
      </c>
      <c r="AF757" s="12">
        <v>61282.89</v>
      </c>
      <c r="AG757" s="12">
        <v>63603.62</v>
      </c>
      <c r="AH757" s="12">
        <v>66269.78</v>
      </c>
      <c r="AI757" s="12">
        <v>66594.149999999994</v>
      </c>
      <c r="AJ757" s="12">
        <v>56016.93</v>
      </c>
      <c r="AK757" s="12">
        <v>58047.39</v>
      </c>
      <c r="AL757" s="12">
        <v>58175.05</v>
      </c>
      <c r="AM757" s="12">
        <v>57185.83</v>
      </c>
      <c r="AN757" s="12">
        <v>63374.54</v>
      </c>
      <c r="AO757" s="12">
        <v>62646.27</v>
      </c>
      <c r="AP757" s="12">
        <v>54835.79</v>
      </c>
      <c r="AQ757" s="12">
        <v>41376.699999999997</v>
      </c>
      <c r="AR757" s="12">
        <v>36986.019999999997</v>
      </c>
      <c r="AS757" s="12">
        <v>57356.3</v>
      </c>
      <c r="AT757" s="12">
        <v>68.30941</v>
      </c>
      <c r="AU757" s="12">
        <v>67.242360000000005</v>
      </c>
      <c r="AV757" s="12">
        <v>65.854119999999995</v>
      </c>
      <c r="AW757" s="12">
        <v>65.12</v>
      </c>
      <c r="AX757" s="12">
        <v>64.057649999999995</v>
      </c>
      <c r="AY757" s="12">
        <v>63.49765</v>
      </c>
      <c r="AZ757" s="12">
        <v>63.796469999999999</v>
      </c>
      <c r="BA757" s="12">
        <v>66.348240000000004</v>
      </c>
      <c r="BB757" s="12">
        <v>70.491770000000002</v>
      </c>
      <c r="BC757" s="12">
        <v>74.671769999999995</v>
      </c>
      <c r="BD757" s="12">
        <v>79.355289999999997</v>
      </c>
      <c r="BE757" s="12">
        <v>83.922359999999998</v>
      </c>
      <c r="BF757" s="12">
        <v>88.035290000000003</v>
      </c>
      <c r="BG757" s="12">
        <v>91.343530000000001</v>
      </c>
      <c r="BH757" s="12">
        <v>93.189409999999995</v>
      </c>
      <c r="BI757" s="12">
        <v>93.998829999999998</v>
      </c>
      <c r="BJ757" s="12">
        <v>93.649410000000003</v>
      </c>
      <c r="BK757" s="12">
        <v>92.94</v>
      </c>
      <c r="BL757" s="12">
        <v>91.22</v>
      </c>
      <c r="BM757" s="12">
        <v>87.267060000000001</v>
      </c>
      <c r="BN757" s="12">
        <v>82.494119999999995</v>
      </c>
      <c r="BO757" s="12">
        <v>78.983530000000002</v>
      </c>
      <c r="BP757" s="12">
        <v>76.474119999999999</v>
      </c>
      <c r="BQ757" s="12">
        <v>74.52</v>
      </c>
      <c r="BR757" s="12">
        <v>-117.0939</v>
      </c>
      <c r="BS757" s="12">
        <v>-184.1302</v>
      </c>
      <c r="BT757" s="12">
        <v>-163.41970000000001</v>
      </c>
      <c r="BU757" s="12">
        <v>-330.1361</v>
      </c>
      <c r="BV757" s="12">
        <v>94.319820000000007</v>
      </c>
      <c r="BW757" s="12">
        <v>31.387039999999999</v>
      </c>
      <c r="BX757" s="12">
        <v>-99.629940000000005</v>
      </c>
      <c r="BY757" s="12">
        <v>87.758399999999995</v>
      </c>
      <c r="BZ757" s="12">
        <v>-301.02499999999998</v>
      </c>
      <c r="CA757" s="12">
        <v>-181.19730000000001</v>
      </c>
      <c r="CB757" s="12">
        <v>413.81900000000002</v>
      </c>
      <c r="CC757" s="12">
        <v>-334.03449999999998</v>
      </c>
      <c r="CD757" s="12">
        <v>-551.92570000000001</v>
      </c>
      <c r="CE757" s="12">
        <v>-451.25510000000003</v>
      </c>
      <c r="CF757" s="12">
        <v>859.29319999999996</v>
      </c>
      <c r="CG757" s="12">
        <v>12577.22</v>
      </c>
      <c r="CH757" s="12">
        <v>11058.61</v>
      </c>
      <c r="CI757" s="12">
        <v>10255.77</v>
      </c>
      <c r="CJ757" s="12">
        <v>9391.0139999999992</v>
      </c>
      <c r="CK757" s="12">
        <v>1279.7080000000001</v>
      </c>
      <c r="CL757" s="12">
        <v>-691.55139999999994</v>
      </c>
      <c r="CM757" s="12">
        <v>-1137.7270000000001</v>
      </c>
      <c r="CN757" s="12">
        <v>-546.61850000000004</v>
      </c>
      <c r="CO757" s="12">
        <v>-358.33339999999998</v>
      </c>
      <c r="CP757" s="12">
        <v>10857.57</v>
      </c>
      <c r="CQ757" s="12">
        <v>53707.75</v>
      </c>
      <c r="CR757" s="12">
        <v>50072.19</v>
      </c>
      <c r="CS757" s="12">
        <v>46875.65</v>
      </c>
      <c r="CT757" s="12">
        <v>41280.31</v>
      </c>
      <c r="CU757" s="12">
        <v>39438.019999999997</v>
      </c>
      <c r="CV757" s="12">
        <v>30712.36</v>
      </c>
      <c r="CW757" s="12">
        <v>25952.66</v>
      </c>
      <c r="CX757" s="12">
        <v>23030.400000000001</v>
      </c>
      <c r="CY757" s="12">
        <v>30950.16</v>
      </c>
      <c r="CZ757" s="12">
        <v>47527.519999999997</v>
      </c>
      <c r="DA757" s="12">
        <v>71873.89</v>
      </c>
      <c r="DB757" s="12">
        <v>77387.91</v>
      </c>
      <c r="DC757" s="12">
        <v>82342.37</v>
      </c>
      <c r="DD757" s="12">
        <v>91736.59</v>
      </c>
      <c r="DE757" s="12">
        <v>98071.41</v>
      </c>
      <c r="DF757" s="12">
        <v>106164.9</v>
      </c>
      <c r="DG757" s="12">
        <v>111205.6</v>
      </c>
      <c r="DH757" s="12">
        <v>106446.39999999999</v>
      </c>
      <c r="DI757" s="12">
        <v>104974.6</v>
      </c>
      <c r="DJ757">
        <v>102755.6</v>
      </c>
      <c r="DK757">
        <v>105499.8</v>
      </c>
      <c r="DL757">
        <v>95348.86</v>
      </c>
      <c r="DM757">
        <v>76669.11</v>
      </c>
      <c r="DN757">
        <v>78676.740000000005</v>
      </c>
      <c r="DO757">
        <v>92662.47</v>
      </c>
    </row>
    <row r="758" spans="1:119" x14ac:dyDescent="0.25">
      <c r="A758" s="12" t="s">
        <v>66</v>
      </c>
      <c r="B758" s="12" t="s">
        <v>65</v>
      </c>
      <c r="C758" s="12" t="s">
        <v>65</v>
      </c>
      <c r="D758" s="12" t="s">
        <v>65</v>
      </c>
      <c r="E758" s="12" t="s">
        <v>65</v>
      </c>
      <c r="F758" s="12" t="s">
        <v>102</v>
      </c>
      <c r="G758" s="12" t="s">
        <v>65</v>
      </c>
      <c r="H758" s="12" t="s">
        <v>157</v>
      </c>
      <c r="I758" s="12" t="s">
        <v>65</v>
      </c>
      <c r="J758" s="31">
        <v>42578</v>
      </c>
      <c r="K758" s="12">
        <v>16</v>
      </c>
      <c r="L758" s="12">
        <v>19</v>
      </c>
      <c r="M758" s="12">
        <v>427</v>
      </c>
      <c r="N758" s="12">
        <v>426</v>
      </c>
      <c r="O758" s="12">
        <v>439</v>
      </c>
      <c r="P758" s="12">
        <v>439</v>
      </c>
      <c r="Q758" s="12">
        <v>0</v>
      </c>
      <c r="R758" s="12">
        <v>0</v>
      </c>
      <c r="S758" s="12">
        <v>0</v>
      </c>
      <c r="T758" s="12">
        <v>0</v>
      </c>
      <c r="U758" s="12">
        <v>33624.230000000003</v>
      </c>
      <c r="V758" s="12">
        <v>32207.72</v>
      </c>
      <c r="W758" s="12">
        <v>31501.93</v>
      </c>
      <c r="X758" s="12">
        <v>31790.18</v>
      </c>
      <c r="Y758" s="12">
        <v>32790.49</v>
      </c>
      <c r="Z758" s="12">
        <v>34927.769999999997</v>
      </c>
      <c r="AA758" s="12">
        <v>39512.35</v>
      </c>
      <c r="AB758" s="12">
        <v>43261.32</v>
      </c>
      <c r="AC758" s="12">
        <v>49616.01</v>
      </c>
      <c r="AD758" s="12">
        <v>54658.53</v>
      </c>
      <c r="AE758" s="12">
        <v>58772.79</v>
      </c>
      <c r="AF758" s="12">
        <v>61966.48</v>
      </c>
      <c r="AG758" s="12">
        <v>63856.12</v>
      </c>
      <c r="AH758" s="12">
        <v>65718.84</v>
      </c>
      <c r="AI758" s="12">
        <v>66407.05</v>
      </c>
      <c r="AJ758" s="12">
        <v>55129.29</v>
      </c>
      <c r="AK758" s="12">
        <v>56033.5</v>
      </c>
      <c r="AL758" s="12">
        <v>55793.65</v>
      </c>
      <c r="AM758" s="12">
        <v>54226.01</v>
      </c>
      <c r="AN758" s="12">
        <v>58511.02</v>
      </c>
      <c r="AO758" s="12">
        <v>58719.51</v>
      </c>
      <c r="AP758" s="12">
        <v>53024.99</v>
      </c>
      <c r="AQ758" s="12">
        <v>40147.19</v>
      </c>
      <c r="AR758" s="12">
        <v>35613.9</v>
      </c>
      <c r="AS758" s="12">
        <v>55295.61</v>
      </c>
      <c r="AT758" s="12">
        <v>73.001170000000002</v>
      </c>
      <c r="AU758" s="12">
        <v>71.741780000000006</v>
      </c>
      <c r="AV758" s="12">
        <v>70.049289999999999</v>
      </c>
      <c r="AW758" s="12">
        <v>68.464789999999994</v>
      </c>
      <c r="AX758" s="12">
        <v>67.414320000000004</v>
      </c>
      <c r="AY758" s="12">
        <v>66.543430000000001</v>
      </c>
      <c r="AZ758" s="12">
        <v>66.519949999999994</v>
      </c>
      <c r="BA758" s="12">
        <v>68.637320000000003</v>
      </c>
      <c r="BB758" s="12">
        <v>72.792249999999996</v>
      </c>
      <c r="BC758" s="12">
        <v>77.01643</v>
      </c>
      <c r="BD758" s="12">
        <v>81.441310000000001</v>
      </c>
      <c r="BE758" s="12">
        <v>85.353290000000001</v>
      </c>
      <c r="BF758" s="12">
        <v>88.542249999999996</v>
      </c>
      <c r="BG758" s="12">
        <v>90.658450000000002</v>
      </c>
      <c r="BH758" s="12">
        <v>92.267610000000005</v>
      </c>
      <c r="BI758" s="12">
        <v>92.863849999999999</v>
      </c>
      <c r="BJ758" s="12">
        <v>92.177229999999994</v>
      </c>
      <c r="BK758" s="12">
        <v>90.370900000000006</v>
      </c>
      <c r="BL758" s="12">
        <v>87.478870000000001</v>
      </c>
      <c r="BM758" s="12">
        <v>83.485919999999993</v>
      </c>
      <c r="BN758" s="12">
        <v>78.746480000000005</v>
      </c>
      <c r="BO758" s="12">
        <v>76.113849999999999</v>
      </c>
      <c r="BP758" s="12">
        <v>73.570419999999999</v>
      </c>
      <c r="BQ758" s="12">
        <v>71.82629</v>
      </c>
      <c r="BR758" s="12">
        <v>-172.5532</v>
      </c>
      <c r="BS758" s="12">
        <v>-230.0102</v>
      </c>
      <c r="BT758" s="12">
        <v>-198.5214</v>
      </c>
      <c r="BU758" s="12">
        <v>-362.22379999999998</v>
      </c>
      <c r="BV758" s="12">
        <v>35.944279999999999</v>
      </c>
      <c r="BW758" s="12">
        <v>8.9386919999999996</v>
      </c>
      <c r="BX758" s="12">
        <v>-57.86835</v>
      </c>
      <c r="BY758" s="12">
        <v>111.9355</v>
      </c>
      <c r="BZ758" s="12">
        <v>-270.90379999999999</v>
      </c>
      <c r="CA758" s="12">
        <v>-191.8503</v>
      </c>
      <c r="CB758" s="12">
        <v>401.93860000000001</v>
      </c>
      <c r="CC758" s="12">
        <v>-309.22699999999998</v>
      </c>
      <c r="CD758" s="12">
        <v>-525.41959999999995</v>
      </c>
      <c r="CE758" s="12">
        <v>-423.35770000000002</v>
      </c>
      <c r="CF758" s="12">
        <v>812.20740000000001</v>
      </c>
      <c r="CG758" s="12">
        <v>12346.69</v>
      </c>
      <c r="CH758" s="12">
        <v>10831.04</v>
      </c>
      <c r="CI758" s="12">
        <v>9958.9940000000006</v>
      </c>
      <c r="CJ758" s="12">
        <v>9127.1769999999997</v>
      </c>
      <c r="CK758" s="12">
        <v>1204.9580000000001</v>
      </c>
      <c r="CL758" s="12">
        <v>-661.03229999999996</v>
      </c>
      <c r="CM758" s="12">
        <v>-1090.2550000000001</v>
      </c>
      <c r="CN758" s="12">
        <v>-510.04129999999998</v>
      </c>
      <c r="CO758" s="12">
        <v>-309.16329999999999</v>
      </c>
      <c r="CP758" s="12">
        <v>10599.29</v>
      </c>
      <c r="CQ758" s="12">
        <v>53523.199999999997</v>
      </c>
      <c r="CR758" s="12">
        <v>50124.2</v>
      </c>
      <c r="CS758" s="12">
        <v>46584.18</v>
      </c>
      <c r="CT758" s="12">
        <v>41273.300000000003</v>
      </c>
      <c r="CU758" s="12">
        <v>38835.300000000003</v>
      </c>
      <c r="CV758" s="12">
        <v>30532.49</v>
      </c>
      <c r="CW758" s="12">
        <v>25996.79</v>
      </c>
      <c r="CX758" s="12">
        <v>22928.94</v>
      </c>
      <c r="CY758" s="12">
        <v>30665.53</v>
      </c>
      <c r="CZ758" s="12">
        <v>46842.51</v>
      </c>
      <c r="DA758" s="12">
        <v>70296.23</v>
      </c>
      <c r="DB758" s="12">
        <v>74962.33</v>
      </c>
      <c r="DC758" s="12">
        <v>79676.789999999994</v>
      </c>
      <c r="DD758" s="12">
        <v>88897.91</v>
      </c>
      <c r="DE758" s="12">
        <v>94638.65</v>
      </c>
      <c r="DF758" s="12">
        <v>102459.2</v>
      </c>
      <c r="DG758" s="12">
        <v>107461.1</v>
      </c>
      <c r="DH758" s="12">
        <v>103003</v>
      </c>
      <c r="DI758" s="12">
        <v>102611.6</v>
      </c>
      <c r="DJ758">
        <v>100666.1</v>
      </c>
      <c r="DK758">
        <v>103081.60000000001</v>
      </c>
      <c r="DL758">
        <v>93658.84</v>
      </c>
      <c r="DM758">
        <v>74242.13</v>
      </c>
      <c r="DN758">
        <v>77124.17</v>
      </c>
      <c r="DO758">
        <v>90206.98</v>
      </c>
    </row>
    <row r="759" spans="1:119" x14ac:dyDescent="0.25">
      <c r="A759" s="12" t="s">
        <v>66</v>
      </c>
      <c r="B759" s="12" t="s">
        <v>65</v>
      </c>
      <c r="C759" s="12" t="s">
        <v>65</v>
      </c>
      <c r="D759" s="12" t="s">
        <v>65</v>
      </c>
      <c r="E759" s="12" t="s">
        <v>65</v>
      </c>
      <c r="F759" s="12" t="s">
        <v>102</v>
      </c>
      <c r="G759" s="12" t="s">
        <v>65</v>
      </c>
      <c r="H759" s="12" t="s">
        <v>157</v>
      </c>
      <c r="I759" s="12" t="s">
        <v>65</v>
      </c>
      <c r="J759" s="31">
        <v>42579</v>
      </c>
      <c r="K759" s="12">
        <v>14</v>
      </c>
      <c r="L759" s="12">
        <v>19</v>
      </c>
      <c r="M759" s="12">
        <v>88</v>
      </c>
      <c r="N759" s="12">
        <v>87</v>
      </c>
      <c r="O759" s="12">
        <v>95</v>
      </c>
      <c r="P759" s="12">
        <v>95</v>
      </c>
      <c r="Q759" s="12">
        <v>1</v>
      </c>
      <c r="R759" s="12">
        <v>0</v>
      </c>
      <c r="S759" s="12">
        <v>0</v>
      </c>
      <c r="T759" s="12">
        <v>1</v>
      </c>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v>68.258619999999993</v>
      </c>
      <c r="AU759" s="12">
        <v>66.678160000000005</v>
      </c>
      <c r="AV759" s="12">
        <v>65.672420000000002</v>
      </c>
      <c r="AW759" s="12">
        <v>65.149420000000006</v>
      </c>
      <c r="AX759" s="12">
        <v>64.431039999999996</v>
      </c>
      <c r="AY759" s="12">
        <v>63.304600000000001</v>
      </c>
      <c r="AZ759" s="12">
        <v>62.747129999999999</v>
      </c>
      <c r="BA759" s="12">
        <v>64.005740000000003</v>
      </c>
      <c r="BB759" s="12">
        <v>67.252880000000005</v>
      </c>
      <c r="BC759" s="12">
        <v>71.097700000000003</v>
      </c>
      <c r="BD759" s="12">
        <v>75.011499999999998</v>
      </c>
      <c r="BE759" s="12">
        <v>79.252880000000005</v>
      </c>
      <c r="BF759" s="12">
        <v>83.068960000000004</v>
      </c>
      <c r="BG759" s="12">
        <v>86.149420000000006</v>
      </c>
      <c r="BH759" s="12">
        <v>88.183909999999997</v>
      </c>
      <c r="BI759" s="12">
        <v>88.873570000000001</v>
      </c>
      <c r="BJ759" s="12">
        <v>89.218389999999999</v>
      </c>
      <c r="BK759" s="12">
        <v>88.045969999999997</v>
      </c>
      <c r="BL759" s="12">
        <v>85.40804</v>
      </c>
      <c r="BM759" s="12">
        <v>81.26437</v>
      </c>
      <c r="BN759" s="12">
        <v>76.488500000000002</v>
      </c>
      <c r="BO759" s="12">
        <v>73.155169999999998</v>
      </c>
      <c r="BP759" s="12">
        <v>70.844830000000002</v>
      </c>
      <c r="BQ759" s="12">
        <v>69.241380000000007</v>
      </c>
      <c r="BR759" s="12"/>
      <c r="BS759" s="12"/>
      <c r="BT759" s="12"/>
      <c r="BU759" s="12"/>
      <c r="BV759" s="12"/>
      <c r="BW759" s="12"/>
      <c r="BX759" s="12"/>
      <c r="BY759" s="12"/>
      <c r="BZ759" s="12"/>
      <c r="CA759" s="12"/>
      <c r="CB759" s="12"/>
      <c r="CC759" s="12"/>
      <c r="CD759" s="12"/>
      <c r="CE759" s="12"/>
      <c r="CF759" s="12"/>
      <c r="CG759" s="12"/>
      <c r="CH759" s="12"/>
      <c r="CI759" s="12"/>
      <c r="CJ759" s="12"/>
      <c r="CK759" s="12"/>
      <c r="CL759" s="12"/>
      <c r="CM759" s="12"/>
      <c r="CN759" s="12"/>
      <c r="CO759" s="12"/>
      <c r="CP759" s="12"/>
      <c r="CQ759" s="12"/>
      <c r="CR759" s="12"/>
      <c r="CS759" s="12"/>
      <c r="CT759" s="12"/>
      <c r="CU759" s="12"/>
      <c r="CV759" s="12"/>
      <c r="CW759" s="12"/>
      <c r="CX759" s="12"/>
      <c r="CY759" s="12"/>
      <c r="CZ759" s="12"/>
      <c r="DA759" s="12"/>
      <c r="DB759" s="12"/>
      <c r="DC759" s="12"/>
      <c r="DD759" s="12"/>
      <c r="DH759" s="12"/>
      <c r="DI759" s="12"/>
    </row>
    <row r="760" spans="1:119" x14ac:dyDescent="0.25">
      <c r="A760" s="12" t="s">
        <v>66</v>
      </c>
      <c r="B760" s="12" t="s">
        <v>65</v>
      </c>
      <c r="C760" s="12" t="s">
        <v>65</v>
      </c>
      <c r="D760" s="12" t="s">
        <v>65</v>
      </c>
      <c r="E760" s="12" t="s">
        <v>65</v>
      </c>
      <c r="F760" s="12" t="s">
        <v>102</v>
      </c>
      <c r="G760" s="12" t="s">
        <v>65</v>
      </c>
      <c r="H760" s="12" t="s">
        <v>157</v>
      </c>
      <c r="I760" s="12" t="s">
        <v>65</v>
      </c>
      <c r="J760" s="31">
        <v>42579</v>
      </c>
      <c r="K760" s="12">
        <v>16</v>
      </c>
      <c r="L760" s="12">
        <v>19</v>
      </c>
      <c r="M760" s="12">
        <v>329</v>
      </c>
      <c r="N760" s="12">
        <v>329</v>
      </c>
      <c r="O760" s="12">
        <v>344</v>
      </c>
      <c r="P760" s="12">
        <v>344</v>
      </c>
      <c r="Q760" s="12">
        <v>0</v>
      </c>
      <c r="R760" s="12">
        <v>0</v>
      </c>
      <c r="S760" s="12">
        <v>0</v>
      </c>
      <c r="T760" s="12">
        <v>0</v>
      </c>
      <c r="U760" s="12">
        <v>22546.67</v>
      </c>
      <c r="V760" s="12">
        <v>21650.89</v>
      </c>
      <c r="W760" s="12">
        <v>20913.91</v>
      </c>
      <c r="X760" s="12">
        <v>21141.82</v>
      </c>
      <c r="Y760" s="12">
        <v>21696.62</v>
      </c>
      <c r="Z760" s="12">
        <v>23393.84</v>
      </c>
      <c r="AA760" s="12">
        <v>26684.06</v>
      </c>
      <c r="AB760" s="12">
        <v>30178.75</v>
      </c>
      <c r="AC760" s="12">
        <v>35804.06</v>
      </c>
      <c r="AD760" s="12">
        <v>39240</v>
      </c>
      <c r="AE760" s="12">
        <v>42624.24</v>
      </c>
      <c r="AF760" s="12">
        <v>45446.16</v>
      </c>
      <c r="AG760" s="12">
        <v>46662.59</v>
      </c>
      <c r="AH760" s="12">
        <v>48334.28</v>
      </c>
      <c r="AI760" s="12">
        <v>48444.959999999999</v>
      </c>
      <c r="AJ760" s="12">
        <v>41642.29</v>
      </c>
      <c r="AK760" s="12">
        <v>42819.09</v>
      </c>
      <c r="AL760" s="12">
        <v>42109.34</v>
      </c>
      <c r="AM760" s="12">
        <v>41162.33</v>
      </c>
      <c r="AN760" s="12">
        <v>43123.67</v>
      </c>
      <c r="AO760" s="12">
        <v>41240.589999999997</v>
      </c>
      <c r="AP760" s="12">
        <v>36878.39</v>
      </c>
      <c r="AQ760" s="12">
        <v>28868.6</v>
      </c>
      <c r="AR760" s="12">
        <v>25156.99</v>
      </c>
      <c r="AS760" s="12">
        <v>41933.26</v>
      </c>
      <c r="AT760" s="12">
        <v>70.633740000000003</v>
      </c>
      <c r="AU760" s="12">
        <v>68.965040000000002</v>
      </c>
      <c r="AV760" s="12">
        <v>68.044079999999994</v>
      </c>
      <c r="AW760" s="12">
        <v>67.241640000000004</v>
      </c>
      <c r="AX760" s="12">
        <v>66.398179999999996</v>
      </c>
      <c r="AY760" s="12">
        <v>65.244680000000002</v>
      </c>
      <c r="AZ760" s="12">
        <v>64.790279999999996</v>
      </c>
      <c r="BA760" s="12">
        <v>66.234039999999993</v>
      </c>
      <c r="BB760" s="12">
        <v>69.617019999999997</v>
      </c>
      <c r="BC760" s="12">
        <v>73.436170000000004</v>
      </c>
      <c r="BD760" s="12">
        <v>77.290279999999996</v>
      </c>
      <c r="BE760" s="12">
        <v>81.19453</v>
      </c>
      <c r="BF760" s="12">
        <v>84.691490000000002</v>
      </c>
      <c r="BG760" s="12">
        <v>87.615499999999997</v>
      </c>
      <c r="BH760" s="12">
        <v>89.381460000000004</v>
      </c>
      <c r="BI760" s="12">
        <v>89.971119999999999</v>
      </c>
      <c r="BJ760" s="12">
        <v>90.095740000000006</v>
      </c>
      <c r="BK760" s="12">
        <v>88.834339999999997</v>
      </c>
      <c r="BL760" s="12">
        <v>86.600300000000004</v>
      </c>
      <c r="BM760" s="12">
        <v>83.051670000000001</v>
      </c>
      <c r="BN760" s="12">
        <v>78.66413</v>
      </c>
      <c r="BO760" s="12">
        <v>75.556229999999999</v>
      </c>
      <c r="BP760" s="12">
        <v>73.328270000000003</v>
      </c>
      <c r="BQ760" s="12">
        <v>71.676289999999995</v>
      </c>
      <c r="BR760" s="12">
        <v>-100.6748</v>
      </c>
      <c r="BS760" s="12">
        <v>-150.7064</v>
      </c>
      <c r="BT760" s="12">
        <v>-152.60239999999999</v>
      </c>
      <c r="BU760" s="12">
        <v>-351.36509999999998</v>
      </c>
      <c r="BV760" s="12">
        <v>-50.989570000000001</v>
      </c>
      <c r="BW760" s="12">
        <v>44.993600000000001</v>
      </c>
      <c r="BX760" s="12">
        <v>-87.838650000000001</v>
      </c>
      <c r="BY760" s="12">
        <v>202.32570000000001</v>
      </c>
      <c r="BZ760" s="12">
        <v>-305.56049999999999</v>
      </c>
      <c r="CA760" s="12">
        <v>-169.52850000000001</v>
      </c>
      <c r="CB760" s="12">
        <v>484.43830000000003</v>
      </c>
      <c r="CC760" s="12">
        <v>-300.07670000000002</v>
      </c>
      <c r="CD760" s="12">
        <v>-496.5102</v>
      </c>
      <c r="CE760" s="12">
        <v>-256.2389</v>
      </c>
      <c r="CF760" s="12">
        <v>475.48970000000003</v>
      </c>
      <c r="CG760" s="12">
        <v>7895.9859999999999</v>
      </c>
      <c r="CH760" s="12">
        <v>6509.6549999999997</v>
      </c>
      <c r="CI760" s="12">
        <v>6016.31</v>
      </c>
      <c r="CJ760" s="12">
        <v>5487.5020000000004</v>
      </c>
      <c r="CK760" s="12">
        <v>667.05370000000005</v>
      </c>
      <c r="CL760" s="12">
        <v>546.01620000000003</v>
      </c>
      <c r="CM760" s="12">
        <v>-260.41950000000003</v>
      </c>
      <c r="CN760" s="12">
        <v>-42.891080000000002</v>
      </c>
      <c r="CO760" s="12">
        <v>74.490110000000001</v>
      </c>
      <c r="CP760" s="12">
        <v>6512.1409999999996</v>
      </c>
      <c r="CQ760" s="12">
        <v>40058.07</v>
      </c>
      <c r="CR760" s="12">
        <v>35930.36</v>
      </c>
      <c r="CS760" s="12">
        <v>33641.72</v>
      </c>
      <c r="CT760" s="12">
        <v>29594.37</v>
      </c>
      <c r="CU760" s="12">
        <v>31514.41</v>
      </c>
      <c r="CV760" s="12">
        <v>24902.86</v>
      </c>
      <c r="CW760" s="12">
        <v>19175.5</v>
      </c>
      <c r="CX760" s="12">
        <v>19378.16</v>
      </c>
      <c r="CY760" s="12">
        <v>27422.7</v>
      </c>
      <c r="CZ760" s="12">
        <v>43197.24</v>
      </c>
      <c r="DA760" s="12">
        <v>66394.78</v>
      </c>
      <c r="DB760" s="12">
        <v>70360.22</v>
      </c>
      <c r="DC760" s="12">
        <v>73849.94</v>
      </c>
      <c r="DD760" s="12">
        <v>81488.73</v>
      </c>
      <c r="DE760" s="12">
        <v>85471.23</v>
      </c>
      <c r="DF760" s="12">
        <v>91162.95</v>
      </c>
      <c r="DG760" s="12">
        <v>95757.15</v>
      </c>
      <c r="DH760" s="12">
        <v>90979.16</v>
      </c>
      <c r="DI760" s="12">
        <v>90100.77</v>
      </c>
      <c r="DJ760">
        <v>89318.17</v>
      </c>
      <c r="DK760">
        <v>86779.88</v>
      </c>
      <c r="DL760">
        <v>69376.05</v>
      </c>
      <c r="DM760">
        <v>62837.72</v>
      </c>
      <c r="DN760">
        <v>62961.23</v>
      </c>
      <c r="DO760">
        <v>79373.440000000002</v>
      </c>
    </row>
    <row r="761" spans="1:119" x14ac:dyDescent="0.25">
      <c r="A761" s="12" t="s">
        <v>66</v>
      </c>
      <c r="B761" s="12" t="s">
        <v>65</v>
      </c>
      <c r="C761" s="12" t="s">
        <v>65</v>
      </c>
      <c r="D761" s="12" t="s">
        <v>65</v>
      </c>
      <c r="E761" s="12" t="s">
        <v>65</v>
      </c>
      <c r="F761" s="12" t="s">
        <v>102</v>
      </c>
      <c r="G761" s="12" t="s">
        <v>65</v>
      </c>
      <c r="H761" s="12" t="s">
        <v>157</v>
      </c>
      <c r="I761" s="12" t="s">
        <v>65</v>
      </c>
      <c r="J761" s="31">
        <v>42597</v>
      </c>
      <c r="K761" s="12">
        <v>15</v>
      </c>
      <c r="L761" s="12">
        <v>19</v>
      </c>
      <c r="M761" s="12">
        <v>89</v>
      </c>
      <c r="N761" s="12">
        <v>88</v>
      </c>
      <c r="O761" s="12">
        <v>95</v>
      </c>
      <c r="P761" s="12">
        <v>95</v>
      </c>
      <c r="Q761" s="12">
        <v>1</v>
      </c>
      <c r="R761" s="12">
        <v>0</v>
      </c>
      <c r="S761" s="12">
        <v>0</v>
      </c>
      <c r="T761" s="12">
        <v>1</v>
      </c>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v>63.840910000000001</v>
      </c>
      <c r="AU761" s="12">
        <v>62.431820000000002</v>
      </c>
      <c r="AV761" s="12">
        <v>61.767040000000001</v>
      </c>
      <c r="AW761" s="12">
        <v>61.278410000000001</v>
      </c>
      <c r="AX761" s="12">
        <v>60.619320000000002</v>
      </c>
      <c r="AY761" s="12">
        <v>60.329540000000001</v>
      </c>
      <c r="AZ761" s="12">
        <v>59.931820000000002</v>
      </c>
      <c r="BA761" s="12">
        <v>60.823860000000003</v>
      </c>
      <c r="BB761" s="12">
        <v>62.630679999999998</v>
      </c>
      <c r="BC761" s="12">
        <v>65.142039999999994</v>
      </c>
      <c r="BD761" s="12">
        <v>68.823859999999996</v>
      </c>
      <c r="BE761" s="12">
        <v>72.977270000000004</v>
      </c>
      <c r="BF761" s="12">
        <v>76.488640000000004</v>
      </c>
      <c r="BG761" s="12">
        <v>79.25</v>
      </c>
      <c r="BH761" s="12">
        <v>80.863640000000004</v>
      </c>
      <c r="BI761" s="12">
        <v>82.261359999999996</v>
      </c>
      <c r="BJ761" s="12">
        <v>82.573859999999996</v>
      </c>
      <c r="BK761" s="12">
        <v>81.653409999999994</v>
      </c>
      <c r="BL761" s="12">
        <v>79.619320000000002</v>
      </c>
      <c r="BM761" s="12">
        <v>75.573859999999996</v>
      </c>
      <c r="BN761" s="12">
        <v>70.982960000000006</v>
      </c>
      <c r="BO761" s="12">
        <v>68.295460000000006</v>
      </c>
      <c r="BP761" s="12">
        <v>66.204539999999994</v>
      </c>
      <c r="BQ761" s="12">
        <v>64.738640000000004</v>
      </c>
      <c r="BR761" s="12"/>
      <c r="BS761" s="12"/>
      <c r="BT761" s="12"/>
      <c r="BU761" s="12"/>
      <c r="BV761" s="12"/>
      <c r="BW761" s="12"/>
      <c r="BX761" s="12"/>
      <c r="BY761" s="12"/>
      <c r="BZ761" s="12"/>
      <c r="CA761" s="12"/>
      <c r="CB761" s="12"/>
      <c r="CC761" s="12"/>
      <c r="CD761" s="12"/>
      <c r="CE761" s="12"/>
      <c r="CF761" s="12"/>
      <c r="CG761" s="12"/>
      <c r="CH761" s="12"/>
      <c r="CI761" s="12"/>
      <c r="CJ761" s="12"/>
      <c r="CK761" s="12"/>
      <c r="CL761" s="12"/>
      <c r="CM761" s="12"/>
      <c r="CN761" s="12"/>
      <c r="CO761" s="12"/>
      <c r="CP761" s="12"/>
      <c r="CQ761" s="12"/>
      <c r="CR761" s="12"/>
      <c r="CS761" s="12"/>
      <c r="CT761" s="12"/>
      <c r="CU761" s="12"/>
      <c r="CV761" s="12"/>
      <c r="CW761" s="12"/>
      <c r="CX761" s="12"/>
      <c r="CY761" s="12"/>
      <c r="CZ761" s="12"/>
      <c r="DA761" s="12"/>
      <c r="DB761" s="12"/>
      <c r="DC761" s="12"/>
      <c r="DD761" s="12"/>
      <c r="DH761" s="12"/>
      <c r="DI761" s="12"/>
    </row>
    <row r="762" spans="1:119" x14ac:dyDescent="0.25">
      <c r="A762" s="12" t="s">
        <v>66</v>
      </c>
      <c r="B762" s="12" t="s">
        <v>65</v>
      </c>
      <c r="C762" s="12" t="s">
        <v>65</v>
      </c>
      <c r="D762" s="12" t="s">
        <v>65</v>
      </c>
      <c r="E762" s="12" t="s">
        <v>65</v>
      </c>
      <c r="F762" s="12" t="s">
        <v>102</v>
      </c>
      <c r="G762" s="12" t="s">
        <v>65</v>
      </c>
      <c r="H762" s="12" t="s">
        <v>157</v>
      </c>
      <c r="I762" s="12" t="s">
        <v>65</v>
      </c>
      <c r="J762" s="31">
        <v>42597</v>
      </c>
      <c r="K762" s="12">
        <v>16</v>
      </c>
      <c r="L762" s="12">
        <v>19</v>
      </c>
      <c r="M762" s="12">
        <v>307</v>
      </c>
      <c r="N762" s="12">
        <v>307</v>
      </c>
      <c r="O762" s="12">
        <v>316</v>
      </c>
      <c r="P762" s="12">
        <v>316</v>
      </c>
      <c r="Q762" s="12">
        <v>0</v>
      </c>
      <c r="R762" s="12">
        <v>0</v>
      </c>
      <c r="S762" s="12">
        <v>0</v>
      </c>
      <c r="T762" s="12">
        <v>0</v>
      </c>
      <c r="U762" s="12">
        <v>18044.72</v>
      </c>
      <c r="V762" s="12">
        <v>17307.62</v>
      </c>
      <c r="W762" s="12">
        <v>16812.98</v>
      </c>
      <c r="X762" s="12">
        <v>17012.830000000002</v>
      </c>
      <c r="Y762" s="12">
        <v>17339.47</v>
      </c>
      <c r="Z762" s="12">
        <v>18882.259999999998</v>
      </c>
      <c r="AA762" s="12">
        <v>21561.599999999999</v>
      </c>
      <c r="AB762" s="12">
        <v>23854.91</v>
      </c>
      <c r="AC762" s="12">
        <v>27877.73</v>
      </c>
      <c r="AD762" s="12">
        <v>30433.53</v>
      </c>
      <c r="AE762" s="12">
        <v>31814.5</v>
      </c>
      <c r="AF762" s="12">
        <v>33422.83</v>
      </c>
      <c r="AG762" s="12">
        <v>34176.44</v>
      </c>
      <c r="AH762" s="12">
        <v>34902.160000000003</v>
      </c>
      <c r="AI762" s="12">
        <v>35543.32</v>
      </c>
      <c r="AJ762" s="12">
        <v>30179.1</v>
      </c>
      <c r="AK762" s="12">
        <v>31761.59</v>
      </c>
      <c r="AL762" s="12">
        <v>31871.51</v>
      </c>
      <c r="AM762" s="12">
        <v>30928.720000000001</v>
      </c>
      <c r="AN762" s="12">
        <v>32664.33</v>
      </c>
      <c r="AO762" s="12">
        <v>32971.24</v>
      </c>
      <c r="AP762" s="12">
        <v>28729.18</v>
      </c>
      <c r="AQ762" s="12">
        <v>22429.93</v>
      </c>
      <c r="AR762" s="12">
        <v>19941.78</v>
      </c>
      <c r="AS762" s="12">
        <v>31185.23</v>
      </c>
      <c r="AT762" s="12">
        <v>67.078180000000003</v>
      </c>
      <c r="AU762" s="12">
        <v>65.628659999999996</v>
      </c>
      <c r="AV762" s="12">
        <v>64.830619999999996</v>
      </c>
      <c r="AW762" s="12">
        <v>64.029319999999998</v>
      </c>
      <c r="AX762" s="12">
        <v>62.973939999999999</v>
      </c>
      <c r="AY762" s="12">
        <v>62.521169999999998</v>
      </c>
      <c r="AZ762" s="12">
        <v>62.07817</v>
      </c>
      <c r="BA762" s="12">
        <v>63.493479999999998</v>
      </c>
      <c r="BB762" s="12">
        <v>65.791529999999995</v>
      </c>
      <c r="BC762" s="12">
        <v>68.335499999999996</v>
      </c>
      <c r="BD762" s="12">
        <v>71.796419999999998</v>
      </c>
      <c r="BE762" s="12">
        <v>75.907169999999994</v>
      </c>
      <c r="BF762" s="12">
        <v>79.136809999999997</v>
      </c>
      <c r="BG762" s="12">
        <v>81.570030000000003</v>
      </c>
      <c r="BH762" s="12">
        <v>82.912049999999994</v>
      </c>
      <c r="BI762" s="12">
        <v>84.021169999999998</v>
      </c>
      <c r="BJ762" s="12">
        <v>84.514660000000006</v>
      </c>
      <c r="BK762" s="12">
        <v>83.618889999999993</v>
      </c>
      <c r="BL762" s="12">
        <v>81.688929999999999</v>
      </c>
      <c r="BM762" s="12">
        <v>77.920199999999994</v>
      </c>
      <c r="BN762" s="12">
        <v>73.957660000000004</v>
      </c>
      <c r="BO762" s="12">
        <v>71.364819999999995</v>
      </c>
      <c r="BP762" s="12">
        <v>69.377849999999995</v>
      </c>
      <c r="BQ762" s="12">
        <v>67.871340000000004</v>
      </c>
      <c r="BR762" s="12">
        <v>27.49081</v>
      </c>
      <c r="BS762" s="12">
        <v>-107.37730000000001</v>
      </c>
      <c r="BT762" s="12">
        <v>-138.01949999999999</v>
      </c>
      <c r="BU762" s="12">
        <v>-187.10210000000001</v>
      </c>
      <c r="BV762" s="12">
        <v>71.186059999999998</v>
      </c>
      <c r="BW762" s="12">
        <v>-6.0632200000000003</v>
      </c>
      <c r="BX762" s="12">
        <v>-219.27529999999999</v>
      </c>
      <c r="BY762" s="12">
        <v>-151.71190000000001</v>
      </c>
      <c r="BZ762" s="12">
        <v>-244.73650000000001</v>
      </c>
      <c r="CA762" s="12">
        <v>-14.432700000000001</v>
      </c>
      <c r="CB762" s="12">
        <v>442.79360000000003</v>
      </c>
      <c r="CC762" s="12">
        <v>171.71530000000001</v>
      </c>
      <c r="CD762" s="12">
        <v>41.866869999999999</v>
      </c>
      <c r="CE762" s="12">
        <v>293.08710000000002</v>
      </c>
      <c r="CF762" s="12">
        <v>510.07819999999998</v>
      </c>
      <c r="CG762" s="12">
        <v>6473.2569999999996</v>
      </c>
      <c r="CH762" s="12">
        <v>5218.5320000000002</v>
      </c>
      <c r="CI762" s="12">
        <v>4491.8360000000002</v>
      </c>
      <c r="CJ762" s="12">
        <v>4358.49</v>
      </c>
      <c r="CK762" s="12">
        <v>1062.105</v>
      </c>
      <c r="CL762" s="12">
        <v>-606.56050000000005</v>
      </c>
      <c r="CM762" s="12">
        <v>-100.8884</v>
      </c>
      <c r="CN762" s="12">
        <v>259.64139999999998</v>
      </c>
      <c r="CO762" s="12">
        <v>280.47809999999998</v>
      </c>
      <c r="CP762" s="12">
        <v>5117.59</v>
      </c>
      <c r="CQ762" s="12">
        <v>24797.78</v>
      </c>
      <c r="CR762" s="12">
        <v>23406.97</v>
      </c>
      <c r="CS762" s="12">
        <v>22067.63</v>
      </c>
      <c r="CT762" s="12">
        <v>21590.48</v>
      </c>
      <c r="CU762" s="12">
        <v>21456.03</v>
      </c>
      <c r="CV762" s="12">
        <v>17423.150000000001</v>
      </c>
      <c r="CW762" s="12">
        <v>12716.25</v>
      </c>
      <c r="CX762" s="12">
        <v>12479</v>
      </c>
      <c r="CY762" s="12">
        <v>18333.91</v>
      </c>
      <c r="CZ762" s="12">
        <v>27824.65</v>
      </c>
      <c r="DA762" s="12">
        <v>39926.46</v>
      </c>
      <c r="DB762" s="12">
        <v>42812.08</v>
      </c>
      <c r="DC762" s="12">
        <v>47560</v>
      </c>
      <c r="DD762" s="12">
        <v>50965.46</v>
      </c>
      <c r="DE762" s="12">
        <v>55529.32</v>
      </c>
      <c r="DF762" s="12">
        <v>59702.55</v>
      </c>
      <c r="DG762" s="12">
        <v>61624.93</v>
      </c>
      <c r="DH762" s="12">
        <v>60292.54</v>
      </c>
      <c r="DI762" s="12">
        <v>56666.13</v>
      </c>
      <c r="DJ762">
        <v>56185.21</v>
      </c>
      <c r="DK762">
        <v>55019.63</v>
      </c>
      <c r="DL762">
        <v>47416.53</v>
      </c>
      <c r="DM762">
        <v>45066.99</v>
      </c>
      <c r="DN762">
        <v>45227.23</v>
      </c>
      <c r="DO762">
        <v>51369.81</v>
      </c>
    </row>
    <row r="763" spans="1:119" x14ac:dyDescent="0.25">
      <c r="A763" s="12" t="s">
        <v>66</v>
      </c>
      <c r="B763" s="12" t="s">
        <v>65</v>
      </c>
      <c r="C763" s="12" t="s">
        <v>65</v>
      </c>
      <c r="D763" s="12" t="s">
        <v>65</v>
      </c>
      <c r="E763" s="12" t="s">
        <v>65</v>
      </c>
      <c r="F763" s="12" t="s">
        <v>102</v>
      </c>
      <c r="G763" s="12" t="s">
        <v>65</v>
      </c>
      <c r="H763" s="12" t="s">
        <v>157</v>
      </c>
      <c r="I763" s="12" t="s">
        <v>65</v>
      </c>
      <c r="J763" s="31">
        <v>42598</v>
      </c>
      <c r="K763" s="12">
        <v>16</v>
      </c>
      <c r="L763" s="12">
        <v>19</v>
      </c>
      <c r="M763" s="12">
        <v>398</v>
      </c>
      <c r="N763" s="12">
        <v>397</v>
      </c>
      <c r="O763" s="12">
        <v>411</v>
      </c>
      <c r="P763" s="12">
        <v>411</v>
      </c>
      <c r="Q763" s="12">
        <v>0</v>
      </c>
      <c r="R763" s="12">
        <v>0</v>
      </c>
      <c r="S763" s="12">
        <v>0</v>
      </c>
      <c r="T763" s="12">
        <v>0</v>
      </c>
      <c r="U763" s="12">
        <v>27221.06</v>
      </c>
      <c r="V763" s="12">
        <v>26231.68</v>
      </c>
      <c r="W763" s="12">
        <v>25788.38</v>
      </c>
      <c r="X763" s="12">
        <v>26398.54</v>
      </c>
      <c r="Y763" s="12">
        <v>26829.42</v>
      </c>
      <c r="Z763" s="12">
        <v>28330.22</v>
      </c>
      <c r="AA763" s="12">
        <v>32840.65</v>
      </c>
      <c r="AB763" s="12">
        <v>34809.370000000003</v>
      </c>
      <c r="AC763" s="12">
        <v>38815.54</v>
      </c>
      <c r="AD763" s="12">
        <v>42584.62</v>
      </c>
      <c r="AE763" s="12">
        <v>44840.63</v>
      </c>
      <c r="AF763" s="12">
        <v>47258.09</v>
      </c>
      <c r="AG763" s="12">
        <v>49017.02</v>
      </c>
      <c r="AH763" s="12">
        <v>50434.81</v>
      </c>
      <c r="AI763" s="12">
        <v>51204.62</v>
      </c>
      <c r="AJ763" s="12">
        <v>41925.03</v>
      </c>
      <c r="AK763" s="12">
        <v>43290.21</v>
      </c>
      <c r="AL763" s="12">
        <v>43903.16</v>
      </c>
      <c r="AM763" s="12">
        <v>42374.78</v>
      </c>
      <c r="AN763" s="12">
        <v>46567.53</v>
      </c>
      <c r="AO763" s="12">
        <v>49832.37</v>
      </c>
      <c r="AP763" s="12">
        <v>44006.09</v>
      </c>
      <c r="AQ763" s="12">
        <v>33485.230000000003</v>
      </c>
      <c r="AR763" s="12">
        <v>30031.25</v>
      </c>
      <c r="AS763" s="12">
        <v>42873.3</v>
      </c>
      <c r="AT763" s="12">
        <v>65.735519999999994</v>
      </c>
      <c r="AU763" s="12">
        <v>64.831239999999994</v>
      </c>
      <c r="AV763" s="12">
        <v>63.789670000000001</v>
      </c>
      <c r="AW763" s="12">
        <v>62.894210000000001</v>
      </c>
      <c r="AX763" s="12">
        <v>62.216630000000002</v>
      </c>
      <c r="AY763" s="12">
        <v>61.617130000000003</v>
      </c>
      <c r="AZ763" s="12">
        <v>61.249369999999999</v>
      </c>
      <c r="BA763" s="12">
        <v>62.724179999999997</v>
      </c>
      <c r="BB763" s="12">
        <v>65.217889999999997</v>
      </c>
      <c r="BC763" s="12">
        <v>68.447109999999995</v>
      </c>
      <c r="BD763" s="12">
        <v>71.895470000000003</v>
      </c>
      <c r="BE763" s="12">
        <v>75.562970000000007</v>
      </c>
      <c r="BF763" s="12">
        <v>78.625950000000003</v>
      </c>
      <c r="BG763" s="12">
        <v>81.915620000000004</v>
      </c>
      <c r="BH763" s="12">
        <v>83.496219999999994</v>
      </c>
      <c r="BI763" s="12">
        <v>85.167500000000004</v>
      </c>
      <c r="BJ763" s="12">
        <v>85.521410000000003</v>
      </c>
      <c r="BK763" s="12">
        <v>84.537779999999998</v>
      </c>
      <c r="BL763" s="12">
        <v>82.263220000000004</v>
      </c>
      <c r="BM763" s="12">
        <v>78.040300000000002</v>
      </c>
      <c r="BN763" s="12">
        <v>74.088160000000002</v>
      </c>
      <c r="BO763" s="12">
        <v>71.63476</v>
      </c>
      <c r="BP763" s="12">
        <v>69.521410000000003</v>
      </c>
      <c r="BQ763" s="12">
        <v>68.401759999999996</v>
      </c>
      <c r="BR763" s="12">
        <v>-30.010390000000001</v>
      </c>
      <c r="BS763" s="12">
        <v>-24.241</v>
      </c>
      <c r="BT763" s="12">
        <v>-105.8587</v>
      </c>
      <c r="BU763" s="12">
        <v>-172.67859999999999</v>
      </c>
      <c r="BV763" s="12">
        <v>206.89250000000001</v>
      </c>
      <c r="BW763" s="12">
        <v>60.575330000000001</v>
      </c>
      <c r="BX763" s="12">
        <v>-57.987749999999998</v>
      </c>
      <c r="BY763" s="12">
        <v>-211.19980000000001</v>
      </c>
      <c r="BZ763" s="12">
        <v>-359.78809999999999</v>
      </c>
      <c r="CA763" s="12">
        <v>-278.05130000000003</v>
      </c>
      <c r="CB763" s="12">
        <v>126.3391</v>
      </c>
      <c r="CC763" s="12">
        <v>-208.2098</v>
      </c>
      <c r="CD763" s="12">
        <v>-462.29410000000001</v>
      </c>
      <c r="CE763" s="12">
        <v>-302.46910000000003</v>
      </c>
      <c r="CF763" s="12">
        <v>72.543300000000002</v>
      </c>
      <c r="CG763" s="12">
        <v>10632.24</v>
      </c>
      <c r="CH763" s="12">
        <v>9337.7739999999994</v>
      </c>
      <c r="CI763" s="12">
        <v>8196.0810000000001</v>
      </c>
      <c r="CJ763" s="12">
        <v>7907.1279999999997</v>
      </c>
      <c r="CK763" s="12">
        <v>1804.9559999999999</v>
      </c>
      <c r="CL763" s="12">
        <v>-2013.9829999999999</v>
      </c>
      <c r="CM763" s="12">
        <v>-1078.6300000000001</v>
      </c>
      <c r="CN763" s="12">
        <v>-457.62470000000002</v>
      </c>
      <c r="CO763" s="12">
        <v>-331.90140000000002</v>
      </c>
      <c r="CP763" s="12">
        <v>8991.6460000000006</v>
      </c>
      <c r="CQ763" s="12">
        <v>42957.42</v>
      </c>
      <c r="CR763" s="12">
        <v>41358.769999999997</v>
      </c>
      <c r="CS763" s="12">
        <v>38209.599999999999</v>
      </c>
      <c r="CT763" s="12">
        <v>35706.06</v>
      </c>
      <c r="CU763" s="12">
        <v>31479.759999999998</v>
      </c>
      <c r="CV763" s="12">
        <v>24857.17</v>
      </c>
      <c r="CW763" s="12">
        <v>20877.310000000001</v>
      </c>
      <c r="CX763" s="12">
        <v>17342.91</v>
      </c>
      <c r="CY763" s="12">
        <v>23516.82</v>
      </c>
      <c r="CZ763" s="12">
        <v>34151.29</v>
      </c>
      <c r="DA763" s="12">
        <v>48745.06</v>
      </c>
      <c r="DB763" s="12">
        <v>54539.14</v>
      </c>
      <c r="DC763" s="12">
        <v>62328.85</v>
      </c>
      <c r="DD763" s="12">
        <v>68535.91</v>
      </c>
      <c r="DE763" s="12">
        <v>75393.59</v>
      </c>
      <c r="DF763" s="12">
        <v>82634.3</v>
      </c>
      <c r="DG763" s="12">
        <v>85451.56</v>
      </c>
      <c r="DH763" s="12">
        <v>84244.03</v>
      </c>
      <c r="DI763" s="12">
        <v>79915.649999999994</v>
      </c>
      <c r="DJ763">
        <v>77732.73</v>
      </c>
      <c r="DK763">
        <v>81423.38</v>
      </c>
      <c r="DL763">
        <v>80381.37</v>
      </c>
      <c r="DM763">
        <v>65372.88</v>
      </c>
      <c r="DN763">
        <v>68034.44</v>
      </c>
      <c r="DO763">
        <v>72281.75</v>
      </c>
    </row>
    <row r="764" spans="1:119" x14ac:dyDescent="0.25">
      <c r="A764" s="12" t="s">
        <v>66</v>
      </c>
      <c r="B764" s="12" t="s">
        <v>65</v>
      </c>
      <c r="C764" s="12" t="s">
        <v>65</v>
      </c>
      <c r="D764" s="12" t="s">
        <v>65</v>
      </c>
      <c r="E764" s="12" t="s">
        <v>65</v>
      </c>
      <c r="F764" s="12" t="s">
        <v>102</v>
      </c>
      <c r="G764" s="12" t="s">
        <v>65</v>
      </c>
      <c r="H764" s="12" t="s">
        <v>157</v>
      </c>
      <c r="I764" s="12" t="s">
        <v>65</v>
      </c>
      <c r="J764" s="31">
        <v>42599</v>
      </c>
      <c r="K764" s="12">
        <v>16</v>
      </c>
      <c r="L764" s="12">
        <v>19</v>
      </c>
      <c r="M764" s="12">
        <v>398</v>
      </c>
      <c r="N764" s="12">
        <v>398</v>
      </c>
      <c r="O764" s="12">
        <v>411</v>
      </c>
      <c r="P764" s="12">
        <v>411</v>
      </c>
      <c r="Q764" s="12">
        <v>0</v>
      </c>
      <c r="R764" s="12">
        <v>0</v>
      </c>
      <c r="S764" s="12">
        <v>0</v>
      </c>
      <c r="T764" s="12">
        <v>0</v>
      </c>
      <c r="U764" s="12">
        <v>28039.22</v>
      </c>
      <c r="V764" s="12">
        <v>27016.58</v>
      </c>
      <c r="W764" s="12">
        <v>26584</v>
      </c>
      <c r="X764" s="12">
        <v>27470.080000000002</v>
      </c>
      <c r="Y764" s="12">
        <v>28010.04</v>
      </c>
      <c r="Z764" s="12">
        <v>29287.95</v>
      </c>
      <c r="AA764" s="12">
        <v>33701.050000000003</v>
      </c>
      <c r="AB764" s="12">
        <v>35674.22</v>
      </c>
      <c r="AC764" s="12">
        <v>39865.919999999998</v>
      </c>
      <c r="AD764" s="12">
        <v>43710.27</v>
      </c>
      <c r="AE764" s="12">
        <v>46141.2</v>
      </c>
      <c r="AF764" s="12">
        <v>48914.63</v>
      </c>
      <c r="AG764" s="12">
        <v>50434.53</v>
      </c>
      <c r="AH764" s="12">
        <v>52288.77</v>
      </c>
      <c r="AI764" s="12">
        <v>53108.800000000003</v>
      </c>
      <c r="AJ764" s="12">
        <v>43021.760000000002</v>
      </c>
      <c r="AK764" s="12">
        <v>44270.73</v>
      </c>
      <c r="AL764" s="12">
        <v>44709.07</v>
      </c>
      <c r="AM764" s="12">
        <v>43188.42</v>
      </c>
      <c r="AN764" s="12">
        <v>47797.31</v>
      </c>
      <c r="AO764" s="12">
        <v>51344.92</v>
      </c>
      <c r="AP764" s="12">
        <v>45127.45</v>
      </c>
      <c r="AQ764" s="12">
        <v>34154.69</v>
      </c>
      <c r="AR764" s="12">
        <v>30547.65</v>
      </c>
      <c r="AS764" s="12">
        <v>43797.49</v>
      </c>
      <c r="AT764" s="12">
        <v>67.320350000000005</v>
      </c>
      <c r="AU764" s="12">
        <v>66.074119999999994</v>
      </c>
      <c r="AV764" s="12">
        <v>64.716080000000005</v>
      </c>
      <c r="AW764" s="12">
        <v>63.572859999999999</v>
      </c>
      <c r="AX764" s="12">
        <v>62.858040000000003</v>
      </c>
      <c r="AY764" s="12">
        <v>62.512560000000001</v>
      </c>
      <c r="AZ764" s="12">
        <v>62.487439999999999</v>
      </c>
      <c r="BA764" s="12">
        <v>63.889449999999997</v>
      </c>
      <c r="BB764" s="12">
        <v>67.194730000000007</v>
      </c>
      <c r="BC764" s="12">
        <v>70.716080000000005</v>
      </c>
      <c r="BD764" s="12">
        <v>74.778890000000004</v>
      </c>
      <c r="BE764" s="12">
        <v>78.678389999999993</v>
      </c>
      <c r="BF764" s="12">
        <v>81.299000000000007</v>
      </c>
      <c r="BG764" s="12">
        <v>83.476129999999998</v>
      </c>
      <c r="BH764" s="12">
        <v>85.113069999999993</v>
      </c>
      <c r="BI764" s="12">
        <v>86.261309999999995</v>
      </c>
      <c r="BJ764" s="12">
        <v>86.452259999999995</v>
      </c>
      <c r="BK764" s="12">
        <v>85.296490000000006</v>
      </c>
      <c r="BL764" s="12">
        <v>82.635679999999994</v>
      </c>
      <c r="BM764" s="12">
        <v>78.695980000000006</v>
      </c>
      <c r="BN764" s="12">
        <v>75.035179999999997</v>
      </c>
      <c r="BO764" s="12">
        <v>72.464820000000003</v>
      </c>
      <c r="BP764" s="12">
        <v>70.649500000000003</v>
      </c>
      <c r="BQ764" s="12">
        <v>68.783919999999995</v>
      </c>
      <c r="BR764" s="12">
        <v>-65.587779999999995</v>
      </c>
      <c r="BS764" s="12">
        <v>-62.557639999999999</v>
      </c>
      <c r="BT764" s="12">
        <v>-144.85140000000001</v>
      </c>
      <c r="BU764" s="12">
        <v>-214.57669999999999</v>
      </c>
      <c r="BV764" s="12">
        <v>166.33359999999999</v>
      </c>
      <c r="BW764" s="12">
        <v>30.02657</v>
      </c>
      <c r="BX764" s="12">
        <v>-50.501829999999998</v>
      </c>
      <c r="BY764" s="12">
        <v>-211.20249999999999</v>
      </c>
      <c r="BZ764" s="12">
        <v>-354.59559999999999</v>
      </c>
      <c r="CA764" s="12">
        <v>-220.27189999999999</v>
      </c>
      <c r="CB764" s="12">
        <v>257.517</v>
      </c>
      <c r="CC764" s="12">
        <v>-115.7257</v>
      </c>
      <c r="CD764" s="12">
        <v>-373.12459999999999</v>
      </c>
      <c r="CE764" s="12">
        <v>-167.12870000000001</v>
      </c>
      <c r="CF764" s="12">
        <v>189.89689999999999</v>
      </c>
      <c r="CG764" s="12">
        <v>10679.65</v>
      </c>
      <c r="CH764" s="12">
        <v>9385.9809999999998</v>
      </c>
      <c r="CI764" s="12">
        <v>8244.8070000000007</v>
      </c>
      <c r="CJ764" s="12">
        <v>7955.6790000000001</v>
      </c>
      <c r="CK764" s="12">
        <v>1880.2650000000001</v>
      </c>
      <c r="CL764" s="12">
        <v>-1865.577</v>
      </c>
      <c r="CM764" s="12">
        <v>-1006.021</v>
      </c>
      <c r="CN764" s="12">
        <v>-451.31950000000001</v>
      </c>
      <c r="CO764" s="12">
        <v>-341.7441</v>
      </c>
      <c r="CP764" s="12">
        <v>9039.7420000000002</v>
      </c>
      <c r="CQ764" s="12">
        <v>42686.05</v>
      </c>
      <c r="CR764" s="12">
        <v>41053.800000000003</v>
      </c>
      <c r="CS764" s="12">
        <v>37922.300000000003</v>
      </c>
      <c r="CT764" s="12">
        <v>35462.69</v>
      </c>
      <c r="CU764" s="12">
        <v>31386.240000000002</v>
      </c>
      <c r="CV764" s="12">
        <v>24725.16</v>
      </c>
      <c r="CW764" s="12">
        <v>20359.73</v>
      </c>
      <c r="CX764" s="12">
        <v>17297.349999999999</v>
      </c>
      <c r="CY764" s="12">
        <v>23504.35</v>
      </c>
      <c r="CZ764" s="12">
        <v>34400.17</v>
      </c>
      <c r="DA764" s="12">
        <v>49128.57</v>
      </c>
      <c r="DB764" s="12">
        <v>54688.08</v>
      </c>
      <c r="DC764" s="12">
        <v>62501.21</v>
      </c>
      <c r="DD764" s="12">
        <v>68058.84</v>
      </c>
      <c r="DE764" s="12">
        <v>75178.05</v>
      </c>
      <c r="DF764" s="12">
        <v>82230.539999999994</v>
      </c>
      <c r="DG764" s="12">
        <v>84913.71</v>
      </c>
      <c r="DH764" s="12">
        <v>83583</v>
      </c>
      <c r="DI764" s="12">
        <v>79519.259999999995</v>
      </c>
      <c r="DJ764">
        <v>77595.58</v>
      </c>
      <c r="DK764">
        <v>81445.95</v>
      </c>
      <c r="DL764">
        <v>80173.83</v>
      </c>
      <c r="DM764">
        <v>65380.94</v>
      </c>
      <c r="DN764">
        <v>67798.710000000006</v>
      </c>
      <c r="DO764">
        <v>71908.11</v>
      </c>
    </row>
    <row r="765" spans="1:119" x14ac:dyDescent="0.25">
      <c r="A765" s="12" t="s">
        <v>66</v>
      </c>
      <c r="B765" s="12" t="s">
        <v>65</v>
      </c>
      <c r="C765" s="12" t="s">
        <v>65</v>
      </c>
      <c r="D765" s="12" t="s">
        <v>65</v>
      </c>
      <c r="E765" s="12" t="s">
        <v>65</v>
      </c>
      <c r="F765" s="12" t="s">
        <v>102</v>
      </c>
      <c r="G765" s="12" t="s">
        <v>65</v>
      </c>
      <c r="H765" s="12" t="s">
        <v>157</v>
      </c>
      <c r="I765" s="12" t="s">
        <v>65</v>
      </c>
      <c r="J765" s="31">
        <v>42632</v>
      </c>
      <c r="K765" s="12">
        <v>17</v>
      </c>
      <c r="L765" s="12">
        <v>19</v>
      </c>
      <c r="M765" s="12">
        <v>380</v>
      </c>
      <c r="N765" s="12">
        <v>379</v>
      </c>
      <c r="O765" s="12">
        <v>402</v>
      </c>
      <c r="P765" s="12">
        <v>402</v>
      </c>
      <c r="Q765" s="12">
        <v>0</v>
      </c>
      <c r="R765" s="12">
        <v>0</v>
      </c>
      <c r="S765" s="12">
        <v>0</v>
      </c>
      <c r="T765" s="12">
        <v>0</v>
      </c>
      <c r="U765" s="12">
        <v>26464.11</v>
      </c>
      <c r="V765" s="12">
        <v>25377.31</v>
      </c>
      <c r="W765" s="12">
        <v>24883</v>
      </c>
      <c r="X765" s="12">
        <v>24948.880000000001</v>
      </c>
      <c r="Y765" s="12">
        <v>26585.21</v>
      </c>
      <c r="Z765" s="12">
        <v>28892.6</v>
      </c>
      <c r="AA765" s="12">
        <v>33370.559999999998</v>
      </c>
      <c r="AB765" s="12">
        <v>33714.97</v>
      </c>
      <c r="AC765" s="12">
        <v>38619.769999999997</v>
      </c>
      <c r="AD765" s="12">
        <v>43647.65</v>
      </c>
      <c r="AE765" s="12">
        <v>47071.56</v>
      </c>
      <c r="AF765" s="12">
        <v>49859.94</v>
      </c>
      <c r="AG765" s="12">
        <v>52032.15</v>
      </c>
      <c r="AH765" s="12">
        <v>52907.24</v>
      </c>
      <c r="AI765" s="12">
        <v>53914.39</v>
      </c>
      <c r="AJ765" s="12">
        <v>55887.14</v>
      </c>
      <c r="AK765" s="12">
        <v>43802.080000000002</v>
      </c>
      <c r="AL765" s="12">
        <v>44138.42</v>
      </c>
      <c r="AM765" s="12">
        <v>42612.45</v>
      </c>
      <c r="AN765" s="12">
        <v>49779.63</v>
      </c>
      <c r="AO765" s="12">
        <v>48432.99</v>
      </c>
      <c r="AP765" s="12">
        <v>43520.31</v>
      </c>
      <c r="AQ765" s="12">
        <v>34563.64</v>
      </c>
      <c r="AR765" s="12">
        <v>31102.39</v>
      </c>
      <c r="AS765" s="12">
        <v>43517.65</v>
      </c>
      <c r="AT765" s="12">
        <v>71.032979999999995</v>
      </c>
      <c r="AU765" s="12">
        <v>69.434039999999996</v>
      </c>
      <c r="AV765" s="12">
        <v>68.101590000000002</v>
      </c>
      <c r="AW765" s="12">
        <v>66.985489999999999</v>
      </c>
      <c r="AX765" s="12">
        <v>65.781009999999995</v>
      </c>
      <c r="AY765" s="12">
        <v>64.994720000000001</v>
      </c>
      <c r="AZ765" s="12">
        <v>64.465699999999998</v>
      </c>
      <c r="BA765" s="12">
        <v>65.643799999999999</v>
      </c>
      <c r="BB765" s="12">
        <v>70.626649999999998</v>
      </c>
      <c r="BC765" s="12">
        <v>75.820580000000007</v>
      </c>
      <c r="BD765" s="12">
        <v>80.890500000000003</v>
      </c>
      <c r="BE765" s="12">
        <v>85.415570000000002</v>
      </c>
      <c r="BF765" s="12">
        <v>88.581789999999998</v>
      </c>
      <c r="BG765" s="12">
        <v>91.209760000000003</v>
      </c>
      <c r="BH765" s="12">
        <v>92.916889999999995</v>
      </c>
      <c r="BI765" s="12">
        <v>93.563320000000004</v>
      </c>
      <c r="BJ765" s="12">
        <v>93.153040000000004</v>
      </c>
      <c r="BK765" s="12">
        <v>90.771770000000004</v>
      </c>
      <c r="BL765" s="12">
        <v>86.526380000000003</v>
      </c>
      <c r="BM765" s="12">
        <v>82.349599999999995</v>
      </c>
      <c r="BN765" s="12">
        <v>79.139840000000007</v>
      </c>
      <c r="BO765" s="12">
        <v>76.616100000000003</v>
      </c>
      <c r="BP765" s="12">
        <v>74.713719999999995</v>
      </c>
      <c r="BQ765" s="12">
        <v>73.196569999999994</v>
      </c>
      <c r="BR765" s="12">
        <v>-79.240200000000002</v>
      </c>
      <c r="BS765" s="12">
        <v>-150.2611</v>
      </c>
      <c r="BT765" s="12">
        <v>-24.552389999999999</v>
      </c>
      <c r="BU765" s="12">
        <v>94.998339999999999</v>
      </c>
      <c r="BV765" s="12">
        <v>60.661589999999997</v>
      </c>
      <c r="BW765" s="12">
        <v>-120.1878</v>
      </c>
      <c r="BX765" s="12">
        <v>-46.964680000000001</v>
      </c>
      <c r="BY765" s="12">
        <v>344.10160000000002</v>
      </c>
      <c r="BZ765" s="12">
        <v>156.8492</v>
      </c>
      <c r="CA765" s="12">
        <v>126.8558</v>
      </c>
      <c r="CB765" s="12">
        <v>316.613</v>
      </c>
      <c r="CC765" s="12">
        <v>-275.59750000000003</v>
      </c>
      <c r="CD765" s="12">
        <v>-522.24800000000005</v>
      </c>
      <c r="CE765" s="12">
        <v>213.70689999999999</v>
      </c>
      <c r="CF765" s="12">
        <v>484.29309999999998</v>
      </c>
      <c r="CG765" s="12">
        <v>38.930129999999998</v>
      </c>
      <c r="CH765" s="12">
        <v>11786.1</v>
      </c>
      <c r="CI765" s="12">
        <v>10084.879999999999</v>
      </c>
      <c r="CJ765" s="12">
        <v>8960.1659999999993</v>
      </c>
      <c r="CK765" s="12">
        <v>1963.6859999999999</v>
      </c>
      <c r="CL765" s="12">
        <v>887.58540000000005</v>
      </c>
      <c r="CM765" s="12">
        <v>980.98749999999995</v>
      </c>
      <c r="CN765" s="12">
        <v>302.00889999999998</v>
      </c>
      <c r="CO765" s="12">
        <v>519.64480000000003</v>
      </c>
      <c r="CP765" s="12">
        <v>10269.31</v>
      </c>
      <c r="CQ765" s="12">
        <v>35528.21</v>
      </c>
      <c r="CR765" s="12">
        <v>32615.06</v>
      </c>
      <c r="CS765" s="12">
        <v>29945.47</v>
      </c>
      <c r="CT765" s="12">
        <v>28544.98</v>
      </c>
      <c r="CU765" s="12">
        <v>26411.77</v>
      </c>
      <c r="CV765" s="12">
        <v>21396.82</v>
      </c>
      <c r="CW765" s="12">
        <v>16407.75</v>
      </c>
      <c r="CX765" s="12">
        <v>14902.54</v>
      </c>
      <c r="CY765" s="12">
        <v>21730.400000000001</v>
      </c>
      <c r="CZ765" s="12">
        <v>32006.959999999999</v>
      </c>
      <c r="DA765" s="12">
        <v>45073.23</v>
      </c>
      <c r="DB765" s="12">
        <v>50687.79</v>
      </c>
      <c r="DC765" s="12">
        <v>57367.57</v>
      </c>
      <c r="DD765" s="12">
        <v>61598.42</v>
      </c>
      <c r="DE765" s="12">
        <v>67463.41</v>
      </c>
      <c r="DF765" s="12">
        <v>72887.88</v>
      </c>
      <c r="DG765" s="12">
        <v>74807.61</v>
      </c>
      <c r="DH765" s="12">
        <v>73102.77</v>
      </c>
      <c r="DI765" s="12">
        <v>68682.600000000006</v>
      </c>
      <c r="DJ765">
        <v>66098.720000000001</v>
      </c>
      <c r="DK765">
        <v>66230.73</v>
      </c>
      <c r="DL765">
        <v>64499.54</v>
      </c>
      <c r="DM765">
        <v>58520.94</v>
      </c>
      <c r="DN765">
        <v>59884.62</v>
      </c>
      <c r="DO765">
        <v>65131.9</v>
      </c>
    </row>
    <row r="766" spans="1:119" x14ac:dyDescent="0.25">
      <c r="A766" s="12" t="s">
        <v>66</v>
      </c>
      <c r="B766" s="12" t="s">
        <v>65</v>
      </c>
      <c r="C766" s="12" t="s">
        <v>65</v>
      </c>
      <c r="D766" s="12" t="s">
        <v>65</v>
      </c>
      <c r="E766" s="12" t="s">
        <v>65</v>
      </c>
      <c r="F766" s="12" t="s">
        <v>102</v>
      </c>
      <c r="G766" s="12" t="s">
        <v>65</v>
      </c>
      <c r="H766" s="12" t="s">
        <v>157</v>
      </c>
      <c r="I766" s="12" t="s">
        <v>65</v>
      </c>
      <c r="J766" s="31">
        <v>42639</v>
      </c>
      <c r="K766" s="12">
        <v>17</v>
      </c>
      <c r="L766" s="12">
        <v>19</v>
      </c>
      <c r="M766" s="12">
        <v>383</v>
      </c>
      <c r="N766" s="12">
        <v>382</v>
      </c>
      <c r="O766" s="12">
        <v>402</v>
      </c>
      <c r="P766" s="12">
        <v>402</v>
      </c>
      <c r="Q766" s="12">
        <v>0</v>
      </c>
      <c r="R766" s="12">
        <v>0</v>
      </c>
      <c r="S766" s="12">
        <v>0</v>
      </c>
      <c r="T766" s="12">
        <v>0</v>
      </c>
      <c r="U766" s="12">
        <v>25569.360000000001</v>
      </c>
      <c r="V766" s="12">
        <v>24723.02</v>
      </c>
      <c r="W766" s="12">
        <v>24271.5</v>
      </c>
      <c r="X766" s="12">
        <v>24378.720000000001</v>
      </c>
      <c r="Y766" s="12">
        <v>25951.39</v>
      </c>
      <c r="Z766" s="12">
        <v>27812.07</v>
      </c>
      <c r="AA766" s="12">
        <v>32175.31</v>
      </c>
      <c r="AB766" s="12">
        <v>32351.53</v>
      </c>
      <c r="AC766" s="12">
        <v>36105</v>
      </c>
      <c r="AD766" s="12">
        <v>40743.1</v>
      </c>
      <c r="AE766" s="12">
        <v>43852.05</v>
      </c>
      <c r="AF766" s="12">
        <v>47477.86</v>
      </c>
      <c r="AG766" s="12">
        <v>50011.91</v>
      </c>
      <c r="AH766" s="12">
        <v>51979.57</v>
      </c>
      <c r="AI766" s="12">
        <v>53432.44</v>
      </c>
      <c r="AJ766" s="12">
        <v>55096.19</v>
      </c>
      <c r="AK766" s="12">
        <v>43415.14</v>
      </c>
      <c r="AL766" s="12">
        <v>44358.32</v>
      </c>
      <c r="AM766" s="12">
        <v>42738.57</v>
      </c>
      <c r="AN766" s="12">
        <v>49097.95</v>
      </c>
      <c r="AO766" s="12">
        <v>47269.11</v>
      </c>
      <c r="AP766" s="12">
        <v>42107.55</v>
      </c>
      <c r="AQ766" s="12">
        <v>32540.99</v>
      </c>
      <c r="AR766" s="12">
        <v>29362.7</v>
      </c>
      <c r="AS766" s="12">
        <v>43504.01</v>
      </c>
      <c r="AT766" s="12">
        <v>70.451570000000004</v>
      </c>
      <c r="AU766" s="12">
        <v>68.920159999999996</v>
      </c>
      <c r="AV766" s="12">
        <v>67.05498</v>
      </c>
      <c r="AW766" s="12">
        <v>65.688479999999998</v>
      </c>
      <c r="AX766" s="12">
        <v>64.797120000000007</v>
      </c>
      <c r="AY766" s="12">
        <v>64.425389999999993</v>
      </c>
      <c r="AZ766" s="12">
        <v>63.876959999999997</v>
      </c>
      <c r="BA766" s="12">
        <v>65.037959999999998</v>
      </c>
      <c r="BB766" s="12">
        <v>70.617800000000003</v>
      </c>
      <c r="BC766" s="12">
        <v>76.982990000000001</v>
      </c>
      <c r="BD766" s="12">
        <v>82.370419999999996</v>
      </c>
      <c r="BE766" s="12">
        <v>86.730369999999994</v>
      </c>
      <c r="BF766" s="12">
        <v>90.430629999999994</v>
      </c>
      <c r="BG766" s="12">
        <v>93.413610000000006</v>
      </c>
      <c r="BH766" s="12">
        <v>95.293189999999996</v>
      </c>
      <c r="BI766" s="12">
        <v>95.764399999999995</v>
      </c>
      <c r="BJ766" s="12">
        <v>95.925389999999993</v>
      </c>
      <c r="BK766" s="12">
        <v>94.057590000000005</v>
      </c>
      <c r="BL766" s="12">
        <v>89.838999999999999</v>
      </c>
      <c r="BM766" s="12">
        <v>83.824610000000007</v>
      </c>
      <c r="BN766" s="12">
        <v>79.666229999999999</v>
      </c>
      <c r="BO766" s="12">
        <v>76.606020000000001</v>
      </c>
      <c r="BP766" s="12">
        <v>74.941100000000006</v>
      </c>
      <c r="BQ766" s="12">
        <v>72.573300000000003</v>
      </c>
      <c r="BR766" s="12">
        <v>-117.7296</v>
      </c>
      <c r="BS766" s="12">
        <v>-181.1309</v>
      </c>
      <c r="BT766" s="12">
        <v>-71.180840000000003</v>
      </c>
      <c r="BU766" s="12">
        <v>57.6477</v>
      </c>
      <c r="BV766" s="12">
        <v>51.77008</v>
      </c>
      <c r="BW766" s="12">
        <v>-168.12029999999999</v>
      </c>
      <c r="BX766" s="12">
        <v>-96.495660000000001</v>
      </c>
      <c r="BY766" s="12">
        <v>285.38830000000002</v>
      </c>
      <c r="BZ766" s="12">
        <v>244.99350000000001</v>
      </c>
      <c r="CA766" s="12">
        <v>201.07259999999999</v>
      </c>
      <c r="CB766" s="12">
        <v>378.22739999999999</v>
      </c>
      <c r="CC766" s="12">
        <v>-240.4837</v>
      </c>
      <c r="CD766" s="12">
        <v>-500.87079999999997</v>
      </c>
      <c r="CE766" s="12">
        <v>184.8125</v>
      </c>
      <c r="CF766" s="12">
        <v>518.53639999999996</v>
      </c>
      <c r="CG766" s="12">
        <v>36.08408</v>
      </c>
      <c r="CH766" s="12">
        <v>11980.7</v>
      </c>
      <c r="CI766" s="12">
        <v>10200.51</v>
      </c>
      <c r="CJ766" s="12">
        <v>9044.17</v>
      </c>
      <c r="CK766" s="12">
        <v>1873.511</v>
      </c>
      <c r="CL766" s="12">
        <v>726.38520000000005</v>
      </c>
      <c r="CM766" s="12">
        <v>889.34529999999995</v>
      </c>
      <c r="CN766" s="12">
        <v>325.04930000000002</v>
      </c>
      <c r="CO766" s="12">
        <v>554.75390000000004</v>
      </c>
      <c r="CP766" s="12">
        <v>10406.540000000001</v>
      </c>
      <c r="CQ766" s="12">
        <v>35370.76</v>
      </c>
      <c r="CR766" s="12">
        <v>33568.04</v>
      </c>
      <c r="CS766" s="12">
        <v>31545.360000000001</v>
      </c>
      <c r="CT766" s="12">
        <v>29008.39</v>
      </c>
      <c r="CU766" s="12">
        <v>26616.9</v>
      </c>
      <c r="CV766" s="12">
        <v>21283.599999999999</v>
      </c>
      <c r="CW766" s="12">
        <v>15883.37</v>
      </c>
      <c r="CX766" s="12">
        <v>14455.2</v>
      </c>
      <c r="CY766" s="12">
        <v>21899.23</v>
      </c>
      <c r="CZ766" s="12">
        <v>31533.88</v>
      </c>
      <c r="DA766" s="12">
        <v>44561.54</v>
      </c>
      <c r="DB766" s="12">
        <v>48294.080000000002</v>
      </c>
      <c r="DC766" s="12">
        <v>54603.42</v>
      </c>
      <c r="DD766" s="12">
        <v>59261.87</v>
      </c>
      <c r="DE766" s="12">
        <v>65435.16</v>
      </c>
      <c r="DF766" s="12">
        <v>71378.429999999993</v>
      </c>
      <c r="DG766" s="12">
        <v>74104.59</v>
      </c>
      <c r="DH766" s="12">
        <v>73589.33</v>
      </c>
      <c r="DI766" s="12">
        <v>69446.69</v>
      </c>
      <c r="DJ766">
        <v>66681.460000000006</v>
      </c>
      <c r="DK766">
        <v>66728.66</v>
      </c>
      <c r="DL766">
        <v>65100.74</v>
      </c>
      <c r="DM766">
        <v>58708.86</v>
      </c>
      <c r="DN766">
        <v>59883.26</v>
      </c>
      <c r="DO766">
        <v>65765.37</v>
      </c>
    </row>
    <row r="767" spans="1:119" x14ac:dyDescent="0.25">
      <c r="A767" s="12" t="s">
        <v>66</v>
      </c>
      <c r="B767" s="12" t="s">
        <v>65</v>
      </c>
      <c r="C767" s="12" t="s">
        <v>65</v>
      </c>
      <c r="D767" s="12" t="s">
        <v>65</v>
      </c>
      <c r="E767" s="12" t="s">
        <v>65</v>
      </c>
      <c r="F767" s="12" t="s">
        <v>102</v>
      </c>
      <c r="G767" s="12" t="s">
        <v>65</v>
      </c>
      <c r="H767" s="12" t="s">
        <v>157</v>
      </c>
      <c r="I767" s="12" t="s">
        <v>65</v>
      </c>
      <c r="J767" s="31">
        <v>42640</v>
      </c>
      <c r="K767" s="12">
        <v>17</v>
      </c>
      <c r="L767" s="12">
        <v>19</v>
      </c>
      <c r="M767" s="12">
        <v>388</v>
      </c>
      <c r="N767" s="12">
        <v>387</v>
      </c>
      <c r="O767" s="12">
        <v>402</v>
      </c>
      <c r="P767" s="12">
        <v>402</v>
      </c>
      <c r="Q767" s="12">
        <v>0</v>
      </c>
      <c r="R767" s="12">
        <v>0</v>
      </c>
      <c r="S767" s="12">
        <v>0</v>
      </c>
      <c r="T767" s="12">
        <v>0</v>
      </c>
      <c r="U767" s="12">
        <v>27065.99</v>
      </c>
      <c r="V767" s="12">
        <v>26070.7</v>
      </c>
      <c r="W767" s="12">
        <v>25297.1</v>
      </c>
      <c r="X767" s="12">
        <v>25209.83</v>
      </c>
      <c r="Y767" s="12">
        <v>25988.29</v>
      </c>
      <c r="Z767" s="12">
        <v>26921.14</v>
      </c>
      <c r="AA767" s="12">
        <v>31816.91</v>
      </c>
      <c r="AB767" s="12">
        <v>32241.65</v>
      </c>
      <c r="AC767" s="12">
        <v>36082.39</v>
      </c>
      <c r="AD767" s="12">
        <v>40745.040000000001</v>
      </c>
      <c r="AE767" s="12">
        <v>43406.97</v>
      </c>
      <c r="AF767" s="12">
        <v>46431.05</v>
      </c>
      <c r="AG767" s="12">
        <v>48337.71</v>
      </c>
      <c r="AH767" s="12">
        <v>49563.39</v>
      </c>
      <c r="AI767" s="12">
        <v>50618.42</v>
      </c>
      <c r="AJ767" s="12">
        <v>51019.15</v>
      </c>
      <c r="AK767" s="12">
        <v>39607.15</v>
      </c>
      <c r="AL767" s="12">
        <v>40401.32</v>
      </c>
      <c r="AM767" s="12">
        <v>39516.65</v>
      </c>
      <c r="AN767" s="12">
        <v>46415.66</v>
      </c>
      <c r="AO767" s="12">
        <v>45135.519999999997</v>
      </c>
      <c r="AP767" s="12">
        <v>40372.04</v>
      </c>
      <c r="AQ767" s="12">
        <v>31746.17</v>
      </c>
      <c r="AR767" s="12">
        <v>28513.53</v>
      </c>
      <c r="AS767" s="12">
        <v>39841.71</v>
      </c>
      <c r="AT767" s="12">
        <v>70.565899999999999</v>
      </c>
      <c r="AU767" s="12">
        <v>68.923770000000005</v>
      </c>
      <c r="AV767" s="12">
        <v>67.404399999999995</v>
      </c>
      <c r="AW767" s="12">
        <v>66.174419999999998</v>
      </c>
      <c r="AX767" s="12">
        <v>64.931529999999995</v>
      </c>
      <c r="AY767" s="12">
        <v>64.111109999999996</v>
      </c>
      <c r="AZ767" s="12">
        <v>63.210590000000003</v>
      </c>
      <c r="BA767" s="12">
        <v>64.396640000000005</v>
      </c>
      <c r="BB767" s="12">
        <v>69.755809999999997</v>
      </c>
      <c r="BC767" s="12">
        <v>75.193799999999996</v>
      </c>
      <c r="BD767" s="12">
        <v>80.693799999999996</v>
      </c>
      <c r="BE767" s="12">
        <v>84.852710000000002</v>
      </c>
      <c r="BF767" s="12">
        <v>87.432820000000007</v>
      </c>
      <c r="BG767" s="12">
        <v>90.076229999999995</v>
      </c>
      <c r="BH767" s="12">
        <v>91.312659999999994</v>
      </c>
      <c r="BI767" s="12">
        <v>91.270030000000006</v>
      </c>
      <c r="BJ767" s="12">
        <v>90.564599999999999</v>
      </c>
      <c r="BK767" s="12">
        <v>88.078810000000004</v>
      </c>
      <c r="BL767" s="12">
        <v>83.391469999999998</v>
      </c>
      <c r="BM767" s="12">
        <v>77.713179999999994</v>
      </c>
      <c r="BN767" s="12">
        <v>74.501289999999997</v>
      </c>
      <c r="BO767" s="12">
        <v>72.312659999999994</v>
      </c>
      <c r="BP767" s="12">
        <v>70.643410000000003</v>
      </c>
      <c r="BQ767" s="12">
        <v>68.843670000000003</v>
      </c>
      <c r="BR767" s="12">
        <v>-122.7659</v>
      </c>
      <c r="BS767" s="12">
        <v>-187.87610000000001</v>
      </c>
      <c r="BT767" s="12">
        <v>-72.829669999999993</v>
      </c>
      <c r="BU767" s="12">
        <v>55.274940000000001</v>
      </c>
      <c r="BV767" s="12">
        <v>39.413739999999997</v>
      </c>
      <c r="BW767" s="12">
        <v>-171.1232</v>
      </c>
      <c r="BX767" s="12">
        <v>-88.990099999999998</v>
      </c>
      <c r="BY767" s="12">
        <v>289.10399999999998</v>
      </c>
      <c r="BZ767" s="12">
        <v>240.67060000000001</v>
      </c>
      <c r="CA767" s="12">
        <v>203.7021</v>
      </c>
      <c r="CB767" s="12">
        <v>387.14049999999997</v>
      </c>
      <c r="CC767" s="12">
        <v>-201.98840000000001</v>
      </c>
      <c r="CD767" s="12">
        <v>-481.75029999999998</v>
      </c>
      <c r="CE767" s="12">
        <v>186.53829999999999</v>
      </c>
      <c r="CF767" s="12">
        <v>521.14369999999997</v>
      </c>
      <c r="CG767" s="12">
        <v>33.191699999999997</v>
      </c>
      <c r="CH767" s="12">
        <v>11963.47</v>
      </c>
      <c r="CI767" s="12">
        <v>10198.85</v>
      </c>
      <c r="CJ767" s="12">
        <v>9031.64</v>
      </c>
      <c r="CK767" s="12">
        <v>1873.9970000000001</v>
      </c>
      <c r="CL767" s="12">
        <v>738.60820000000001</v>
      </c>
      <c r="CM767" s="12">
        <v>923.57989999999995</v>
      </c>
      <c r="CN767" s="12">
        <v>316.44720000000001</v>
      </c>
      <c r="CO767" s="12">
        <v>557.01919999999996</v>
      </c>
      <c r="CP767" s="12">
        <v>10404.030000000001</v>
      </c>
      <c r="CQ767" s="12">
        <v>33753.97</v>
      </c>
      <c r="CR767" s="12">
        <v>32139.02</v>
      </c>
      <c r="CS767" s="12">
        <v>29540.43</v>
      </c>
      <c r="CT767" s="12">
        <v>27946.74</v>
      </c>
      <c r="CU767" s="12">
        <v>25829.42</v>
      </c>
      <c r="CV767" s="12">
        <v>20590.39</v>
      </c>
      <c r="CW767" s="12">
        <v>15272.69</v>
      </c>
      <c r="CX767" s="12">
        <v>14011.03</v>
      </c>
      <c r="CY767" s="12">
        <v>20520.38</v>
      </c>
      <c r="CZ767" s="12">
        <v>29734.06</v>
      </c>
      <c r="DA767" s="12">
        <v>41948.32</v>
      </c>
      <c r="DB767" s="12">
        <v>47215.03</v>
      </c>
      <c r="DC767" s="12">
        <v>53727.95</v>
      </c>
      <c r="DD767" s="12">
        <v>57702.99</v>
      </c>
      <c r="DE767" s="12">
        <v>63678.52</v>
      </c>
      <c r="DF767" s="12">
        <v>69562</v>
      </c>
      <c r="DG767" s="12">
        <v>72125.070000000007</v>
      </c>
      <c r="DH767" s="12">
        <v>71511.75</v>
      </c>
      <c r="DI767" s="12">
        <v>67537.33</v>
      </c>
      <c r="DJ767">
        <v>64827.8</v>
      </c>
      <c r="DK767">
        <v>64963.03</v>
      </c>
      <c r="DL767">
        <v>62768.83</v>
      </c>
      <c r="DM767">
        <v>56336.74</v>
      </c>
      <c r="DN767">
        <v>57523.18</v>
      </c>
      <c r="DO767">
        <v>63923.96</v>
      </c>
    </row>
    <row r="768" spans="1:119" x14ac:dyDescent="0.25">
      <c r="A768" s="12" t="s">
        <v>66</v>
      </c>
      <c r="B768" s="12" t="s">
        <v>65</v>
      </c>
      <c r="C768" s="12" t="s">
        <v>65</v>
      </c>
      <c r="D768" s="12" t="s">
        <v>65</v>
      </c>
      <c r="E768" s="12" t="s">
        <v>65</v>
      </c>
      <c r="F768" s="12" t="s">
        <v>102</v>
      </c>
      <c r="G768" s="12" t="s">
        <v>65</v>
      </c>
      <c r="H768" s="12" t="s">
        <v>157</v>
      </c>
      <c r="I768" s="12" t="s">
        <v>65</v>
      </c>
      <c r="K768" s="12">
        <v>16</v>
      </c>
      <c r="L768" s="12">
        <v>19</v>
      </c>
      <c r="M768" s="12">
        <v>377</v>
      </c>
      <c r="N768" s="12">
        <v>377</v>
      </c>
      <c r="O768" s="12">
        <v>388</v>
      </c>
      <c r="P768" s="12">
        <v>388</v>
      </c>
      <c r="Q768" s="12">
        <v>0</v>
      </c>
      <c r="R768" s="12">
        <v>0</v>
      </c>
      <c r="S768" s="12">
        <v>0</v>
      </c>
      <c r="T768" s="12">
        <v>0</v>
      </c>
      <c r="U768" s="12">
        <v>27669.8</v>
      </c>
      <c r="V768" s="12">
        <v>26641.23</v>
      </c>
      <c r="W768" s="12">
        <v>26052.76</v>
      </c>
      <c r="X768" s="12">
        <v>26268.1</v>
      </c>
      <c r="Y768" s="12">
        <v>26993.97</v>
      </c>
      <c r="Z768" s="12">
        <v>28622.35</v>
      </c>
      <c r="AA768" s="12">
        <v>32442.93</v>
      </c>
      <c r="AB768" s="12">
        <v>35975.85</v>
      </c>
      <c r="AC768" s="12">
        <v>41662.300000000003</v>
      </c>
      <c r="AD768" s="12">
        <v>45921.55</v>
      </c>
      <c r="AE768" s="12">
        <v>49164.85</v>
      </c>
      <c r="AF768" s="12">
        <v>52025.42</v>
      </c>
      <c r="AG768" s="12">
        <v>53426.94</v>
      </c>
      <c r="AH768" s="12">
        <v>55209.81</v>
      </c>
      <c r="AI768" s="12">
        <v>56001.66</v>
      </c>
      <c r="AJ768" s="12">
        <v>47237.3</v>
      </c>
      <c r="AK768" s="12">
        <v>48609.35</v>
      </c>
      <c r="AL768" s="12">
        <v>48549.99</v>
      </c>
      <c r="AM768" s="12">
        <v>47376.85</v>
      </c>
      <c r="AN768" s="12">
        <v>51538.89</v>
      </c>
      <c r="AO768" s="12">
        <v>50959.33</v>
      </c>
      <c r="AP768" s="12">
        <v>45021.52</v>
      </c>
      <c r="AQ768" s="12">
        <v>34592.839999999997</v>
      </c>
      <c r="AR768" s="12">
        <v>30726.82</v>
      </c>
      <c r="AS768" s="12">
        <v>47943.37</v>
      </c>
      <c r="AT768" s="12">
        <v>68.690799999999996</v>
      </c>
      <c r="AU768" s="12">
        <v>67.327560000000005</v>
      </c>
      <c r="AV768" s="12">
        <v>66.089849999999998</v>
      </c>
      <c r="AW768" s="12">
        <v>64.966650000000001</v>
      </c>
      <c r="AX768" s="12">
        <v>64.000820000000004</v>
      </c>
      <c r="AY768" s="12">
        <v>63.186959999999999</v>
      </c>
      <c r="AZ768" s="12">
        <v>63.336280000000002</v>
      </c>
      <c r="BA768" s="12">
        <v>65.792619999999999</v>
      </c>
      <c r="BB768" s="12">
        <v>69.360230000000001</v>
      </c>
      <c r="BC768" s="12">
        <v>73.179180000000002</v>
      </c>
      <c r="BD768" s="12">
        <v>77.184389999999993</v>
      </c>
      <c r="BE768" s="12">
        <v>81.027690000000007</v>
      </c>
      <c r="BF768" s="12">
        <v>84.241849999999999</v>
      </c>
      <c r="BG768" s="12">
        <v>86.876909999999995</v>
      </c>
      <c r="BH768" s="12">
        <v>88.472099999999998</v>
      </c>
      <c r="BI768" s="12">
        <v>89.329989999999995</v>
      </c>
      <c r="BJ768" s="12">
        <v>89.234470000000002</v>
      </c>
      <c r="BK768" s="12">
        <v>88.062489999999997</v>
      </c>
      <c r="BL768" s="12">
        <v>85.801190000000005</v>
      </c>
      <c r="BM768" s="12">
        <v>81.980580000000003</v>
      </c>
      <c r="BN768" s="12">
        <v>77.689269999999993</v>
      </c>
      <c r="BO768" s="12">
        <v>74.702330000000003</v>
      </c>
      <c r="BP768" s="12">
        <v>72.45478</v>
      </c>
      <c r="BQ768" s="12">
        <v>70.730320000000006</v>
      </c>
      <c r="BR768" s="12">
        <v>-129.7415</v>
      </c>
      <c r="BS768" s="12">
        <v>-112.27589999999999</v>
      </c>
      <c r="BT768" s="12">
        <v>-118.7349</v>
      </c>
      <c r="BU768" s="12">
        <v>-146.14869999999999</v>
      </c>
      <c r="BV768" s="12">
        <v>150.12100000000001</v>
      </c>
      <c r="BW768" s="12">
        <v>106.1045</v>
      </c>
      <c r="BX768" s="12">
        <v>56.641599999999997</v>
      </c>
      <c r="BY768" s="12">
        <v>-7.866911</v>
      </c>
      <c r="BZ768" s="12">
        <v>-341.57990000000001</v>
      </c>
      <c r="CA768" s="12">
        <v>-267.83010000000002</v>
      </c>
      <c r="CB768" s="12">
        <v>-56.407330000000002</v>
      </c>
      <c r="CC768" s="12">
        <v>-391.18740000000003</v>
      </c>
      <c r="CD768" s="12">
        <v>-513.41459999999995</v>
      </c>
      <c r="CE768" s="12">
        <v>-382.31060000000002</v>
      </c>
      <c r="CF768" s="12">
        <v>174.9503</v>
      </c>
      <c r="CG768" s="12">
        <v>9928.61</v>
      </c>
      <c r="CH768" s="12">
        <v>8484.0159999999996</v>
      </c>
      <c r="CI768" s="12">
        <v>7665.0420000000004</v>
      </c>
      <c r="CJ768" s="12">
        <v>7114.0709999999999</v>
      </c>
      <c r="CK768" s="12">
        <v>368.12200000000001</v>
      </c>
      <c r="CL768" s="12">
        <v>-1020.421</v>
      </c>
      <c r="CM768" s="12">
        <v>-795.32600000000002</v>
      </c>
      <c r="CN768" s="12">
        <v>-173.16159999999999</v>
      </c>
      <c r="CO768" s="12">
        <v>-76.188959999999994</v>
      </c>
      <c r="CP768" s="12">
        <v>8313.0310000000009</v>
      </c>
      <c r="CQ768" s="12">
        <v>5921.2529999999997</v>
      </c>
      <c r="CR768" s="12">
        <v>5368.7209999999995</v>
      </c>
      <c r="CS768" s="12">
        <v>4664.1400000000003</v>
      </c>
      <c r="CT768" s="12">
        <v>4323.2240000000002</v>
      </c>
      <c r="CU768" s="12">
        <v>4144.0379999999996</v>
      </c>
      <c r="CV768" s="12">
        <v>2435.0569999999998</v>
      </c>
      <c r="CW768" s="12">
        <v>2247.038</v>
      </c>
      <c r="CX768" s="12">
        <v>1923.088</v>
      </c>
      <c r="CY768" s="12">
        <v>2630.54</v>
      </c>
      <c r="CZ768" s="12">
        <v>3887.6889999999999</v>
      </c>
      <c r="DA768" s="12">
        <v>5956.451</v>
      </c>
      <c r="DB768" s="12">
        <v>7143.9229999999998</v>
      </c>
      <c r="DC768" s="12">
        <v>7902.9989999999998</v>
      </c>
      <c r="DD768" s="12">
        <v>8186.9009999999998</v>
      </c>
      <c r="DE768" s="12">
        <v>8610.9130000000005</v>
      </c>
      <c r="DF768" s="12">
        <v>9244.6579999999994</v>
      </c>
      <c r="DG768" s="12">
        <v>10066.34</v>
      </c>
      <c r="DH768" s="12">
        <v>9762.8310000000001</v>
      </c>
      <c r="DI768" s="12">
        <v>9613.1010000000006</v>
      </c>
      <c r="DJ768">
        <v>8838.2970000000005</v>
      </c>
      <c r="DK768">
        <v>9062.2189999999991</v>
      </c>
      <c r="DL768">
        <v>8837.7060000000001</v>
      </c>
      <c r="DM768">
        <v>7772.8779999999997</v>
      </c>
      <c r="DN768">
        <v>8325.0789999999997</v>
      </c>
      <c r="DO768">
        <v>8505.0969999999998</v>
      </c>
    </row>
    <row r="769" spans="1:119" x14ac:dyDescent="0.25">
      <c r="A769" s="12" t="s">
        <v>66</v>
      </c>
      <c r="B769" s="12" t="s">
        <v>65</v>
      </c>
      <c r="C769" s="12" t="s">
        <v>65</v>
      </c>
      <c r="D769" s="12" t="s">
        <v>65</v>
      </c>
      <c r="E769" s="12" t="s">
        <v>65</v>
      </c>
      <c r="F769" s="12" t="s">
        <v>102</v>
      </c>
      <c r="G769" s="12" t="s">
        <v>65</v>
      </c>
      <c r="H769" s="12" t="s">
        <v>157</v>
      </c>
      <c r="I769" s="12" t="s">
        <v>125</v>
      </c>
      <c r="J769" s="31">
        <v>42523</v>
      </c>
      <c r="K769" s="12">
        <v>19</v>
      </c>
      <c r="L769" s="12">
        <v>19</v>
      </c>
      <c r="M769" s="12">
        <v>328</v>
      </c>
      <c r="N769" s="12">
        <v>328</v>
      </c>
      <c r="O769" s="12">
        <v>333</v>
      </c>
      <c r="P769" s="12">
        <v>333</v>
      </c>
      <c r="Q769" s="12">
        <v>1</v>
      </c>
      <c r="R769" s="12">
        <v>0</v>
      </c>
      <c r="S769" s="12">
        <v>1</v>
      </c>
      <c r="T769" s="12">
        <v>0</v>
      </c>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v>65.778959999999998</v>
      </c>
      <c r="AU769" s="12">
        <v>64.272869999999998</v>
      </c>
      <c r="AV769" s="12">
        <v>63.134149999999998</v>
      </c>
      <c r="AW769" s="12">
        <v>62.099089999999997</v>
      </c>
      <c r="AX769" s="12">
        <v>61.315550000000002</v>
      </c>
      <c r="AY769" s="12">
        <v>60.734760000000001</v>
      </c>
      <c r="AZ769" s="12">
        <v>60.995429999999999</v>
      </c>
      <c r="BA769" s="12">
        <v>63.385669999999998</v>
      </c>
      <c r="BB769" s="12">
        <v>66.724080000000001</v>
      </c>
      <c r="BC769" s="12">
        <v>70.876530000000002</v>
      </c>
      <c r="BD769" s="12">
        <v>74.873469999999998</v>
      </c>
      <c r="BE769" s="12">
        <v>78.338419999999999</v>
      </c>
      <c r="BF769" s="12">
        <v>81.40701</v>
      </c>
      <c r="BG769" s="12">
        <v>84.047259999999994</v>
      </c>
      <c r="BH769" s="12">
        <v>86.033540000000002</v>
      </c>
      <c r="BI769" s="12">
        <v>87.384150000000005</v>
      </c>
      <c r="BJ769" s="12">
        <v>87.897869999999998</v>
      </c>
      <c r="BK769" s="12">
        <v>87.597560000000001</v>
      </c>
      <c r="BL769" s="12">
        <v>85.730189999999993</v>
      </c>
      <c r="BM769" s="12">
        <v>81.766769999999994</v>
      </c>
      <c r="BN769" s="12">
        <v>77.207310000000007</v>
      </c>
      <c r="BO769" s="12">
        <v>73.998469999999998</v>
      </c>
      <c r="BP769" s="12">
        <v>71.34451</v>
      </c>
      <c r="BQ769" s="12">
        <v>69.091459999999998</v>
      </c>
      <c r="BR769" s="12"/>
      <c r="BS769" s="12"/>
      <c r="BT769" s="12"/>
      <c r="BU769" s="12"/>
      <c r="BV769" s="12"/>
      <c r="BW769" s="12"/>
      <c r="BX769" s="12"/>
      <c r="BY769" s="12"/>
      <c r="BZ769" s="12"/>
      <c r="CA769" s="12"/>
      <c r="CB769" s="12"/>
      <c r="CC769" s="12"/>
      <c r="CD769" s="12"/>
      <c r="CE769" s="12"/>
      <c r="CF769" s="12"/>
      <c r="CG769" s="12"/>
      <c r="CH769" s="12"/>
      <c r="CI769" s="12"/>
      <c r="CJ769" s="12"/>
      <c r="CK769" s="12"/>
      <c r="CL769" s="12"/>
      <c r="CM769" s="12"/>
      <c r="CN769" s="12"/>
      <c r="CO769" s="12"/>
      <c r="CP769" s="12"/>
      <c r="CQ769" s="12"/>
      <c r="CR769" s="12"/>
      <c r="CS769" s="12"/>
      <c r="CT769" s="12"/>
      <c r="CU769" s="12"/>
      <c r="CV769" s="12"/>
      <c r="CW769" s="12"/>
      <c r="CX769" s="12"/>
      <c r="CY769" s="12"/>
      <c r="CZ769" s="12"/>
      <c r="DA769" s="12"/>
      <c r="DB769" s="12"/>
      <c r="DC769" s="12"/>
      <c r="DD769" s="12"/>
      <c r="DH769" s="12"/>
      <c r="DI769" s="12"/>
    </row>
    <row r="770" spans="1:119" x14ac:dyDescent="0.25">
      <c r="A770" s="12" t="s">
        <v>66</v>
      </c>
      <c r="B770" s="12" t="s">
        <v>65</v>
      </c>
      <c r="C770" s="12" t="s">
        <v>65</v>
      </c>
      <c r="D770" s="12" t="s">
        <v>65</v>
      </c>
      <c r="E770" s="12" t="s">
        <v>65</v>
      </c>
      <c r="F770" s="12" t="s">
        <v>102</v>
      </c>
      <c r="G770" s="12" t="s">
        <v>65</v>
      </c>
      <c r="H770" s="12" t="s">
        <v>157</v>
      </c>
      <c r="I770" s="12" t="s">
        <v>125</v>
      </c>
      <c r="J770" s="31">
        <v>42524</v>
      </c>
      <c r="K770" s="12">
        <v>16</v>
      </c>
      <c r="L770" s="12">
        <v>19</v>
      </c>
      <c r="M770" s="12">
        <v>327</v>
      </c>
      <c r="N770" s="12">
        <v>327</v>
      </c>
      <c r="O770" s="12">
        <v>333</v>
      </c>
      <c r="P770" s="12">
        <v>333</v>
      </c>
      <c r="Q770" s="12">
        <v>1</v>
      </c>
      <c r="R770" s="12">
        <v>0</v>
      </c>
      <c r="S770" s="12">
        <v>1</v>
      </c>
      <c r="T770" s="12">
        <v>0</v>
      </c>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v>67.681950000000001</v>
      </c>
      <c r="AU770" s="12">
        <v>66.509169999999997</v>
      </c>
      <c r="AV770" s="12">
        <v>65.484710000000007</v>
      </c>
      <c r="AW770" s="12">
        <v>63.894500000000001</v>
      </c>
      <c r="AX770" s="12">
        <v>63.050460000000001</v>
      </c>
      <c r="AY770" s="12">
        <v>62.171250000000001</v>
      </c>
      <c r="AZ770" s="12">
        <v>63.183489999999999</v>
      </c>
      <c r="BA770" s="12">
        <v>67.498469999999998</v>
      </c>
      <c r="BB770" s="12">
        <v>72.154430000000005</v>
      </c>
      <c r="BC770" s="12">
        <v>76.954130000000006</v>
      </c>
      <c r="BD770" s="12">
        <v>81.509169999999997</v>
      </c>
      <c r="BE770" s="12">
        <v>85.545869999999994</v>
      </c>
      <c r="BF770" s="12">
        <v>88.883790000000005</v>
      </c>
      <c r="BG770" s="12">
        <v>91.825689999999994</v>
      </c>
      <c r="BH770" s="12">
        <v>93.637609999999995</v>
      </c>
      <c r="BI770" s="12">
        <v>94.643730000000005</v>
      </c>
      <c r="BJ770" s="12">
        <v>94.847089999999994</v>
      </c>
      <c r="BK770" s="12">
        <v>93.414379999999994</v>
      </c>
      <c r="BL770" s="12">
        <v>90.683490000000006</v>
      </c>
      <c r="BM770" s="12">
        <v>86.371560000000002</v>
      </c>
      <c r="BN770" s="12">
        <v>81.122320000000002</v>
      </c>
      <c r="BO770" s="12">
        <v>77.527519999999996</v>
      </c>
      <c r="BP770" s="12">
        <v>74.752300000000005</v>
      </c>
      <c r="BQ770" s="12">
        <v>72.721710000000002</v>
      </c>
      <c r="BR770" s="12"/>
      <c r="BS770" s="12"/>
      <c r="BT770" s="12"/>
      <c r="BU770" s="12"/>
      <c r="BV770" s="12"/>
      <c r="BW770" s="12"/>
      <c r="BX770" s="12"/>
      <c r="BY770" s="12"/>
      <c r="BZ770" s="12"/>
      <c r="CA770" s="12"/>
      <c r="CB770" s="12"/>
      <c r="CC770" s="12"/>
      <c r="CD770" s="12"/>
      <c r="CE770" s="12"/>
      <c r="CF770" s="12"/>
      <c r="CG770" s="12"/>
      <c r="CH770" s="12"/>
      <c r="CI770" s="12"/>
      <c r="CJ770" s="12"/>
      <c r="CK770" s="12"/>
      <c r="CL770" s="12"/>
      <c r="CM770" s="12"/>
      <c r="CN770" s="12"/>
      <c r="CO770" s="12"/>
      <c r="CP770" s="12"/>
      <c r="CQ770" s="12"/>
      <c r="CR770" s="12"/>
      <c r="CS770" s="12"/>
      <c r="CT770" s="12"/>
      <c r="CU770" s="12"/>
      <c r="CV770" s="12"/>
      <c r="CW770" s="12"/>
      <c r="CX770" s="12"/>
      <c r="CY770" s="12"/>
      <c r="CZ770" s="12"/>
      <c r="DA770" s="12"/>
      <c r="DB770" s="12"/>
      <c r="DC770" s="12"/>
      <c r="DD770" s="12"/>
      <c r="DH770" s="12"/>
      <c r="DI770" s="12"/>
    </row>
    <row r="771" spans="1:119" x14ac:dyDescent="0.25">
      <c r="A771" s="12" t="s">
        <v>66</v>
      </c>
      <c r="B771" s="12" t="s">
        <v>65</v>
      </c>
      <c r="C771" s="12" t="s">
        <v>65</v>
      </c>
      <c r="D771" s="12" t="s">
        <v>65</v>
      </c>
      <c r="E771" s="12" t="s">
        <v>65</v>
      </c>
      <c r="F771" s="12" t="s">
        <v>102</v>
      </c>
      <c r="G771" s="12" t="s">
        <v>65</v>
      </c>
      <c r="H771" s="12" t="s">
        <v>157</v>
      </c>
      <c r="I771" s="12" t="s">
        <v>125</v>
      </c>
      <c r="J771" s="31">
        <v>42541</v>
      </c>
      <c r="K771" s="12">
        <v>16</v>
      </c>
      <c r="L771" s="12">
        <v>19</v>
      </c>
      <c r="M771" s="12">
        <v>328</v>
      </c>
      <c r="N771" s="12">
        <v>328</v>
      </c>
      <c r="O771" s="12">
        <v>333</v>
      </c>
      <c r="P771" s="12">
        <v>333</v>
      </c>
      <c r="Q771" s="12">
        <v>1</v>
      </c>
      <c r="R771" s="12">
        <v>0</v>
      </c>
      <c r="S771" s="12">
        <v>1</v>
      </c>
      <c r="T771" s="12">
        <v>0</v>
      </c>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v>67.035060000000001</v>
      </c>
      <c r="AU771" s="12">
        <v>65.288110000000003</v>
      </c>
      <c r="AV771" s="12">
        <v>63.778959999999998</v>
      </c>
      <c r="AW771" s="12">
        <v>62.679879999999997</v>
      </c>
      <c r="AX771" s="12">
        <v>61.722560000000001</v>
      </c>
      <c r="AY771" s="12">
        <v>60.707320000000003</v>
      </c>
      <c r="AZ771" s="12">
        <v>61.413110000000003</v>
      </c>
      <c r="BA771" s="12">
        <v>65.125</v>
      </c>
      <c r="BB771" s="12">
        <v>68.942070000000001</v>
      </c>
      <c r="BC771" s="12">
        <v>72.833839999999995</v>
      </c>
      <c r="BD771" s="12">
        <v>76.59299</v>
      </c>
      <c r="BE771" s="12">
        <v>79.772869999999998</v>
      </c>
      <c r="BF771" s="12">
        <v>82.472560000000001</v>
      </c>
      <c r="BG771" s="12">
        <v>84.6875</v>
      </c>
      <c r="BH771" s="12">
        <v>86.028959999999998</v>
      </c>
      <c r="BI771" s="12">
        <v>86.495429999999999</v>
      </c>
      <c r="BJ771" s="12">
        <v>86.422259999999994</v>
      </c>
      <c r="BK771" s="12">
        <v>85.525919999999999</v>
      </c>
      <c r="BL771" s="12">
        <v>83.34299</v>
      </c>
      <c r="BM771" s="12">
        <v>79.509150000000005</v>
      </c>
      <c r="BN771" s="12">
        <v>76.018299999999996</v>
      </c>
      <c r="BO771" s="12">
        <v>73.283540000000002</v>
      </c>
      <c r="BP771" s="12">
        <v>70.951220000000006</v>
      </c>
      <c r="BQ771" s="12">
        <v>69.204269999999994</v>
      </c>
      <c r="BR771" s="12"/>
      <c r="BS771" s="12"/>
      <c r="BT771" s="12"/>
      <c r="BU771" s="12"/>
      <c r="BV771" s="12"/>
      <c r="BW771" s="12"/>
      <c r="BX771" s="12"/>
      <c r="BY771" s="12"/>
      <c r="BZ771" s="12"/>
      <c r="CA771" s="12"/>
      <c r="CB771" s="12"/>
      <c r="CC771" s="12"/>
      <c r="CD771" s="12"/>
      <c r="CE771" s="12"/>
      <c r="CF771" s="12"/>
      <c r="CG771" s="12"/>
      <c r="CH771" s="12"/>
      <c r="CI771" s="12"/>
      <c r="CJ771" s="12"/>
      <c r="CK771" s="12"/>
      <c r="CL771" s="12"/>
      <c r="CM771" s="12"/>
      <c r="CN771" s="12"/>
      <c r="CO771" s="12"/>
      <c r="CP771" s="12"/>
      <c r="CQ771" s="12"/>
      <c r="CR771" s="12"/>
      <c r="CS771" s="12"/>
      <c r="CT771" s="12"/>
      <c r="CU771" s="12"/>
      <c r="CV771" s="12"/>
      <c r="CW771" s="12"/>
      <c r="CX771" s="12"/>
      <c r="CY771" s="12"/>
      <c r="CZ771" s="12"/>
      <c r="DA771" s="12"/>
      <c r="DB771" s="12"/>
      <c r="DC771" s="12"/>
      <c r="DD771" s="12"/>
      <c r="DH771" s="12"/>
      <c r="DI771" s="12"/>
    </row>
    <row r="772" spans="1:119" x14ac:dyDescent="0.25">
      <c r="A772" s="12" t="s">
        <v>66</v>
      </c>
      <c r="B772" s="12" t="s">
        <v>65</v>
      </c>
      <c r="C772" s="12" t="s">
        <v>65</v>
      </c>
      <c r="D772" s="12" t="s">
        <v>65</v>
      </c>
      <c r="E772" s="12" t="s">
        <v>65</v>
      </c>
      <c r="F772" s="12" t="s">
        <v>102</v>
      </c>
      <c r="G772" s="12" t="s">
        <v>65</v>
      </c>
      <c r="H772" s="12" t="s">
        <v>157</v>
      </c>
      <c r="I772" s="12" t="s">
        <v>125</v>
      </c>
      <c r="J772" s="31">
        <v>42542</v>
      </c>
      <c r="K772" s="12">
        <v>18</v>
      </c>
      <c r="L772" s="12">
        <v>19</v>
      </c>
      <c r="M772" s="12">
        <v>328</v>
      </c>
      <c r="N772" s="12">
        <v>328</v>
      </c>
      <c r="O772" s="12">
        <v>333</v>
      </c>
      <c r="P772" s="12">
        <v>333</v>
      </c>
      <c r="Q772" s="12">
        <v>1</v>
      </c>
      <c r="R772" s="12">
        <v>0</v>
      </c>
      <c r="S772" s="12">
        <v>1</v>
      </c>
      <c r="T772" s="12">
        <v>0</v>
      </c>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v>68.054879999999997</v>
      </c>
      <c r="AU772" s="12">
        <v>66.602130000000002</v>
      </c>
      <c r="AV772" s="12">
        <v>65.176829999999995</v>
      </c>
      <c r="AW772" s="12">
        <v>64.057929999999999</v>
      </c>
      <c r="AX772" s="12">
        <v>62.814030000000002</v>
      </c>
      <c r="AY772" s="12">
        <v>61.978659999999998</v>
      </c>
      <c r="AZ772" s="12">
        <v>62.826219999999999</v>
      </c>
      <c r="BA772" s="12">
        <v>66.975610000000003</v>
      </c>
      <c r="BB772" s="12">
        <v>70.897869999999998</v>
      </c>
      <c r="BC772" s="12">
        <v>74.925309999999996</v>
      </c>
      <c r="BD772" s="12">
        <v>79.036580000000001</v>
      </c>
      <c r="BE772" s="12">
        <v>82.730189999999993</v>
      </c>
      <c r="BF772" s="12">
        <v>85.96951</v>
      </c>
      <c r="BG772" s="12">
        <v>88.199690000000004</v>
      </c>
      <c r="BH772" s="12">
        <v>89.678349999999995</v>
      </c>
      <c r="BI772" s="12">
        <v>90.091459999999998</v>
      </c>
      <c r="BJ772" s="12">
        <v>89.298779999999994</v>
      </c>
      <c r="BK772" s="12">
        <v>88.044200000000004</v>
      </c>
      <c r="BL772" s="12">
        <v>85.46951</v>
      </c>
      <c r="BM772" s="12">
        <v>81.682929999999999</v>
      </c>
      <c r="BN772" s="12">
        <v>76.891769999999994</v>
      </c>
      <c r="BO772" s="12">
        <v>73.506100000000004</v>
      </c>
      <c r="BP772" s="12">
        <v>71.0625</v>
      </c>
      <c r="BQ772" s="12">
        <v>69.016769999999994</v>
      </c>
      <c r="BR772" s="12"/>
      <c r="BS772" s="12"/>
      <c r="BT772" s="12"/>
      <c r="BU772" s="12"/>
      <c r="BV772" s="12"/>
      <c r="BW772" s="12"/>
      <c r="BX772" s="12"/>
      <c r="BY772" s="12"/>
      <c r="BZ772" s="12"/>
      <c r="CA772" s="12"/>
      <c r="CB772" s="12"/>
      <c r="CC772" s="12"/>
      <c r="CD772" s="12"/>
      <c r="CE772" s="12"/>
      <c r="CF772" s="12"/>
      <c r="CG772" s="12"/>
      <c r="CH772" s="12"/>
      <c r="CI772" s="12"/>
      <c r="CJ772" s="12"/>
      <c r="CK772" s="12"/>
      <c r="CL772" s="12"/>
      <c r="CM772" s="12"/>
      <c r="CN772" s="12"/>
      <c r="CO772" s="12"/>
      <c r="CP772" s="12"/>
      <c r="CQ772" s="12"/>
      <c r="CR772" s="12"/>
      <c r="CS772" s="12"/>
      <c r="CT772" s="12"/>
      <c r="CU772" s="12"/>
      <c r="CV772" s="12"/>
      <c r="CW772" s="12"/>
      <c r="CX772" s="12"/>
      <c r="CY772" s="12"/>
      <c r="CZ772" s="12"/>
      <c r="DA772" s="12"/>
      <c r="DB772" s="12"/>
      <c r="DC772" s="12"/>
      <c r="DD772" s="12"/>
      <c r="DH772" s="12"/>
      <c r="DI772" s="12"/>
    </row>
    <row r="773" spans="1:119" x14ac:dyDescent="0.25">
      <c r="A773" s="12" t="s">
        <v>66</v>
      </c>
      <c r="B773" s="12" t="s">
        <v>65</v>
      </c>
      <c r="C773" s="12" t="s">
        <v>65</v>
      </c>
      <c r="D773" s="12" t="s">
        <v>65</v>
      </c>
      <c r="E773" s="12" t="s">
        <v>65</v>
      </c>
      <c r="F773" s="12" t="s">
        <v>102</v>
      </c>
      <c r="G773" s="12" t="s">
        <v>65</v>
      </c>
      <c r="H773" s="12" t="s">
        <v>157</v>
      </c>
      <c r="I773" s="12" t="s">
        <v>125</v>
      </c>
      <c r="J773" s="31">
        <v>42543</v>
      </c>
      <c r="K773" s="12">
        <v>18</v>
      </c>
      <c r="L773" s="12">
        <v>19</v>
      </c>
      <c r="M773" s="12">
        <v>328</v>
      </c>
      <c r="N773" s="12">
        <v>328</v>
      </c>
      <c r="O773" s="12">
        <v>333</v>
      </c>
      <c r="P773" s="12">
        <v>333</v>
      </c>
      <c r="Q773" s="12">
        <v>1</v>
      </c>
      <c r="R773" s="12">
        <v>0</v>
      </c>
      <c r="S773" s="12">
        <v>1</v>
      </c>
      <c r="T773" s="12">
        <v>0</v>
      </c>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v>67.361279999999994</v>
      </c>
      <c r="AU773" s="12">
        <v>65.942070000000001</v>
      </c>
      <c r="AV773" s="12">
        <v>64.919200000000004</v>
      </c>
      <c r="AW773" s="12">
        <v>63.413110000000003</v>
      </c>
      <c r="AX773" s="12">
        <v>62.286589999999997</v>
      </c>
      <c r="AY773" s="12">
        <v>61.378050000000002</v>
      </c>
      <c r="AZ773" s="12">
        <v>62.140239999999999</v>
      </c>
      <c r="BA773" s="12">
        <v>64.807929999999999</v>
      </c>
      <c r="BB773" s="12">
        <v>67.891769999999994</v>
      </c>
      <c r="BC773" s="12">
        <v>71.21799</v>
      </c>
      <c r="BD773" s="12">
        <v>73.987809999999996</v>
      </c>
      <c r="BE773" s="12">
        <v>76.143299999999996</v>
      </c>
      <c r="BF773" s="12">
        <v>78.329269999999994</v>
      </c>
      <c r="BG773" s="12">
        <v>80.039630000000002</v>
      </c>
      <c r="BH773" s="12">
        <v>81.172259999999994</v>
      </c>
      <c r="BI773" s="12">
        <v>81.71799</v>
      </c>
      <c r="BJ773" s="12">
        <v>81.528959999999998</v>
      </c>
      <c r="BK773" s="12">
        <v>80.625</v>
      </c>
      <c r="BL773" s="12">
        <v>78.628050000000002</v>
      </c>
      <c r="BM773" s="12">
        <v>75.836889999999997</v>
      </c>
      <c r="BN773" s="12">
        <v>72.189030000000002</v>
      </c>
      <c r="BO773" s="12">
        <v>69.580799999999996</v>
      </c>
      <c r="BP773" s="12">
        <v>67.582310000000007</v>
      </c>
      <c r="BQ773" s="12">
        <v>65.65701</v>
      </c>
      <c r="BR773" s="12"/>
      <c r="BS773" s="12"/>
      <c r="BT773" s="12"/>
      <c r="BU773" s="12"/>
      <c r="BV773" s="12"/>
      <c r="BW773" s="12"/>
      <c r="BX773" s="12"/>
      <c r="BY773" s="12"/>
      <c r="BZ773" s="12"/>
      <c r="CA773" s="12"/>
      <c r="CB773" s="12"/>
      <c r="CC773" s="12"/>
      <c r="CD773" s="12"/>
      <c r="CE773" s="12"/>
      <c r="CF773" s="12"/>
      <c r="CG773" s="12"/>
      <c r="CH773" s="12"/>
      <c r="CI773" s="12"/>
      <c r="CJ773" s="12"/>
      <c r="CK773" s="12"/>
      <c r="CL773" s="12"/>
      <c r="CM773" s="12"/>
      <c r="CN773" s="12"/>
      <c r="CO773" s="12"/>
      <c r="CP773" s="12"/>
      <c r="CQ773" s="12"/>
      <c r="CR773" s="12"/>
      <c r="CS773" s="12"/>
      <c r="CT773" s="12"/>
      <c r="CU773" s="12"/>
      <c r="CV773" s="12"/>
      <c r="CW773" s="12"/>
      <c r="CX773" s="12"/>
      <c r="CY773" s="12"/>
      <c r="CZ773" s="12"/>
      <c r="DA773" s="12"/>
      <c r="DB773" s="12"/>
      <c r="DC773" s="12"/>
      <c r="DD773" s="12"/>
      <c r="DH773" s="12"/>
      <c r="DI773" s="12"/>
    </row>
    <row r="774" spans="1:119" x14ac:dyDescent="0.25">
      <c r="A774" s="12" t="s">
        <v>66</v>
      </c>
      <c r="B774" s="12" t="s">
        <v>65</v>
      </c>
      <c r="C774" s="12" t="s">
        <v>65</v>
      </c>
      <c r="D774" s="12" t="s">
        <v>65</v>
      </c>
      <c r="E774" s="12" t="s">
        <v>65</v>
      </c>
      <c r="F774" s="12" t="s">
        <v>102</v>
      </c>
      <c r="G774" s="12" t="s">
        <v>65</v>
      </c>
      <c r="H774" s="12" t="s">
        <v>157</v>
      </c>
      <c r="I774" s="12" t="s">
        <v>125</v>
      </c>
      <c r="J774" s="31">
        <v>42548</v>
      </c>
      <c r="K774" s="12">
        <v>16</v>
      </c>
      <c r="L774" s="12">
        <v>19</v>
      </c>
      <c r="M774" s="12">
        <v>326</v>
      </c>
      <c r="N774" s="12">
        <v>326</v>
      </c>
      <c r="O774" s="12">
        <v>333</v>
      </c>
      <c r="P774" s="12">
        <v>333</v>
      </c>
      <c r="Q774" s="12">
        <v>1</v>
      </c>
      <c r="R774" s="12">
        <v>0</v>
      </c>
      <c r="S774" s="12">
        <v>1</v>
      </c>
      <c r="T774" s="12">
        <v>0</v>
      </c>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v>69.329759999999993</v>
      </c>
      <c r="AU774" s="12">
        <v>67.757670000000005</v>
      </c>
      <c r="AV774" s="12">
        <v>66.312880000000007</v>
      </c>
      <c r="AW774" s="12">
        <v>65.0184</v>
      </c>
      <c r="AX774" s="12">
        <v>63.814419999999998</v>
      </c>
      <c r="AY774" s="12">
        <v>62.843559999999997</v>
      </c>
      <c r="AZ774" s="12">
        <v>63.546010000000003</v>
      </c>
      <c r="BA774" s="12">
        <v>67.012270000000001</v>
      </c>
      <c r="BB774" s="12">
        <v>70.725459999999998</v>
      </c>
      <c r="BC774" s="12">
        <v>74.486199999999997</v>
      </c>
      <c r="BD774" s="12">
        <v>78.771469999999994</v>
      </c>
      <c r="BE774" s="12">
        <v>82.791409999999999</v>
      </c>
      <c r="BF774" s="12">
        <v>85.993870000000001</v>
      </c>
      <c r="BG774" s="12">
        <v>88.621160000000003</v>
      </c>
      <c r="BH774" s="12">
        <v>90.25</v>
      </c>
      <c r="BI774" s="12">
        <v>91.055210000000002</v>
      </c>
      <c r="BJ774" s="12">
        <v>90.434049999999999</v>
      </c>
      <c r="BK774" s="12">
        <v>89.811350000000004</v>
      </c>
      <c r="BL774" s="12">
        <v>88.064409999999995</v>
      </c>
      <c r="BM774" s="12">
        <v>84.82208</v>
      </c>
      <c r="BN774" s="12">
        <v>80.391109999999998</v>
      </c>
      <c r="BO774" s="12">
        <v>76.894170000000003</v>
      </c>
      <c r="BP774" s="12">
        <v>74.734660000000005</v>
      </c>
      <c r="BQ774" s="12">
        <v>72.963189999999997</v>
      </c>
      <c r="BR774" s="12"/>
      <c r="BS774" s="12"/>
      <c r="BT774" s="12"/>
      <c r="BU774" s="12"/>
      <c r="BV774" s="12"/>
      <c r="BW774" s="12"/>
      <c r="BX774" s="12"/>
      <c r="BY774" s="12"/>
      <c r="BZ774" s="12"/>
      <c r="CA774" s="12"/>
      <c r="CB774" s="12"/>
      <c r="CC774" s="12"/>
      <c r="CD774" s="12"/>
      <c r="CE774" s="12"/>
      <c r="CF774" s="12"/>
      <c r="CG774" s="12"/>
      <c r="CH774" s="12"/>
      <c r="CI774" s="12"/>
      <c r="CJ774" s="12"/>
      <c r="CK774" s="12"/>
      <c r="CL774" s="12"/>
      <c r="CM774" s="12"/>
      <c r="CN774" s="12"/>
      <c r="CO774" s="12"/>
      <c r="CP774" s="12"/>
      <c r="CQ774" s="12"/>
      <c r="CR774" s="12"/>
      <c r="CS774" s="12"/>
      <c r="CT774" s="12"/>
      <c r="CU774" s="12"/>
      <c r="CV774" s="12"/>
      <c r="CW774" s="12"/>
      <c r="CX774" s="12"/>
      <c r="CY774" s="12"/>
      <c r="CZ774" s="12"/>
      <c r="DA774" s="12"/>
      <c r="DB774" s="12"/>
      <c r="DC774" s="12"/>
      <c r="DD774" s="12"/>
      <c r="DH774" s="12"/>
      <c r="DI774" s="12"/>
    </row>
    <row r="775" spans="1:119" x14ac:dyDescent="0.25">
      <c r="A775" s="12" t="s">
        <v>66</v>
      </c>
      <c r="B775" s="12" t="s">
        <v>65</v>
      </c>
      <c r="C775" s="12" t="s">
        <v>65</v>
      </c>
      <c r="D775" s="12" t="s">
        <v>65</v>
      </c>
      <c r="E775" s="12" t="s">
        <v>65</v>
      </c>
      <c r="F775" s="12" t="s">
        <v>102</v>
      </c>
      <c r="G775" s="12" t="s">
        <v>65</v>
      </c>
      <c r="H775" s="12" t="s">
        <v>157</v>
      </c>
      <c r="I775" s="12" t="s">
        <v>125</v>
      </c>
      <c r="J775" s="31">
        <v>42549</v>
      </c>
      <c r="K775" s="12">
        <v>16</v>
      </c>
      <c r="L775" s="12">
        <v>19</v>
      </c>
      <c r="M775" s="12">
        <v>326</v>
      </c>
      <c r="N775" s="12">
        <v>326</v>
      </c>
      <c r="O775" s="12">
        <v>333</v>
      </c>
      <c r="P775" s="12">
        <v>333</v>
      </c>
      <c r="Q775" s="12">
        <v>0</v>
      </c>
      <c r="R775" s="12">
        <v>0</v>
      </c>
      <c r="S775" s="12">
        <v>0</v>
      </c>
      <c r="T775" s="12">
        <v>0</v>
      </c>
      <c r="U775" s="12">
        <v>20800.62</v>
      </c>
      <c r="V775" s="12">
        <v>19970.21</v>
      </c>
      <c r="W775" s="12">
        <v>19351.509999999998</v>
      </c>
      <c r="X775" s="12">
        <v>18908.25</v>
      </c>
      <c r="Y775" s="12">
        <v>19563.689999999999</v>
      </c>
      <c r="Z775" s="12">
        <v>20878.77</v>
      </c>
      <c r="AA775" s="12">
        <v>23960.63</v>
      </c>
      <c r="AB775" s="12">
        <v>28091.22</v>
      </c>
      <c r="AC775" s="12">
        <v>34162.17</v>
      </c>
      <c r="AD775" s="12">
        <v>37446.19</v>
      </c>
      <c r="AE775" s="12">
        <v>40616.39</v>
      </c>
      <c r="AF775" s="12">
        <v>42717.3</v>
      </c>
      <c r="AG775" s="12">
        <v>42908.43</v>
      </c>
      <c r="AH775" s="12">
        <v>44268.5</v>
      </c>
      <c r="AI775" s="12">
        <v>45061.08</v>
      </c>
      <c r="AJ775" s="12">
        <v>38766.910000000003</v>
      </c>
      <c r="AK775" s="12">
        <v>40043.78</v>
      </c>
      <c r="AL775" s="12">
        <v>39573.279999999999</v>
      </c>
      <c r="AM775" s="12">
        <v>38869.47</v>
      </c>
      <c r="AN775" s="12">
        <v>42203.96</v>
      </c>
      <c r="AO775" s="12">
        <v>39158.78</v>
      </c>
      <c r="AP775" s="12">
        <v>33250.559999999998</v>
      </c>
      <c r="AQ775" s="12">
        <v>24931.3</v>
      </c>
      <c r="AR775" s="12">
        <v>21530.65</v>
      </c>
      <c r="AS775" s="12">
        <v>39313.360000000001</v>
      </c>
      <c r="AT775" s="12">
        <v>71.272999999999996</v>
      </c>
      <c r="AU775" s="12">
        <v>69.756129999999999</v>
      </c>
      <c r="AV775" s="12">
        <v>68.561350000000004</v>
      </c>
      <c r="AW775" s="12">
        <v>67.165639999999996</v>
      </c>
      <c r="AX775" s="12">
        <v>65.898769999999999</v>
      </c>
      <c r="AY775" s="12">
        <v>64.648769999999999</v>
      </c>
      <c r="AZ775" s="12">
        <v>64.814409999999995</v>
      </c>
      <c r="BA775" s="12">
        <v>67.420240000000007</v>
      </c>
      <c r="BB775" s="12">
        <v>70.929450000000003</v>
      </c>
      <c r="BC775" s="12">
        <v>74.924840000000003</v>
      </c>
      <c r="BD775" s="12">
        <v>78.32208</v>
      </c>
      <c r="BE775" s="12">
        <v>81.397239999999996</v>
      </c>
      <c r="BF775" s="12">
        <v>84.547550000000001</v>
      </c>
      <c r="BG775" s="12">
        <v>86.831289999999996</v>
      </c>
      <c r="BH775" s="12">
        <v>88.296009999999995</v>
      </c>
      <c r="BI775" s="12">
        <v>88.671779999999998</v>
      </c>
      <c r="BJ775" s="12">
        <v>88.121160000000003</v>
      </c>
      <c r="BK775" s="12">
        <v>86.136510000000001</v>
      </c>
      <c r="BL775" s="12">
        <v>83.915639999999996</v>
      </c>
      <c r="BM775" s="12">
        <v>80.636510000000001</v>
      </c>
      <c r="BN775" s="12">
        <v>76.573620000000005</v>
      </c>
      <c r="BO775" s="12">
        <v>73.533739999999995</v>
      </c>
      <c r="BP775" s="12">
        <v>71.570549999999997</v>
      </c>
      <c r="BQ775" s="12">
        <v>69.800610000000006</v>
      </c>
      <c r="BR775" s="12">
        <v>-22.654140000000002</v>
      </c>
      <c r="BS775" s="12">
        <v>80.876170000000002</v>
      </c>
      <c r="BT775" s="12">
        <v>89.608860000000007</v>
      </c>
      <c r="BU775" s="12">
        <v>164.434</v>
      </c>
      <c r="BV775" s="12">
        <v>293.36360000000002</v>
      </c>
      <c r="BW775" s="12">
        <v>205.3492</v>
      </c>
      <c r="BX775" s="12">
        <v>258.02370000000002</v>
      </c>
      <c r="BY775" s="12">
        <v>37.125700000000002</v>
      </c>
      <c r="BZ775" s="12">
        <v>-447.71280000000002</v>
      </c>
      <c r="CA775" s="12">
        <v>-417.88240000000002</v>
      </c>
      <c r="CB775" s="12">
        <v>-604.57650000000001</v>
      </c>
      <c r="CC775" s="12">
        <v>-615.68650000000002</v>
      </c>
      <c r="CD775" s="12">
        <v>-561.00909999999999</v>
      </c>
      <c r="CE775" s="12">
        <v>-567.64269999999999</v>
      </c>
      <c r="CF775" s="12">
        <v>-554.32830000000001</v>
      </c>
      <c r="CG775" s="12">
        <v>7452.4690000000001</v>
      </c>
      <c r="CH775" s="12">
        <v>5920.259</v>
      </c>
      <c r="CI775" s="12">
        <v>5366.5320000000002</v>
      </c>
      <c r="CJ775" s="12">
        <v>4922.6729999999998</v>
      </c>
      <c r="CK775" s="12">
        <v>-1245.0899999999999</v>
      </c>
      <c r="CL775" s="12">
        <v>-821.38980000000004</v>
      </c>
      <c r="CM775" s="12">
        <v>-519.52930000000003</v>
      </c>
      <c r="CN775" s="12">
        <v>254.0026</v>
      </c>
      <c r="CO775" s="12">
        <v>217.6181</v>
      </c>
      <c r="CP775" s="12">
        <v>5941.3959999999997</v>
      </c>
      <c r="CQ775" s="12">
        <v>21380.52</v>
      </c>
      <c r="CR775" s="12">
        <v>19962.7</v>
      </c>
      <c r="CS775" s="12">
        <v>18332.79</v>
      </c>
      <c r="CT775" s="12">
        <v>17070.55</v>
      </c>
      <c r="CU775" s="12">
        <v>17043.29</v>
      </c>
      <c r="CV775" s="12">
        <v>13264.45</v>
      </c>
      <c r="CW775" s="12">
        <v>9452.7919999999995</v>
      </c>
      <c r="CX775" s="12">
        <v>9987.6200000000008</v>
      </c>
      <c r="CY775" s="12">
        <v>14440.64</v>
      </c>
      <c r="CZ775" s="12">
        <v>21548.43</v>
      </c>
      <c r="DA775" s="12">
        <v>31286.97</v>
      </c>
      <c r="DB775" s="12">
        <v>35038.46</v>
      </c>
      <c r="DC775" s="12">
        <v>37902.57</v>
      </c>
      <c r="DD775" s="12">
        <v>41001.71</v>
      </c>
      <c r="DE775" s="12">
        <v>44188.27</v>
      </c>
      <c r="DF775" s="12">
        <v>47815.11</v>
      </c>
      <c r="DG775" s="12">
        <v>50528.42</v>
      </c>
      <c r="DH775" s="12">
        <v>49957.91</v>
      </c>
      <c r="DI775" s="12">
        <v>48456.87</v>
      </c>
      <c r="DJ775">
        <v>47062.95</v>
      </c>
      <c r="DK775">
        <v>44863.519999999997</v>
      </c>
      <c r="DL775">
        <v>39386.43</v>
      </c>
      <c r="DM775">
        <v>36907.58</v>
      </c>
      <c r="DN775">
        <v>36298.43</v>
      </c>
      <c r="DO775">
        <v>42881.85</v>
      </c>
    </row>
    <row r="776" spans="1:119" x14ac:dyDescent="0.25">
      <c r="A776" s="12" t="s">
        <v>66</v>
      </c>
      <c r="B776" s="12" t="s">
        <v>65</v>
      </c>
      <c r="C776" s="12" t="s">
        <v>65</v>
      </c>
      <c r="D776" s="12" t="s">
        <v>65</v>
      </c>
      <c r="E776" s="12" t="s">
        <v>65</v>
      </c>
      <c r="F776" s="12" t="s">
        <v>102</v>
      </c>
      <c r="G776" s="12" t="s">
        <v>65</v>
      </c>
      <c r="H776" s="12" t="s">
        <v>157</v>
      </c>
      <c r="I776" s="12" t="s">
        <v>125</v>
      </c>
      <c r="J776" s="31">
        <v>42551</v>
      </c>
      <c r="K776" s="12">
        <v>17</v>
      </c>
      <c r="L776" s="12">
        <v>19</v>
      </c>
      <c r="M776" s="12">
        <v>143</v>
      </c>
      <c r="N776" s="12">
        <v>143</v>
      </c>
      <c r="O776" s="12">
        <v>148</v>
      </c>
      <c r="P776" s="12">
        <v>148</v>
      </c>
      <c r="Q776" s="12">
        <v>0</v>
      </c>
      <c r="R776" s="12">
        <v>0</v>
      </c>
      <c r="S776" s="12">
        <v>0</v>
      </c>
      <c r="T776" s="12">
        <v>0</v>
      </c>
      <c r="U776" s="12">
        <v>5528.89</v>
      </c>
      <c r="V776" s="12">
        <v>5263.241</v>
      </c>
      <c r="W776" s="12">
        <v>5226.799</v>
      </c>
      <c r="X776" s="12">
        <v>5171.4369999999999</v>
      </c>
      <c r="Y776" s="12">
        <v>5448.7640000000001</v>
      </c>
      <c r="Z776" s="12">
        <v>5844.2969999999996</v>
      </c>
      <c r="AA776" s="12">
        <v>7054.2950000000001</v>
      </c>
      <c r="AB776" s="12">
        <v>8452.0149999999994</v>
      </c>
      <c r="AC776" s="12">
        <v>10287.219999999999</v>
      </c>
      <c r="AD776" s="12">
        <v>11049.92</v>
      </c>
      <c r="AE776" s="12">
        <v>12128.93</v>
      </c>
      <c r="AF776" s="12">
        <v>12940.29</v>
      </c>
      <c r="AG776" s="12">
        <v>13626.15</v>
      </c>
      <c r="AH776" s="12">
        <v>14229.39</v>
      </c>
      <c r="AI776" s="12">
        <v>15112.93</v>
      </c>
      <c r="AJ776" s="12">
        <v>15424.63</v>
      </c>
      <c r="AK776" s="12">
        <v>11565.74</v>
      </c>
      <c r="AL776" s="12">
        <v>12653.59</v>
      </c>
      <c r="AM776" s="12">
        <v>13000.37</v>
      </c>
      <c r="AN776" s="12">
        <v>15211.04</v>
      </c>
      <c r="AO776" s="12">
        <v>14693.5</v>
      </c>
      <c r="AP776" s="12">
        <v>12352.64</v>
      </c>
      <c r="AQ776" s="12">
        <v>8494.1849999999995</v>
      </c>
      <c r="AR776" s="12">
        <v>6883.8379999999997</v>
      </c>
      <c r="AS776" s="12">
        <v>12406.57</v>
      </c>
      <c r="AT776" s="12">
        <v>75.419579999999996</v>
      </c>
      <c r="AU776" s="12">
        <v>73.919579999999996</v>
      </c>
      <c r="AV776" s="12">
        <v>71.758740000000003</v>
      </c>
      <c r="AW776" s="12">
        <v>70.195800000000006</v>
      </c>
      <c r="AX776" s="12">
        <v>68.629369999999994</v>
      </c>
      <c r="AY776" s="12">
        <v>67.748249999999999</v>
      </c>
      <c r="AZ776" s="12">
        <v>67.685320000000004</v>
      </c>
      <c r="BA776" s="12">
        <v>70.538460000000001</v>
      </c>
      <c r="BB776" s="12">
        <v>75.007000000000005</v>
      </c>
      <c r="BC776" s="12">
        <v>79.17483</v>
      </c>
      <c r="BD776" s="12">
        <v>82.755240000000001</v>
      </c>
      <c r="BE776" s="12">
        <v>86.772729999999996</v>
      </c>
      <c r="BF776" s="12">
        <v>90.89161</v>
      </c>
      <c r="BG776" s="12">
        <v>93.576920000000001</v>
      </c>
      <c r="BH776" s="12">
        <v>95.615390000000005</v>
      </c>
      <c r="BI776" s="12">
        <v>97.241259999999997</v>
      </c>
      <c r="BJ776" s="12">
        <v>97.944050000000004</v>
      </c>
      <c r="BK776" s="12">
        <v>97.258740000000003</v>
      </c>
      <c r="BL776" s="12">
        <v>95.440560000000005</v>
      </c>
      <c r="BM776" s="12">
        <v>92.248249999999999</v>
      </c>
      <c r="BN776" s="12">
        <v>87.884609999999995</v>
      </c>
      <c r="BO776" s="12">
        <v>84.657340000000005</v>
      </c>
      <c r="BP776" s="12">
        <v>82.111890000000002</v>
      </c>
      <c r="BQ776" s="12">
        <v>79.692310000000006</v>
      </c>
      <c r="BR776" s="12">
        <v>53.76623</v>
      </c>
      <c r="BS776" s="12">
        <v>-47.530079999999998</v>
      </c>
      <c r="BT776" s="12">
        <v>-130.2004</v>
      </c>
      <c r="BU776" s="12">
        <v>-14.70492</v>
      </c>
      <c r="BV776" s="12">
        <v>-38.877659999999999</v>
      </c>
      <c r="BW776" s="12">
        <v>36.715110000000003</v>
      </c>
      <c r="BX776" s="12">
        <v>-125.40130000000001</v>
      </c>
      <c r="BY776" s="12">
        <v>-96.926540000000003</v>
      </c>
      <c r="BZ776" s="12">
        <v>-3.1706080000000001</v>
      </c>
      <c r="CA776" s="12">
        <v>102.7512</v>
      </c>
      <c r="CB776" s="12">
        <v>410.33969999999999</v>
      </c>
      <c r="CC776" s="12">
        <v>133.69130000000001</v>
      </c>
      <c r="CD776" s="12">
        <v>0.82251719999999995</v>
      </c>
      <c r="CE776" s="12">
        <v>-79.087249999999997</v>
      </c>
      <c r="CF776" s="12">
        <v>-409.7165</v>
      </c>
      <c r="CG776" s="12">
        <v>-369.96010000000001</v>
      </c>
      <c r="CH776" s="12">
        <v>3327.9540000000002</v>
      </c>
      <c r="CI776" s="12">
        <v>2712.9760000000001</v>
      </c>
      <c r="CJ776" s="12">
        <v>2285.694</v>
      </c>
      <c r="CK776" s="12">
        <v>-65.098439999999997</v>
      </c>
      <c r="CL776" s="12">
        <v>-133.0403</v>
      </c>
      <c r="CM776" s="12">
        <v>-170.15209999999999</v>
      </c>
      <c r="CN776" s="12">
        <v>-79.551770000000005</v>
      </c>
      <c r="CO776" s="12">
        <v>-103.6271</v>
      </c>
      <c r="CP776" s="12">
        <v>2776.7979999999998</v>
      </c>
      <c r="CQ776" s="12">
        <v>14299.88</v>
      </c>
      <c r="CR776" s="12">
        <v>12881.37</v>
      </c>
      <c r="CS776" s="12">
        <v>11848.11</v>
      </c>
      <c r="CT776" s="12">
        <v>11306.84</v>
      </c>
      <c r="CU776" s="12">
        <v>11029.33</v>
      </c>
      <c r="CV776" s="12">
        <v>9166.4770000000008</v>
      </c>
      <c r="CW776" s="12">
        <v>7420.1779999999999</v>
      </c>
      <c r="CX776" s="12">
        <v>8273.1790000000001</v>
      </c>
      <c r="CY776" s="12">
        <v>11319.38</v>
      </c>
      <c r="CZ776" s="12">
        <v>15637.21</v>
      </c>
      <c r="DA776" s="12">
        <v>21561.7</v>
      </c>
      <c r="DB776" s="12">
        <v>23458.97</v>
      </c>
      <c r="DC776" s="12">
        <v>26277.54</v>
      </c>
      <c r="DD776" s="12">
        <v>28053.88</v>
      </c>
      <c r="DE776" s="12">
        <v>29141.54</v>
      </c>
      <c r="DF776" s="12">
        <v>29921.040000000001</v>
      </c>
      <c r="DG776" s="12">
        <v>30446.05</v>
      </c>
      <c r="DH776" s="12">
        <v>31212.43</v>
      </c>
      <c r="DI776" s="12">
        <v>32708.98</v>
      </c>
      <c r="DJ776">
        <v>35557.199999999997</v>
      </c>
      <c r="DK776">
        <v>34907.800000000003</v>
      </c>
      <c r="DL776">
        <v>31156.74</v>
      </c>
      <c r="DM776">
        <v>28257.54</v>
      </c>
      <c r="DN776">
        <v>26388.29</v>
      </c>
      <c r="DO776">
        <v>28055.35</v>
      </c>
    </row>
    <row r="777" spans="1:119" x14ac:dyDescent="0.25">
      <c r="A777" s="12" t="s">
        <v>66</v>
      </c>
      <c r="B777" s="12" t="s">
        <v>65</v>
      </c>
      <c r="C777" s="12" t="s">
        <v>65</v>
      </c>
      <c r="D777" s="12" t="s">
        <v>65</v>
      </c>
      <c r="E777" s="12" t="s">
        <v>65</v>
      </c>
      <c r="F777" s="12" t="s">
        <v>102</v>
      </c>
      <c r="G777" s="12" t="s">
        <v>65</v>
      </c>
      <c r="H777" s="12" t="s">
        <v>157</v>
      </c>
      <c r="I777" s="12" t="s">
        <v>125</v>
      </c>
      <c r="J777" s="31">
        <v>42564</v>
      </c>
      <c r="K777" s="12">
        <v>17</v>
      </c>
      <c r="L777" s="12">
        <v>19</v>
      </c>
      <c r="M777" s="12">
        <v>336</v>
      </c>
      <c r="N777" s="12">
        <v>336</v>
      </c>
      <c r="O777" s="12">
        <v>344</v>
      </c>
      <c r="P777" s="12">
        <v>344</v>
      </c>
      <c r="Q777" s="12">
        <v>0</v>
      </c>
      <c r="R777" s="12">
        <v>0</v>
      </c>
      <c r="S777" s="12">
        <v>0</v>
      </c>
      <c r="T777" s="12">
        <v>0</v>
      </c>
      <c r="U777" s="12">
        <v>21200.78</v>
      </c>
      <c r="V777" s="12">
        <v>20782.849999999999</v>
      </c>
      <c r="W777" s="12">
        <v>20319.810000000001</v>
      </c>
      <c r="X777" s="12">
        <v>20101.080000000002</v>
      </c>
      <c r="Y777" s="12">
        <v>21044.41</v>
      </c>
      <c r="Z777" s="12">
        <v>22251.4</v>
      </c>
      <c r="AA777" s="12">
        <v>25011.87</v>
      </c>
      <c r="AB777" s="12">
        <v>28441.72</v>
      </c>
      <c r="AC777" s="12">
        <v>33746.49</v>
      </c>
      <c r="AD777" s="12">
        <v>37310.239999999998</v>
      </c>
      <c r="AE777" s="12">
        <v>40079.21</v>
      </c>
      <c r="AF777" s="12">
        <v>42558.52</v>
      </c>
      <c r="AG777" s="12">
        <v>43680.27</v>
      </c>
      <c r="AH777" s="12">
        <v>45320.92</v>
      </c>
      <c r="AI777" s="12">
        <v>46192.87</v>
      </c>
      <c r="AJ777" s="12">
        <v>47257.440000000002</v>
      </c>
      <c r="AK777" s="12">
        <v>39715.769999999997</v>
      </c>
      <c r="AL777" s="12">
        <v>40304.5</v>
      </c>
      <c r="AM777" s="12">
        <v>40246</v>
      </c>
      <c r="AN777" s="12">
        <v>44569.39</v>
      </c>
      <c r="AO777" s="12">
        <v>41386.85</v>
      </c>
      <c r="AP777" s="12">
        <v>35459.71</v>
      </c>
      <c r="AQ777" s="12">
        <v>27246.9</v>
      </c>
      <c r="AR777" s="12">
        <v>23940.99</v>
      </c>
      <c r="AS777" s="12">
        <v>40088.76</v>
      </c>
      <c r="AT777" s="12">
        <v>65.196430000000007</v>
      </c>
      <c r="AU777" s="12">
        <v>64.241069999999993</v>
      </c>
      <c r="AV777" s="12">
        <v>63.200890000000001</v>
      </c>
      <c r="AW777" s="12">
        <v>62.096730000000001</v>
      </c>
      <c r="AX777" s="12">
        <v>61.090769999999999</v>
      </c>
      <c r="AY777" s="12">
        <v>60.330359999999999</v>
      </c>
      <c r="AZ777" s="12">
        <v>60.94941</v>
      </c>
      <c r="BA777" s="12">
        <v>64.154759999999996</v>
      </c>
      <c r="BB777" s="12">
        <v>68.104159999999993</v>
      </c>
      <c r="BC777" s="12">
        <v>72.260409999999993</v>
      </c>
      <c r="BD777" s="12">
        <v>76.369050000000001</v>
      </c>
      <c r="BE777" s="12">
        <v>80.016369999999995</v>
      </c>
      <c r="BF777" s="12">
        <v>83.238100000000003</v>
      </c>
      <c r="BG777" s="12">
        <v>86.117559999999997</v>
      </c>
      <c r="BH777" s="12">
        <v>87.958340000000007</v>
      </c>
      <c r="BI777" s="12">
        <v>89.032740000000004</v>
      </c>
      <c r="BJ777" s="12">
        <v>89.403270000000006</v>
      </c>
      <c r="BK777" s="12">
        <v>88.681550000000001</v>
      </c>
      <c r="BL777" s="12">
        <v>86.565479999999994</v>
      </c>
      <c r="BM777" s="12">
        <v>83.483630000000005</v>
      </c>
      <c r="BN777" s="12">
        <v>79.245540000000005</v>
      </c>
      <c r="BO777" s="12">
        <v>76.080359999999999</v>
      </c>
      <c r="BP777" s="12">
        <v>73.492559999999997</v>
      </c>
      <c r="BQ777" s="12">
        <v>71.501490000000004</v>
      </c>
      <c r="BR777" s="12">
        <v>124.8206</v>
      </c>
      <c r="BS777" s="12">
        <v>-175.3509</v>
      </c>
      <c r="BT777" s="12">
        <v>-128.65729999999999</v>
      </c>
      <c r="BU777" s="12">
        <v>126.8837</v>
      </c>
      <c r="BV777" s="12">
        <v>61.130380000000002</v>
      </c>
      <c r="BW777" s="12">
        <v>414.89569999999998</v>
      </c>
      <c r="BX777" s="12">
        <v>131.2671</v>
      </c>
      <c r="BY777" s="12">
        <v>-5.1258169999999996</v>
      </c>
      <c r="BZ777" s="12">
        <v>-380.25259999999997</v>
      </c>
      <c r="CA777" s="12">
        <v>-204.63550000000001</v>
      </c>
      <c r="CB777" s="12">
        <v>425.23570000000001</v>
      </c>
      <c r="CC777" s="12">
        <v>-258.98489999999998</v>
      </c>
      <c r="CD777" s="12">
        <v>-325.59949999999998</v>
      </c>
      <c r="CE777" s="12">
        <v>-1.051132</v>
      </c>
      <c r="CF777" s="12">
        <v>263.65629999999999</v>
      </c>
      <c r="CG777" s="12">
        <v>243.36</v>
      </c>
      <c r="CH777" s="12">
        <v>8096.8630000000003</v>
      </c>
      <c r="CI777" s="12">
        <v>6389.7640000000001</v>
      </c>
      <c r="CJ777" s="12">
        <v>5289.8810000000003</v>
      </c>
      <c r="CK777" s="12">
        <v>-1225.546</v>
      </c>
      <c r="CL777" s="12">
        <v>-839.30930000000001</v>
      </c>
      <c r="CM777" s="12">
        <v>-366.56909999999999</v>
      </c>
      <c r="CN777" s="12">
        <v>-89.301249999999996</v>
      </c>
      <c r="CO777" s="12">
        <v>-91.542429999999996</v>
      </c>
      <c r="CP777" s="12">
        <v>6589.308</v>
      </c>
      <c r="CQ777" s="12">
        <v>44132.88</v>
      </c>
      <c r="CR777" s="12">
        <v>39968.33</v>
      </c>
      <c r="CS777" s="12">
        <v>37335.03</v>
      </c>
      <c r="CT777" s="12">
        <v>33280.449999999997</v>
      </c>
      <c r="CU777" s="12">
        <v>35007.61</v>
      </c>
      <c r="CV777" s="12">
        <v>27662.54</v>
      </c>
      <c r="CW777" s="12">
        <v>20646.63</v>
      </c>
      <c r="CX777" s="12">
        <v>20738.16</v>
      </c>
      <c r="CY777" s="12">
        <v>30326.38</v>
      </c>
      <c r="CZ777" s="12">
        <v>48109.07</v>
      </c>
      <c r="DA777" s="12">
        <v>72975.77</v>
      </c>
      <c r="DB777" s="12">
        <v>78119.399999999994</v>
      </c>
      <c r="DC777" s="12">
        <v>82506.86</v>
      </c>
      <c r="DD777" s="12">
        <v>91068.98</v>
      </c>
      <c r="DE777" s="12">
        <v>96402.69</v>
      </c>
      <c r="DF777" s="12">
        <v>103308.9</v>
      </c>
      <c r="DG777" s="12">
        <v>108659.3</v>
      </c>
      <c r="DH777" s="12">
        <v>103981.2</v>
      </c>
      <c r="DI777" s="12">
        <v>101651.2</v>
      </c>
      <c r="DJ777">
        <v>99485.23</v>
      </c>
      <c r="DK777">
        <v>95187.68</v>
      </c>
      <c r="DL777">
        <v>78047.240000000005</v>
      </c>
      <c r="DM777">
        <v>71652.800000000003</v>
      </c>
      <c r="DN777">
        <v>71294.2</v>
      </c>
      <c r="DO777">
        <v>94027.27</v>
      </c>
    </row>
    <row r="778" spans="1:119" x14ac:dyDescent="0.25">
      <c r="A778" s="12" t="s">
        <v>66</v>
      </c>
      <c r="B778" s="12" t="s">
        <v>65</v>
      </c>
      <c r="C778" s="12" t="s">
        <v>65</v>
      </c>
      <c r="D778" s="12" t="s">
        <v>65</v>
      </c>
      <c r="E778" s="12" t="s">
        <v>65</v>
      </c>
      <c r="F778" s="12" t="s">
        <v>102</v>
      </c>
      <c r="G778" s="12" t="s">
        <v>65</v>
      </c>
      <c r="H778" s="12" t="s">
        <v>157</v>
      </c>
      <c r="I778" s="12" t="s">
        <v>125</v>
      </c>
      <c r="J778" s="31">
        <v>42565</v>
      </c>
      <c r="K778" s="12">
        <v>17</v>
      </c>
      <c r="L778" s="12">
        <v>19</v>
      </c>
      <c r="M778" s="12">
        <v>336</v>
      </c>
      <c r="N778" s="12">
        <v>336</v>
      </c>
      <c r="O778" s="12">
        <v>344</v>
      </c>
      <c r="P778" s="12">
        <v>344</v>
      </c>
      <c r="Q778" s="12">
        <v>0</v>
      </c>
      <c r="R778" s="12">
        <v>0</v>
      </c>
      <c r="S778" s="12">
        <v>0</v>
      </c>
      <c r="T778" s="12">
        <v>0</v>
      </c>
      <c r="U778" s="12">
        <v>22034.38</v>
      </c>
      <c r="V778" s="12">
        <v>21288.16</v>
      </c>
      <c r="W778" s="12">
        <v>20439.54</v>
      </c>
      <c r="X778" s="12">
        <v>20122.79</v>
      </c>
      <c r="Y778" s="12">
        <v>21007.91</v>
      </c>
      <c r="Z778" s="12">
        <v>22428.95</v>
      </c>
      <c r="AA778" s="12">
        <v>25392.959999999999</v>
      </c>
      <c r="AB778" s="12">
        <v>29275.25</v>
      </c>
      <c r="AC778" s="12">
        <v>35352.18</v>
      </c>
      <c r="AD778" s="12">
        <v>39098.660000000003</v>
      </c>
      <c r="AE778" s="12">
        <v>42206.26</v>
      </c>
      <c r="AF778" s="12">
        <v>44837.54</v>
      </c>
      <c r="AG778" s="12">
        <v>45298.58</v>
      </c>
      <c r="AH778" s="12">
        <v>46257.9</v>
      </c>
      <c r="AI778" s="12">
        <v>46656.6</v>
      </c>
      <c r="AJ778" s="12">
        <v>46650.7</v>
      </c>
      <c r="AK778" s="12">
        <v>39198.519999999997</v>
      </c>
      <c r="AL778" s="12">
        <v>40238.61</v>
      </c>
      <c r="AM778" s="12">
        <v>39857.56</v>
      </c>
      <c r="AN778" s="12">
        <v>44120.3</v>
      </c>
      <c r="AO778" s="12">
        <v>41467.040000000001</v>
      </c>
      <c r="AP778" s="12">
        <v>35197.160000000003</v>
      </c>
      <c r="AQ778" s="12">
        <v>27408.38</v>
      </c>
      <c r="AR778" s="12">
        <v>23849.54</v>
      </c>
      <c r="AS778" s="12">
        <v>39764.9</v>
      </c>
      <c r="AT778" s="12">
        <v>69.788690000000003</v>
      </c>
      <c r="AU778" s="12">
        <v>68.583340000000007</v>
      </c>
      <c r="AV778" s="12">
        <v>67.147319999999993</v>
      </c>
      <c r="AW778" s="12">
        <v>66.010409999999993</v>
      </c>
      <c r="AX778" s="12">
        <v>64.803569999999993</v>
      </c>
      <c r="AY778" s="12">
        <v>63.724699999999999</v>
      </c>
      <c r="AZ778" s="12">
        <v>63.875</v>
      </c>
      <c r="BA778" s="12">
        <v>67.019350000000003</v>
      </c>
      <c r="BB778" s="12">
        <v>70.958340000000007</v>
      </c>
      <c r="BC778" s="12">
        <v>74.998509999999996</v>
      </c>
      <c r="BD778" s="12">
        <v>79.456850000000003</v>
      </c>
      <c r="BE778" s="12">
        <v>82.505949999999999</v>
      </c>
      <c r="BF778" s="12">
        <v>84.650300000000001</v>
      </c>
      <c r="BG778" s="12">
        <v>86.447909999999993</v>
      </c>
      <c r="BH778" s="12">
        <v>87.477680000000007</v>
      </c>
      <c r="BI778" s="12">
        <v>88.361609999999999</v>
      </c>
      <c r="BJ778" s="12">
        <v>88.316959999999995</v>
      </c>
      <c r="BK778" s="12">
        <v>87.311009999999996</v>
      </c>
      <c r="BL778" s="12">
        <v>84.581850000000003</v>
      </c>
      <c r="BM778" s="12">
        <v>80.516369999999995</v>
      </c>
      <c r="BN778" s="12">
        <v>75.870540000000005</v>
      </c>
      <c r="BO778" s="12">
        <v>72.209819999999993</v>
      </c>
      <c r="BP778" s="12">
        <v>70.061009999999996</v>
      </c>
      <c r="BQ778" s="12">
        <v>68.416659999999993</v>
      </c>
      <c r="BR778" s="12">
        <v>101.6091</v>
      </c>
      <c r="BS778" s="12">
        <v>-196.91319999999999</v>
      </c>
      <c r="BT778" s="12">
        <v>-152.45930000000001</v>
      </c>
      <c r="BU778" s="12">
        <v>100.4203</v>
      </c>
      <c r="BV778" s="12">
        <v>49.306130000000003</v>
      </c>
      <c r="BW778" s="12">
        <v>418.85890000000001</v>
      </c>
      <c r="BX778" s="12">
        <v>141.0933</v>
      </c>
      <c r="BY778" s="12">
        <v>-5.2632070000000004</v>
      </c>
      <c r="BZ778" s="12">
        <v>-381.57319999999999</v>
      </c>
      <c r="CA778" s="12">
        <v>-203.5669</v>
      </c>
      <c r="CB778" s="12">
        <v>425.14429999999999</v>
      </c>
      <c r="CC778" s="12">
        <v>-260.36329999999998</v>
      </c>
      <c r="CD778" s="12">
        <v>-332.8766</v>
      </c>
      <c r="CE778" s="12">
        <v>-9.9121919999999992</v>
      </c>
      <c r="CF778" s="12">
        <v>247.6395</v>
      </c>
      <c r="CG778" s="12">
        <v>230.95410000000001</v>
      </c>
      <c r="CH778" s="12">
        <v>8071.6530000000002</v>
      </c>
      <c r="CI778" s="12">
        <v>6366.9679999999998</v>
      </c>
      <c r="CJ778" s="12">
        <v>5268.598</v>
      </c>
      <c r="CK778" s="12">
        <v>-1235.4739999999999</v>
      </c>
      <c r="CL778" s="12">
        <v>-845.21979999999996</v>
      </c>
      <c r="CM778" s="12">
        <v>-351.89060000000001</v>
      </c>
      <c r="CN778" s="12">
        <v>-64.426240000000007</v>
      </c>
      <c r="CO778" s="12">
        <v>-60.133000000000003</v>
      </c>
      <c r="CP778" s="12">
        <v>6566.49</v>
      </c>
      <c r="CQ778" s="12">
        <v>43467.040000000001</v>
      </c>
      <c r="CR778" s="12">
        <v>39412.17</v>
      </c>
      <c r="CS778" s="12">
        <v>36867.660000000003</v>
      </c>
      <c r="CT778" s="12">
        <v>32871.11</v>
      </c>
      <c r="CU778" s="12">
        <v>34771.300000000003</v>
      </c>
      <c r="CV778" s="12">
        <v>27375.599999999999</v>
      </c>
      <c r="CW778" s="12">
        <v>20391.310000000001</v>
      </c>
      <c r="CX778" s="12">
        <v>20500.39</v>
      </c>
      <c r="CY778" s="12">
        <v>29942.28</v>
      </c>
      <c r="CZ778" s="12">
        <v>47829.27</v>
      </c>
      <c r="DA778" s="12">
        <v>72463.240000000005</v>
      </c>
      <c r="DB778" s="12">
        <v>77714.13</v>
      </c>
      <c r="DC778" s="12">
        <v>81841.3</v>
      </c>
      <c r="DD778" s="12">
        <v>89852.41</v>
      </c>
      <c r="DE778" s="12">
        <v>95217.65</v>
      </c>
      <c r="DF778" s="12">
        <v>101917.2</v>
      </c>
      <c r="DG778" s="12">
        <v>107145.8</v>
      </c>
      <c r="DH778" s="12">
        <v>102614.3</v>
      </c>
      <c r="DI778" s="12">
        <v>100115.7</v>
      </c>
      <c r="DJ778">
        <v>97913.46</v>
      </c>
      <c r="DK778">
        <v>93451.48</v>
      </c>
      <c r="DL778">
        <v>76592.2</v>
      </c>
      <c r="DM778">
        <v>70310.23</v>
      </c>
      <c r="DN778">
        <v>70116.98</v>
      </c>
      <c r="DO778">
        <v>92643.16</v>
      </c>
    </row>
    <row r="779" spans="1:119" x14ac:dyDescent="0.25">
      <c r="A779" s="12" t="s">
        <v>66</v>
      </c>
      <c r="B779" s="12" t="s">
        <v>65</v>
      </c>
      <c r="C779" s="12" t="s">
        <v>65</v>
      </c>
      <c r="D779" s="12" t="s">
        <v>65</v>
      </c>
      <c r="E779" s="12" t="s">
        <v>65</v>
      </c>
      <c r="F779" s="12" t="s">
        <v>102</v>
      </c>
      <c r="G779" s="12" t="s">
        <v>65</v>
      </c>
      <c r="H779" s="12" t="s">
        <v>157</v>
      </c>
      <c r="I779" s="12" t="s">
        <v>125</v>
      </c>
      <c r="J779" s="31">
        <v>42577</v>
      </c>
      <c r="K779" s="12">
        <v>16</v>
      </c>
      <c r="L779" s="12">
        <v>19</v>
      </c>
      <c r="M779" s="12">
        <v>334</v>
      </c>
      <c r="N779" s="12">
        <v>334</v>
      </c>
      <c r="O779" s="12">
        <v>344</v>
      </c>
      <c r="P779" s="12">
        <v>344</v>
      </c>
      <c r="Q779" s="12">
        <v>0</v>
      </c>
      <c r="R779" s="12">
        <v>0</v>
      </c>
      <c r="S779" s="12">
        <v>0</v>
      </c>
      <c r="T779" s="12">
        <v>0</v>
      </c>
      <c r="U779" s="12">
        <v>22167.62</v>
      </c>
      <c r="V779" s="12">
        <v>21075.5</v>
      </c>
      <c r="W779" s="12">
        <v>20521.18</v>
      </c>
      <c r="X779" s="12">
        <v>20893.52</v>
      </c>
      <c r="Y779" s="12">
        <v>21551.74</v>
      </c>
      <c r="Z779" s="12">
        <v>22938.36</v>
      </c>
      <c r="AA779" s="12">
        <v>25797.52</v>
      </c>
      <c r="AB779" s="12">
        <v>29084.93</v>
      </c>
      <c r="AC779" s="12">
        <v>35308.160000000003</v>
      </c>
      <c r="AD779" s="12">
        <v>39460.76</v>
      </c>
      <c r="AE779" s="12">
        <v>42839.05</v>
      </c>
      <c r="AF779" s="12">
        <v>45915.08</v>
      </c>
      <c r="AG779" s="12">
        <v>47288.55</v>
      </c>
      <c r="AH779" s="12">
        <v>49021.7</v>
      </c>
      <c r="AI779" s="12">
        <v>49420.05</v>
      </c>
      <c r="AJ779" s="12">
        <v>42789.61</v>
      </c>
      <c r="AK779" s="12">
        <v>44462.09</v>
      </c>
      <c r="AL779" s="12">
        <v>44336.89</v>
      </c>
      <c r="AM779" s="12">
        <v>43290.66</v>
      </c>
      <c r="AN779" s="12">
        <v>46760.639999999999</v>
      </c>
      <c r="AO779" s="12">
        <v>44144.57</v>
      </c>
      <c r="AP779" s="12">
        <v>37536.21</v>
      </c>
      <c r="AQ779" s="12">
        <v>28880.37</v>
      </c>
      <c r="AR779" s="12">
        <v>25371.84</v>
      </c>
      <c r="AS779" s="12">
        <v>43719.81</v>
      </c>
      <c r="AT779" s="12">
        <v>68.603290000000001</v>
      </c>
      <c r="AU779" s="12">
        <v>67.562870000000004</v>
      </c>
      <c r="AV779" s="12">
        <v>66.107789999999994</v>
      </c>
      <c r="AW779" s="12">
        <v>65.360780000000005</v>
      </c>
      <c r="AX779" s="12">
        <v>64.315860000000001</v>
      </c>
      <c r="AY779" s="12">
        <v>63.7485</v>
      </c>
      <c r="AZ779" s="12">
        <v>63.96557</v>
      </c>
      <c r="BA779" s="12">
        <v>66.693119999999993</v>
      </c>
      <c r="BB779" s="12">
        <v>70.857789999999994</v>
      </c>
      <c r="BC779" s="12">
        <v>74.947599999999994</v>
      </c>
      <c r="BD779" s="12">
        <v>79.459580000000003</v>
      </c>
      <c r="BE779" s="12">
        <v>83.890720000000002</v>
      </c>
      <c r="BF779" s="12">
        <v>87.995509999999996</v>
      </c>
      <c r="BG779" s="12">
        <v>91.314369999999997</v>
      </c>
      <c r="BH779" s="12">
        <v>93.134730000000005</v>
      </c>
      <c r="BI779" s="12">
        <v>94.025450000000006</v>
      </c>
      <c r="BJ779" s="12">
        <v>93.610780000000005</v>
      </c>
      <c r="BK779" s="12">
        <v>92.914670000000001</v>
      </c>
      <c r="BL779" s="12">
        <v>91.176640000000006</v>
      </c>
      <c r="BM779" s="12">
        <v>87.212580000000003</v>
      </c>
      <c r="BN779" s="12">
        <v>82.473050000000001</v>
      </c>
      <c r="BO779" s="12">
        <v>79.073359999999994</v>
      </c>
      <c r="BP779" s="12">
        <v>76.603290000000001</v>
      </c>
      <c r="BQ779" s="12">
        <v>74.712580000000003</v>
      </c>
      <c r="BR779" s="12">
        <v>-80.966909999999999</v>
      </c>
      <c r="BS779" s="12">
        <v>-128.27369999999999</v>
      </c>
      <c r="BT779" s="12">
        <v>-115.17140000000001</v>
      </c>
      <c r="BU779" s="12">
        <v>-354.42259999999999</v>
      </c>
      <c r="BV779" s="12">
        <v>-71.184920000000005</v>
      </c>
      <c r="BW779" s="12">
        <v>24.464960000000001</v>
      </c>
      <c r="BX779" s="12">
        <v>-115.63420000000001</v>
      </c>
      <c r="BY779" s="12">
        <v>192.8655</v>
      </c>
      <c r="BZ779" s="12">
        <v>-273.46910000000003</v>
      </c>
      <c r="CA779" s="12">
        <v>-141.96090000000001</v>
      </c>
      <c r="CB779" s="12">
        <v>472.12009999999998</v>
      </c>
      <c r="CC779" s="12">
        <v>-262.85570000000001</v>
      </c>
      <c r="CD779" s="12">
        <v>-441.14699999999999</v>
      </c>
      <c r="CE779" s="12">
        <v>-226.0179</v>
      </c>
      <c r="CF779" s="12">
        <v>492.10939999999999</v>
      </c>
      <c r="CG779" s="12">
        <v>7903.5519999999997</v>
      </c>
      <c r="CH779" s="12">
        <v>6595.3220000000001</v>
      </c>
      <c r="CI779" s="12">
        <v>6228.55</v>
      </c>
      <c r="CJ779" s="12">
        <v>5764.4430000000002</v>
      </c>
      <c r="CK779" s="12">
        <v>802.47590000000002</v>
      </c>
      <c r="CL779" s="12">
        <v>567.05240000000003</v>
      </c>
      <c r="CM779" s="12">
        <v>-270.23110000000003</v>
      </c>
      <c r="CN779" s="12">
        <v>-47.282220000000002</v>
      </c>
      <c r="CO779" s="12">
        <v>49.10427</v>
      </c>
      <c r="CP779" s="12">
        <v>6658.2910000000002</v>
      </c>
      <c r="CQ779" s="12">
        <v>39528.14</v>
      </c>
      <c r="CR779" s="12">
        <v>35453.43</v>
      </c>
      <c r="CS779" s="12">
        <v>33221.93</v>
      </c>
      <c r="CT779" s="12">
        <v>29220.240000000002</v>
      </c>
      <c r="CU779" s="12">
        <v>31172.2</v>
      </c>
      <c r="CV779" s="12">
        <v>24618.63</v>
      </c>
      <c r="CW779" s="12">
        <v>18784.599999999999</v>
      </c>
      <c r="CX779" s="12">
        <v>19257.77</v>
      </c>
      <c r="CY779" s="12">
        <v>27416.73</v>
      </c>
      <c r="CZ779" s="12">
        <v>43019.21</v>
      </c>
      <c r="DA779" s="12">
        <v>65862.17</v>
      </c>
      <c r="DB779" s="12">
        <v>69996.63</v>
      </c>
      <c r="DC779" s="12">
        <v>73301.16</v>
      </c>
      <c r="DD779" s="12">
        <v>80785.06</v>
      </c>
      <c r="DE779" s="12">
        <v>85153.49</v>
      </c>
      <c r="DF779" s="12">
        <v>90637.51</v>
      </c>
      <c r="DG779" s="12">
        <v>95493.05</v>
      </c>
      <c r="DH779" s="12">
        <v>91294.71</v>
      </c>
      <c r="DI779" s="12">
        <v>90614.5</v>
      </c>
      <c r="DJ779">
        <v>89771.97</v>
      </c>
      <c r="DK779">
        <v>87538.68</v>
      </c>
      <c r="DL779">
        <v>70974.95</v>
      </c>
      <c r="DM779">
        <v>64459.49</v>
      </c>
      <c r="DN779">
        <v>63344.93</v>
      </c>
      <c r="DO779">
        <v>78990.63</v>
      </c>
    </row>
    <row r="780" spans="1:119" x14ac:dyDescent="0.25">
      <c r="A780" s="12" t="s">
        <v>66</v>
      </c>
      <c r="B780" s="12" t="s">
        <v>65</v>
      </c>
      <c r="C780" s="12" t="s">
        <v>65</v>
      </c>
      <c r="D780" s="12" t="s">
        <v>65</v>
      </c>
      <c r="E780" s="12" t="s">
        <v>65</v>
      </c>
      <c r="F780" s="12" t="s">
        <v>102</v>
      </c>
      <c r="G780" s="12" t="s">
        <v>65</v>
      </c>
      <c r="H780" s="12" t="s">
        <v>157</v>
      </c>
      <c r="I780" s="12" t="s">
        <v>125</v>
      </c>
      <c r="J780" s="31">
        <v>42578</v>
      </c>
      <c r="K780" s="12">
        <v>16</v>
      </c>
      <c r="L780" s="12">
        <v>19</v>
      </c>
      <c r="M780" s="12">
        <v>335</v>
      </c>
      <c r="N780" s="12">
        <v>335</v>
      </c>
      <c r="O780" s="12">
        <v>344</v>
      </c>
      <c r="P780" s="12">
        <v>344</v>
      </c>
      <c r="Q780" s="12">
        <v>0</v>
      </c>
      <c r="R780" s="12">
        <v>0</v>
      </c>
      <c r="S780" s="12">
        <v>0</v>
      </c>
      <c r="T780" s="12">
        <v>0</v>
      </c>
      <c r="U780" s="12">
        <v>23038</v>
      </c>
      <c r="V780" s="12">
        <v>22074.77</v>
      </c>
      <c r="W780" s="12">
        <v>21598.76</v>
      </c>
      <c r="X780" s="12">
        <v>21825.51</v>
      </c>
      <c r="Y780" s="12">
        <v>22476.66</v>
      </c>
      <c r="Z780" s="12">
        <v>24443.11</v>
      </c>
      <c r="AA780" s="12">
        <v>27383.9</v>
      </c>
      <c r="AB780" s="12">
        <v>31094.84</v>
      </c>
      <c r="AC780" s="12">
        <v>37111.089999999997</v>
      </c>
      <c r="AD780" s="12">
        <v>40830.959999999999</v>
      </c>
      <c r="AE780" s="12">
        <v>43915.28</v>
      </c>
      <c r="AF780" s="12">
        <v>46319.29</v>
      </c>
      <c r="AG780" s="12">
        <v>47332.87</v>
      </c>
      <c r="AH780" s="12">
        <v>48389.78</v>
      </c>
      <c r="AI780" s="12">
        <v>49037.52</v>
      </c>
      <c r="AJ780" s="12">
        <v>41653.360000000001</v>
      </c>
      <c r="AK780" s="12">
        <v>42337.4</v>
      </c>
      <c r="AL780" s="12">
        <v>41895.919999999998</v>
      </c>
      <c r="AM780" s="12">
        <v>40583.550000000003</v>
      </c>
      <c r="AN780" s="12">
        <v>42588.01</v>
      </c>
      <c r="AO780" s="12">
        <v>40922.51</v>
      </c>
      <c r="AP780" s="12">
        <v>36081.589999999997</v>
      </c>
      <c r="AQ780" s="12">
        <v>27746.82</v>
      </c>
      <c r="AR780" s="12">
        <v>24117.200000000001</v>
      </c>
      <c r="AS780" s="12">
        <v>41617.56</v>
      </c>
      <c r="AT780" s="12">
        <v>73.207470000000001</v>
      </c>
      <c r="AU780" s="12">
        <v>71.952240000000003</v>
      </c>
      <c r="AV780" s="12">
        <v>70.244770000000003</v>
      </c>
      <c r="AW780" s="12">
        <v>68.658209999999997</v>
      </c>
      <c r="AX780" s="12">
        <v>67.577610000000007</v>
      </c>
      <c r="AY780" s="12">
        <v>66.682090000000002</v>
      </c>
      <c r="AZ780" s="12">
        <v>66.691050000000004</v>
      </c>
      <c r="BA780" s="12">
        <v>68.864180000000005</v>
      </c>
      <c r="BB780" s="12">
        <v>73.06268</v>
      </c>
      <c r="BC780" s="12">
        <v>77.228359999999995</v>
      </c>
      <c r="BD780" s="12">
        <v>81.574619999999996</v>
      </c>
      <c r="BE780" s="12">
        <v>85.482089999999999</v>
      </c>
      <c r="BF780" s="12">
        <v>88.661190000000005</v>
      </c>
      <c r="BG780" s="12">
        <v>90.743290000000002</v>
      </c>
      <c r="BH780" s="12">
        <v>92.276120000000006</v>
      </c>
      <c r="BI780" s="12">
        <v>92.825370000000007</v>
      </c>
      <c r="BJ780" s="12">
        <v>92.098510000000005</v>
      </c>
      <c r="BK780" s="12">
        <v>90.262690000000006</v>
      </c>
      <c r="BL780" s="12">
        <v>87.547759999999997</v>
      </c>
      <c r="BM780" s="12">
        <v>83.7</v>
      </c>
      <c r="BN780" s="12">
        <v>79.010440000000003</v>
      </c>
      <c r="BO780" s="12">
        <v>76.462680000000006</v>
      </c>
      <c r="BP780" s="12">
        <v>73.967160000000007</v>
      </c>
      <c r="BQ780" s="12">
        <v>72.246269999999996</v>
      </c>
      <c r="BR780" s="12">
        <v>-135.5334</v>
      </c>
      <c r="BS780" s="12">
        <v>-175.1155</v>
      </c>
      <c r="BT780" s="12">
        <v>-158.99979999999999</v>
      </c>
      <c r="BU780" s="12">
        <v>-401.8759</v>
      </c>
      <c r="BV780" s="12">
        <v>-141.32939999999999</v>
      </c>
      <c r="BW780" s="12">
        <v>-4.6949949999999996</v>
      </c>
      <c r="BX780" s="12">
        <v>-70.755170000000007</v>
      </c>
      <c r="BY780" s="12">
        <v>210.43879999999999</v>
      </c>
      <c r="BZ780" s="12">
        <v>-246.4451</v>
      </c>
      <c r="CA780" s="12">
        <v>-128.0196</v>
      </c>
      <c r="CB780" s="12">
        <v>507.65320000000003</v>
      </c>
      <c r="CC780" s="12">
        <v>-201.1576</v>
      </c>
      <c r="CD780" s="12">
        <v>-395.22359999999998</v>
      </c>
      <c r="CE780" s="12">
        <v>-146.2833</v>
      </c>
      <c r="CF780" s="12">
        <v>533.95100000000002</v>
      </c>
      <c r="CG780" s="12">
        <v>7860.3040000000001</v>
      </c>
      <c r="CH780" s="12">
        <v>6526.951</v>
      </c>
      <c r="CI780" s="12">
        <v>6097.8280000000004</v>
      </c>
      <c r="CJ780" s="12">
        <v>5665.74</v>
      </c>
      <c r="CK780" s="12">
        <v>771.33519999999999</v>
      </c>
      <c r="CL780" s="12">
        <v>530.21109999999999</v>
      </c>
      <c r="CM780" s="12">
        <v>-245.0453</v>
      </c>
      <c r="CN780" s="12">
        <v>-7.9565390000000003</v>
      </c>
      <c r="CO780" s="12">
        <v>100.4178</v>
      </c>
      <c r="CP780" s="12">
        <v>6570.2030000000004</v>
      </c>
      <c r="CQ780" s="12">
        <v>39014.32</v>
      </c>
      <c r="CR780" s="12">
        <v>34907.760000000002</v>
      </c>
      <c r="CS780" s="12">
        <v>32536.12</v>
      </c>
      <c r="CT780" s="12">
        <v>28759.040000000001</v>
      </c>
      <c r="CU780" s="12">
        <v>30441.22</v>
      </c>
      <c r="CV780" s="12">
        <v>24302.94</v>
      </c>
      <c r="CW780" s="12">
        <v>18682.03</v>
      </c>
      <c r="CX780" s="12">
        <v>19116.23</v>
      </c>
      <c r="CY780" s="12">
        <v>27133.67</v>
      </c>
      <c r="CZ780" s="12">
        <v>42413.78</v>
      </c>
      <c r="DA780" s="12">
        <v>64476.24</v>
      </c>
      <c r="DB780" s="12">
        <v>67776.160000000003</v>
      </c>
      <c r="DC780" s="12">
        <v>70901.47</v>
      </c>
      <c r="DD780" s="12">
        <v>78254.740000000005</v>
      </c>
      <c r="DE780" s="12">
        <v>81787.59</v>
      </c>
      <c r="DF780" s="12">
        <v>87080.44</v>
      </c>
      <c r="DG780" s="12">
        <v>91730.83</v>
      </c>
      <c r="DH780" s="12">
        <v>87619.79</v>
      </c>
      <c r="DI780" s="12">
        <v>87779.28</v>
      </c>
      <c r="DJ780">
        <v>87400.93</v>
      </c>
      <c r="DK780">
        <v>85272.09</v>
      </c>
      <c r="DL780">
        <v>68660.160000000003</v>
      </c>
      <c r="DM780">
        <v>62019.67</v>
      </c>
      <c r="DN780">
        <v>61800.66</v>
      </c>
      <c r="DO780">
        <v>76235.13</v>
      </c>
    </row>
    <row r="781" spans="1:119" x14ac:dyDescent="0.25">
      <c r="A781" s="12" t="s">
        <v>66</v>
      </c>
      <c r="B781" s="12" t="s">
        <v>65</v>
      </c>
      <c r="C781" s="12" t="s">
        <v>65</v>
      </c>
      <c r="D781" s="12" t="s">
        <v>65</v>
      </c>
      <c r="E781" s="12" t="s">
        <v>65</v>
      </c>
      <c r="F781" s="12" t="s">
        <v>102</v>
      </c>
      <c r="G781" s="12" t="s">
        <v>65</v>
      </c>
      <c r="H781" s="12" t="s">
        <v>157</v>
      </c>
      <c r="I781" s="12" t="s">
        <v>125</v>
      </c>
      <c r="J781" s="31">
        <v>42579</v>
      </c>
      <c r="K781" s="12">
        <v>16</v>
      </c>
      <c r="L781" s="12">
        <v>19</v>
      </c>
      <c r="M781" s="12">
        <v>329</v>
      </c>
      <c r="N781" s="12">
        <v>329</v>
      </c>
      <c r="O781" s="12">
        <v>344</v>
      </c>
      <c r="P781" s="12">
        <v>344</v>
      </c>
      <c r="Q781" s="12">
        <v>0</v>
      </c>
      <c r="R781" s="12">
        <v>0</v>
      </c>
      <c r="S781" s="12">
        <v>0</v>
      </c>
      <c r="T781" s="12">
        <v>0</v>
      </c>
      <c r="U781" s="12">
        <v>22546.67</v>
      </c>
      <c r="V781" s="12">
        <v>21650.89</v>
      </c>
      <c r="W781" s="12">
        <v>20913.91</v>
      </c>
      <c r="X781" s="12">
        <v>21141.82</v>
      </c>
      <c r="Y781" s="12">
        <v>21696.62</v>
      </c>
      <c r="Z781" s="12">
        <v>23393.84</v>
      </c>
      <c r="AA781" s="12">
        <v>26684.06</v>
      </c>
      <c r="AB781" s="12">
        <v>30178.75</v>
      </c>
      <c r="AC781" s="12">
        <v>35804.06</v>
      </c>
      <c r="AD781" s="12">
        <v>39240</v>
      </c>
      <c r="AE781" s="12">
        <v>42624.24</v>
      </c>
      <c r="AF781" s="12">
        <v>45446.16</v>
      </c>
      <c r="AG781" s="12">
        <v>46662.59</v>
      </c>
      <c r="AH781" s="12">
        <v>48334.28</v>
      </c>
      <c r="AI781" s="12">
        <v>48444.959999999999</v>
      </c>
      <c r="AJ781" s="12">
        <v>41642.29</v>
      </c>
      <c r="AK781" s="12">
        <v>42819.09</v>
      </c>
      <c r="AL781" s="12">
        <v>42109.34</v>
      </c>
      <c r="AM781" s="12">
        <v>41162.33</v>
      </c>
      <c r="AN781" s="12">
        <v>43123.67</v>
      </c>
      <c r="AO781" s="12">
        <v>41240.589999999997</v>
      </c>
      <c r="AP781" s="12">
        <v>36878.39</v>
      </c>
      <c r="AQ781" s="12">
        <v>28868.6</v>
      </c>
      <c r="AR781" s="12">
        <v>25156.99</v>
      </c>
      <c r="AS781" s="12">
        <v>41933.26</v>
      </c>
      <c r="AT781" s="12">
        <v>70.633740000000003</v>
      </c>
      <c r="AU781" s="12">
        <v>68.965040000000002</v>
      </c>
      <c r="AV781" s="12">
        <v>68.044079999999994</v>
      </c>
      <c r="AW781" s="12">
        <v>67.241640000000004</v>
      </c>
      <c r="AX781" s="12">
        <v>66.398179999999996</v>
      </c>
      <c r="AY781" s="12">
        <v>65.244680000000002</v>
      </c>
      <c r="AZ781" s="12">
        <v>64.790279999999996</v>
      </c>
      <c r="BA781" s="12">
        <v>66.234039999999993</v>
      </c>
      <c r="BB781" s="12">
        <v>69.617019999999997</v>
      </c>
      <c r="BC781" s="12">
        <v>73.436170000000004</v>
      </c>
      <c r="BD781" s="12">
        <v>77.290279999999996</v>
      </c>
      <c r="BE781" s="12">
        <v>81.19453</v>
      </c>
      <c r="BF781" s="12">
        <v>84.691490000000002</v>
      </c>
      <c r="BG781" s="12">
        <v>87.615499999999997</v>
      </c>
      <c r="BH781" s="12">
        <v>89.381460000000004</v>
      </c>
      <c r="BI781" s="12">
        <v>89.971119999999999</v>
      </c>
      <c r="BJ781" s="12">
        <v>90.095740000000006</v>
      </c>
      <c r="BK781" s="12">
        <v>88.834339999999997</v>
      </c>
      <c r="BL781" s="12">
        <v>86.600300000000004</v>
      </c>
      <c r="BM781" s="12">
        <v>83.051670000000001</v>
      </c>
      <c r="BN781" s="12">
        <v>78.66413</v>
      </c>
      <c r="BO781" s="12">
        <v>75.556229999999999</v>
      </c>
      <c r="BP781" s="12">
        <v>73.328270000000003</v>
      </c>
      <c r="BQ781" s="12">
        <v>71.676289999999995</v>
      </c>
      <c r="BR781" s="12">
        <v>-100.6748</v>
      </c>
      <c r="BS781" s="12">
        <v>-150.7064</v>
      </c>
      <c r="BT781" s="12">
        <v>-152.60239999999999</v>
      </c>
      <c r="BU781" s="12">
        <v>-351.36509999999998</v>
      </c>
      <c r="BV781" s="12">
        <v>-50.989570000000001</v>
      </c>
      <c r="BW781" s="12">
        <v>44.993600000000001</v>
      </c>
      <c r="BX781" s="12">
        <v>-87.838650000000001</v>
      </c>
      <c r="BY781" s="12">
        <v>202.32570000000001</v>
      </c>
      <c r="BZ781" s="12">
        <v>-305.56049999999999</v>
      </c>
      <c r="CA781" s="12">
        <v>-169.52850000000001</v>
      </c>
      <c r="CB781" s="12">
        <v>484.43830000000003</v>
      </c>
      <c r="CC781" s="12">
        <v>-300.07670000000002</v>
      </c>
      <c r="CD781" s="12">
        <v>-496.5102</v>
      </c>
      <c r="CE781" s="12">
        <v>-256.2389</v>
      </c>
      <c r="CF781" s="12">
        <v>475.48970000000003</v>
      </c>
      <c r="CG781" s="12">
        <v>7895.9859999999999</v>
      </c>
      <c r="CH781" s="12">
        <v>6509.6549999999997</v>
      </c>
      <c r="CI781" s="12">
        <v>6016.31</v>
      </c>
      <c r="CJ781" s="12">
        <v>5487.5020000000004</v>
      </c>
      <c r="CK781" s="12">
        <v>667.05370000000005</v>
      </c>
      <c r="CL781" s="12">
        <v>546.01620000000003</v>
      </c>
      <c r="CM781" s="12">
        <v>-260.41950000000003</v>
      </c>
      <c r="CN781" s="12">
        <v>-42.891080000000002</v>
      </c>
      <c r="CO781" s="12">
        <v>74.490110000000001</v>
      </c>
      <c r="CP781" s="12">
        <v>6512.1409999999996</v>
      </c>
      <c r="CQ781" s="12">
        <v>40058.07</v>
      </c>
      <c r="CR781" s="12">
        <v>35930.36</v>
      </c>
      <c r="CS781" s="12">
        <v>33641.72</v>
      </c>
      <c r="CT781" s="12">
        <v>29594.37</v>
      </c>
      <c r="CU781" s="12">
        <v>31514.41</v>
      </c>
      <c r="CV781" s="12">
        <v>24902.86</v>
      </c>
      <c r="CW781" s="12">
        <v>19175.5</v>
      </c>
      <c r="CX781" s="12">
        <v>19378.16</v>
      </c>
      <c r="CY781" s="12">
        <v>27422.7</v>
      </c>
      <c r="CZ781" s="12">
        <v>43197.24</v>
      </c>
      <c r="DA781" s="12">
        <v>66394.78</v>
      </c>
      <c r="DB781" s="12">
        <v>70360.22</v>
      </c>
      <c r="DC781" s="12">
        <v>73849.94</v>
      </c>
      <c r="DD781" s="12">
        <v>81488.73</v>
      </c>
      <c r="DE781" s="12">
        <v>85471.23</v>
      </c>
      <c r="DF781" s="12">
        <v>91162.95</v>
      </c>
      <c r="DG781" s="12">
        <v>95757.15</v>
      </c>
      <c r="DH781" s="12">
        <v>90979.16</v>
      </c>
      <c r="DI781" s="12">
        <v>90100.77</v>
      </c>
      <c r="DJ781">
        <v>89318.17</v>
      </c>
      <c r="DK781">
        <v>86779.88</v>
      </c>
      <c r="DL781">
        <v>69376.05</v>
      </c>
      <c r="DM781">
        <v>62837.72</v>
      </c>
      <c r="DN781">
        <v>62961.23</v>
      </c>
      <c r="DO781">
        <v>79373.440000000002</v>
      </c>
    </row>
    <row r="782" spans="1:119" x14ac:dyDescent="0.25">
      <c r="A782" s="12" t="s">
        <v>66</v>
      </c>
      <c r="B782" s="12" t="s">
        <v>65</v>
      </c>
      <c r="C782" s="12" t="s">
        <v>65</v>
      </c>
      <c r="D782" s="12" t="s">
        <v>65</v>
      </c>
      <c r="E782" s="12" t="s">
        <v>65</v>
      </c>
      <c r="F782" s="12" t="s">
        <v>102</v>
      </c>
      <c r="G782" s="12" t="s">
        <v>65</v>
      </c>
      <c r="H782" s="12" t="s">
        <v>157</v>
      </c>
      <c r="I782" s="12" t="s">
        <v>125</v>
      </c>
      <c r="J782" s="31">
        <v>42597</v>
      </c>
      <c r="K782" s="12">
        <v>16</v>
      </c>
      <c r="L782" s="12">
        <v>19</v>
      </c>
      <c r="M782" s="12">
        <v>307</v>
      </c>
      <c r="N782" s="12">
        <v>307</v>
      </c>
      <c r="O782" s="12">
        <v>316</v>
      </c>
      <c r="P782" s="12">
        <v>316</v>
      </c>
      <c r="Q782" s="12">
        <v>0</v>
      </c>
      <c r="R782" s="12">
        <v>0</v>
      </c>
      <c r="S782" s="12">
        <v>0</v>
      </c>
      <c r="T782" s="12">
        <v>0</v>
      </c>
      <c r="U782" s="12">
        <v>18044.72</v>
      </c>
      <c r="V782" s="12">
        <v>17307.62</v>
      </c>
      <c r="W782" s="12">
        <v>16812.98</v>
      </c>
      <c r="X782" s="12">
        <v>17012.830000000002</v>
      </c>
      <c r="Y782" s="12">
        <v>17339.47</v>
      </c>
      <c r="Z782" s="12">
        <v>18882.259999999998</v>
      </c>
      <c r="AA782" s="12">
        <v>21561.599999999999</v>
      </c>
      <c r="AB782" s="12">
        <v>23854.91</v>
      </c>
      <c r="AC782" s="12">
        <v>27877.73</v>
      </c>
      <c r="AD782" s="12">
        <v>30433.53</v>
      </c>
      <c r="AE782" s="12">
        <v>31814.5</v>
      </c>
      <c r="AF782" s="12">
        <v>33422.83</v>
      </c>
      <c r="AG782" s="12">
        <v>34176.44</v>
      </c>
      <c r="AH782" s="12">
        <v>34902.160000000003</v>
      </c>
      <c r="AI782" s="12">
        <v>35543.32</v>
      </c>
      <c r="AJ782" s="12">
        <v>30179.1</v>
      </c>
      <c r="AK782" s="12">
        <v>31761.59</v>
      </c>
      <c r="AL782" s="12">
        <v>31871.51</v>
      </c>
      <c r="AM782" s="12">
        <v>30928.720000000001</v>
      </c>
      <c r="AN782" s="12">
        <v>32664.33</v>
      </c>
      <c r="AO782" s="12">
        <v>32971.24</v>
      </c>
      <c r="AP782" s="12">
        <v>28729.18</v>
      </c>
      <c r="AQ782" s="12">
        <v>22429.93</v>
      </c>
      <c r="AR782" s="12">
        <v>19941.78</v>
      </c>
      <c r="AS782" s="12">
        <v>31185.23</v>
      </c>
      <c r="AT782" s="12">
        <v>67.078180000000003</v>
      </c>
      <c r="AU782" s="12">
        <v>65.628659999999996</v>
      </c>
      <c r="AV782" s="12">
        <v>64.830619999999996</v>
      </c>
      <c r="AW782" s="12">
        <v>64.029319999999998</v>
      </c>
      <c r="AX782" s="12">
        <v>62.973939999999999</v>
      </c>
      <c r="AY782" s="12">
        <v>62.521169999999998</v>
      </c>
      <c r="AZ782" s="12">
        <v>62.07817</v>
      </c>
      <c r="BA782" s="12">
        <v>63.493479999999998</v>
      </c>
      <c r="BB782" s="12">
        <v>65.791529999999995</v>
      </c>
      <c r="BC782" s="12">
        <v>68.335499999999996</v>
      </c>
      <c r="BD782" s="12">
        <v>71.796419999999998</v>
      </c>
      <c r="BE782" s="12">
        <v>75.907169999999994</v>
      </c>
      <c r="BF782" s="12">
        <v>79.136809999999997</v>
      </c>
      <c r="BG782" s="12">
        <v>81.570030000000003</v>
      </c>
      <c r="BH782" s="12">
        <v>82.912049999999994</v>
      </c>
      <c r="BI782" s="12">
        <v>84.021169999999998</v>
      </c>
      <c r="BJ782" s="12">
        <v>84.514660000000006</v>
      </c>
      <c r="BK782" s="12">
        <v>83.618889999999993</v>
      </c>
      <c r="BL782" s="12">
        <v>81.688929999999999</v>
      </c>
      <c r="BM782" s="12">
        <v>77.920199999999994</v>
      </c>
      <c r="BN782" s="12">
        <v>73.957660000000004</v>
      </c>
      <c r="BO782" s="12">
        <v>71.364819999999995</v>
      </c>
      <c r="BP782" s="12">
        <v>69.377849999999995</v>
      </c>
      <c r="BQ782" s="12">
        <v>67.871340000000004</v>
      </c>
      <c r="BR782" s="12">
        <v>27.49081</v>
      </c>
      <c r="BS782" s="12">
        <v>-107.37730000000001</v>
      </c>
      <c r="BT782" s="12">
        <v>-138.01949999999999</v>
      </c>
      <c r="BU782" s="12">
        <v>-187.10210000000001</v>
      </c>
      <c r="BV782" s="12">
        <v>71.186059999999998</v>
      </c>
      <c r="BW782" s="12">
        <v>-6.0632200000000003</v>
      </c>
      <c r="BX782" s="12">
        <v>-219.27529999999999</v>
      </c>
      <c r="BY782" s="12">
        <v>-151.71190000000001</v>
      </c>
      <c r="BZ782" s="12">
        <v>-244.73650000000001</v>
      </c>
      <c r="CA782" s="12">
        <v>-14.432700000000001</v>
      </c>
      <c r="CB782" s="12">
        <v>442.79360000000003</v>
      </c>
      <c r="CC782" s="12">
        <v>171.71530000000001</v>
      </c>
      <c r="CD782" s="12">
        <v>41.866869999999999</v>
      </c>
      <c r="CE782" s="12">
        <v>293.08710000000002</v>
      </c>
      <c r="CF782" s="12">
        <v>510.07819999999998</v>
      </c>
      <c r="CG782" s="12">
        <v>6473.2569999999996</v>
      </c>
      <c r="CH782" s="12">
        <v>5218.5320000000002</v>
      </c>
      <c r="CI782" s="12">
        <v>4491.8360000000002</v>
      </c>
      <c r="CJ782" s="12">
        <v>4358.49</v>
      </c>
      <c r="CK782" s="12">
        <v>1062.105</v>
      </c>
      <c r="CL782" s="12">
        <v>-606.56050000000005</v>
      </c>
      <c r="CM782" s="12">
        <v>-100.8884</v>
      </c>
      <c r="CN782" s="12">
        <v>259.64139999999998</v>
      </c>
      <c r="CO782" s="12">
        <v>280.47809999999998</v>
      </c>
      <c r="CP782" s="12">
        <v>5117.59</v>
      </c>
      <c r="CQ782" s="12">
        <v>24797.78</v>
      </c>
      <c r="CR782" s="12">
        <v>23406.97</v>
      </c>
      <c r="CS782" s="12">
        <v>22067.63</v>
      </c>
      <c r="CT782" s="12">
        <v>21590.48</v>
      </c>
      <c r="CU782" s="12">
        <v>21456.03</v>
      </c>
      <c r="CV782" s="12">
        <v>17423.150000000001</v>
      </c>
      <c r="CW782" s="12">
        <v>12716.25</v>
      </c>
      <c r="CX782" s="12">
        <v>12479</v>
      </c>
      <c r="CY782" s="12">
        <v>18333.91</v>
      </c>
      <c r="CZ782" s="12">
        <v>27824.65</v>
      </c>
      <c r="DA782" s="12">
        <v>39926.46</v>
      </c>
      <c r="DB782" s="12">
        <v>42812.08</v>
      </c>
      <c r="DC782" s="12">
        <v>47560</v>
      </c>
      <c r="DD782" s="12">
        <v>50965.46</v>
      </c>
      <c r="DE782" s="12">
        <v>55529.32</v>
      </c>
      <c r="DF782" s="12">
        <v>59702.55</v>
      </c>
      <c r="DG782" s="12">
        <v>61624.93</v>
      </c>
      <c r="DH782" s="12">
        <v>60292.54</v>
      </c>
      <c r="DI782" s="12">
        <v>56666.13</v>
      </c>
      <c r="DJ782">
        <v>56185.21</v>
      </c>
      <c r="DK782">
        <v>55019.63</v>
      </c>
      <c r="DL782">
        <v>47416.53</v>
      </c>
      <c r="DM782">
        <v>45066.99</v>
      </c>
      <c r="DN782">
        <v>45227.23</v>
      </c>
      <c r="DO782">
        <v>51369.81</v>
      </c>
    </row>
    <row r="783" spans="1:119" x14ac:dyDescent="0.25">
      <c r="A783" s="12" t="s">
        <v>66</v>
      </c>
      <c r="B783" s="12" t="s">
        <v>65</v>
      </c>
      <c r="C783" s="12" t="s">
        <v>65</v>
      </c>
      <c r="D783" s="12" t="s">
        <v>65</v>
      </c>
      <c r="E783" s="12" t="s">
        <v>65</v>
      </c>
      <c r="F783" s="12" t="s">
        <v>102</v>
      </c>
      <c r="G783" s="12" t="s">
        <v>65</v>
      </c>
      <c r="H783" s="12" t="s">
        <v>157</v>
      </c>
      <c r="I783" s="12" t="s">
        <v>125</v>
      </c>
      <c r="J783" s="31">
        <v>42598</v>
      </c>
      <c r="K783" s="12">
        <v>16</v>
      </c>
      <c r="L783" s="12">
        <v>19</v>
      </c>
      <c r="M783" s="12">
        <v>306</v>
      </c>
      <c r="N783" s="12">
        <v>306</v>
      </c>
      <c r="O783" s="12">
        <v>316</v>
      </c>
      <c r="P783" s="12">
        <v>316</v>
      </c>
      <c r="Q783" s="12">
        <v>0</v>
      </c>
      <c r="R783" s="12">
        <v>0</v>
      </c>
      <c r="S783" s="12">
        <v>0</v>
      </c>
      <c r="T783" s="12">
        <v>0</v>
      </c>
      <c r="U783" s="12">
        <v>18001.509999999998</v>
      </c>
      <c r="V783" s="12">
        <v>17340.53</v>
      </c>
      <c r="W783" s="12">
        <v>16867.04</v>
      </c>
      <c r="X783" s="12">
        <v>17399.689999999999</v>
      </c>
      <c r="Y783" s="12">
        <v>17600.96</v>
      </c>
      <c r="Z783" s="12">
        <v>18885.68</v>
      </c>
      <c r="AA783" s="12">
        <v>21463.22</v>
      </c>
      <c r="AB783" s="12">
        <v>23951.18</v>
      </c>
      <c r="AC783" s="12">
        <v>27928.07</v>
      </c>
      <c r="AD783" s="12">
        <v>30645.11</v>
      </c>
      <c r="AE783" s="12">
        <v>32310.3</v>
      </c>
      <c r="AF783" s="12">
        <v>34031.279999999999</v>
      </c>
      <c r="AG783" s="12">
        <v>34922.639999999999</v>
      </c>
      <c r="AH783" s="12">
        <v>35625.29</v>
      </c>
      <c r="AI783" s="12">
        <v>36046.07</v>
      </c>
      <c r="AJ783" s="12">
        <v>30815.8</v>
      </c>
      <c r="AK783" s="12">
        <v>31799.34</v>
      </c>
      <c r="AL783" s="12">
        <v>32101.599999999999</v>
      </c>
      <c r="AM783" s="12">
        <v>30758.22</v>
      </c>
      <c r="AN783" s="12">
        <v>32484.71</v>
      </c>
      <c r="AO783" s="12">
        <v>32975.1</v>
      </c>
      <c r="AP783" s="12">
        <v>28771.33</v>
      </c>
      <c r="AQ783" s="12">
        <v>22735.57</v>
      </c>
      <c r="AR783" s="12">
        <v>20101.240000000002</v>
      </c>
      <c r="AS783" s="12">
        <v>31368.74</v>
      </c>
      <c r="AT783" s="12">
        <v>66.392160000000004</v>
      </c>
      <c r="AU783" s="12">
        <v>65.462419999999995</v>
      </c>
      <c r="AV783" s="12">
        <v>64.362750000000005</v>
      </c>
      <c r="AW783" s="12">
        <v>63.387259999999998</v>
      </c>
      <c r="AX783" s="12">
        <v>62.673200000000001</v>
      </c>
      <c r="AY783" s="12">
        <v>62.031039999999997</v>
      </c>
      <c r="AZ783" s="12">
        <v>61.642159999999997</v>
      </c>
      <c r="BA783" s="12">
        <v>63.199339999999999</v>
      </c>
      <c r="BB783" s="12">
        <v>65.790850000000006</v>
      </c>
      <c r="BC783" s="12">
        <v>69.024510000000006</v>
      </c>
      <c r="BD783" s="12">
        <v>72.377449999999996</v>
      </c>
      <c r="BE783" s="12">
        <v>76.021240000000006</v>
      </c>
      <c r="BF783" s="12">
        <v>78.991829999999993</v>
      </c>
      <c r="BG783" s="12">
        <v>82.225489999999994</v>
      </c>
      <c r="BH783" s="12">
        <v>83.790850000000006</v>
      </c>
      <c r="BI783" s="12">
        <v>85.509799999999998</v>
      </c>
      <c r="BJ783" s="12">
        <v>85.859470000000002</v>
      </c>
      <c r="BK783" s="12">
        <v>84.784319999999994</v>
      </c>
      <c r="BL783" s="12">
        <v>82.584969999999998</v>
      </c>
      <c r="BM783" s="12">
        <v>78.493459999999999</v>
      </c>
      <c r="BN783" s="12">
        <v>74.645420000000001</v>
      </c>
      <c r="BO783" s="12">
        <v>72.292479999999998</v>
      </c>
      <c r="BP783" s="12">
        <v>70.145420000000001</v>
      </c>
      <c r="BQ783" s="12">
        <v>69.014709999999994</v>
      </c>
      <c r="BR783" s="12">
        <v>106.4118</v>
      </c>
      <c r="BS783" s="12">
        <v>13.251950000000001</v>
      </c>
      <c r="BT783" s="12">
        <v>-15.220230000000001</v>
      </c>
      <c r="BU783" s="12">
        <v>-62.206330000000001</v>
      </c>
      <c r="BV783" s="12">
        <v>181.5556</v>
      </c>
      <c r="BW783" s="12">
        <v>98.665930000000003</v>
      </c>
      <c r="BX783" s="12">
        <v>-130.08500000000001</v>
      </c>
      <c r="BY783" s="12">
        <v>-162.2458</v>
      </c>
      <c r="BZ783" s="12">
        <v>-387.12569999999999</v>
      </c>
      <c r="CA783" s="12">
        <v>-167.61920000000001</v>
      </c>
      <c r="CB783" s="12">
        <v>254.4273</v>
      </c>
      <c r="CC783" s="12">
        <v>1.8735999999999999</v>
      </c>
      <c r="CD783" s="12">
        <v>-163.64750000000001</v>
      </c>
      <c r="CE783" s="12">
        <v>86.138239999999996</v>
      </c>
      <c r="CF783" s="12">
        <v>278.99110000000002</v>
      </c>
      <c r="CG783" s="12">
        <v>6249.7349999999997</v>
      </c>
      <c r="CH783" s="12">
        <v>5282.6980000000003</v>
      </c>
      <c r="CI783" s="12">
        <v>4571.0919999999996</v>
      </c>
      <c r="CJ783" s="12">
        <v>4439.3050000000003</v>
      </c>
      <c r="CK783" s="12">
        <v>1047.3420000000001</v>
      </c>
      <c r="CL783" s="12">
        <v>-791.07780000000002</v>
      </c>
      <c r="CM783" s="12">
        <v>-269.12479999999999</v>
      </c>
      <c r="CN783" s="12">
        <v>108.03</v>
      </c>
      <c r="CO783" s="12">
        <v>190.8449</v>
      </c>
      <c r="CP783" s="12">
        <v>5117.8450000000003</v>
      </c>
      <c r="CQ783" s="12">
        <v>28973.09</v>
      </c>
      <c r="CR783" s="12">
        <v>26719.56</v>
      </c>
      <c r="CS783" s="12">
        <v>24602.59</v>
      </c>
      <c r="CT783" s="12">
        <v>23702</v>
      </c>
      <c r="CU783" s="12">
        <v>23314.799999999999</v>
      </c>
      <c r="CV783" s="12">
        <v>18874.740000000002</v>
      </c>
      <c r="CW783" s="12">
        <v>13601.7</v>
      </c>
      <c r="CX783" s="12">
        <v>13660.16</v>
      </c>
      <c r="CY783" s="12">
        <v>20125.330000000002</v>
      </c>
      <c r="CZ783" s="12">
        <v>29889.4</v>
      </c>
      <c r="DA783" s="12">
        <v>43111.8</v>
      </c>
      <c r="DB783" s="12">
        <v>47500.85</v>
      </c>
      <c r="DC783" s="12">
        <v>53600.23</v>
      </c>
      <c r="DD783" s="12">
        <v>57832.73</v>
      </c>
      <c r="DE783" s="12">
        <v>62624.21</v>
      </c>
      <c r="DF783" s="12">
        <v>67333.02</v>
      </c>
      <c r="DG783" s="12">
        <v>69861.8</v>
      </c>
      <c r="DH783" s="12">
        <v>69101.48</v>
      </c>
      <c r="DI783" s="12">
        <v>65472.81</v>
      </c>
      <c r="DJ783">
        <v>64723.73</v>
      </c>
      <c r="DK783">
        <v>63827.8</v>
      </c>
      <c r="DL783">
        <v>56274.02</v>
      </c>
      <c r="DM783">
        <v>53533.33</v>
      </c>
      <c r="DN783">
        <v>53023.71</v>
      </c>
      <c r="DO783">
        <v>58544.04</v>
      </c>
    </row>
    <row r="784" spans="1:119" x14ac:dyDescent="0.25">
      <c r="A784" s="12" t="s">
        <v>66</v>
      </c>
      <c r="B784" s="12" t="s">
        <v>65</v>
      </c>
      <c r="C784" s="12" t="s">
        <v>65</v>
      </c>
      <c r="D784" s="12" t="s">
        <v>65</v>
      </c>
      <c r="E784" s="12" t="s">
        <v>65</v>
      </c>
      <c r="F784" s="12" t="s">
        <v>102</v>
      </c>
      <c r="G784" s="12" t="s">
        <v>65</v>
      </c>
      <c r="H784" s="12" t="s">
        <v>157</v>
      </c>
      <c r="I784" s="12" t="s">
        <v>125</v>
      </c>
      <c r="J784" s="31">
        <v>42599</v>
      </c>
      <c r="K784" s="12">
        <v>16</v>
      </c>
      <c r="L784" s="12">
        <v>19</v>
      </c>
      <c r="M784" s="12">
        <v>309</v>
      </c>
      <c r="N784" s="12">
        <v>309</v>
      </c>
      <c r="O784" s="12">
        <v>316</v>
      </c>
      <c r="P784" s="12">
        <v>316</v>
      </c>
      <c r="Q784" s="12">
        <v>0</v>
      </c>
      <c r="R784" s="12">
        <v>0</v>
      </c>
      <c r="S784" s="12">
        <v>0</v>
      </c>
      <c r="T784" s="12">
        <v>0</v>
      </c>
      <c r="U784" s="12">
        <v>18258.509999999998</v>
      </c>
      <c r="V784" s="12">
        <v>17533.71</v>
      </c>
      <c r="W784" s="12">
        <v>17173.14</v>
      </c>
      <c r="X784" s="12">
        <v>17783.77</v>
      </c>
      <c r="Y784" s="12">
        <v>18094.97</v>
      </c>
      <c r="Z784" s="12">
        <v>19206.78</v>
      </c>
      <c r="AA784" s="12">
        <v>21716.76</v>
      </c>
      <c r="AB784" s="12">
        <v>24315.59</v>
      </c>
      <c r="AC784" s="12">
        <v>28347.05</v>
      </c>
      <c r="AD784" s="12">
        <v>30978.58</v>
      </c>
      <c r="AE784" s="12">
        <v>32673.360000000001</v>
      </c>
      <c r="AF784" s="12">
        <v>34530.86</v>
      </c>
      <c r="AG784" s="12">
        <v>35288.29</v>
      </c>
      <c r="AH784" s="12">
        <v>36305.96</v>
      </c>
      <c r="AI784" s="12">
        <v>36777</v>
      </c>
      <c r="AJ784" s="12">
        <v>31009.89</v>
      </c>
      <c r="AK784" s="12">
        <v>31786.26</v>
      </c>
      <c r="AL784" s="12">
        <v>31906.09</v>
      </c>
      <c r="AM784" s="12">
        <v>30739.27</v>
      </c>
      <c r="AN784" s="12">
        <v>33169</v>
      </c>
      <c r="AO784" s="12">
        <v>33678.42</v>
      </c>
      <c r="AP784" s="12">
        <v>29191.31</v>
      </c>
      <c r="AQ784" s="12">
        <v>22528.63</v>
      </c>
      <c r="AR784" s="12">
        <v>19602.939999999999</v>
      </c>
      <c r="AS784" s="12">
        <v>31360.38</v>
      </c>
      <c r="AT784" s="12">
        <v>67.838189999999997</v>
      </c>
      <c r="AU784" s="12">
        <v>66.592230000000001</v>
      </c>
      <c r="AV784" s="12">
        <v>65.174760000000006</v>
      </c>
      <c r="AW784" s="12">
        <v>63.967640000000003</v>
      </c>
      <c r="AX784" s="12">
        <v>63.208739999999999</v>
      </c>
      <c r="AY784" s="12">
        <v>62.854370000000003</v>
      </c>
      <c r="AZ784" s="12">
        <v>62.80744</v>
      </c>
      <c r="BA784" s="12">
        <v>64.299350000000004</v>
      </c>
      <c r="BB784" s="12">
        <v>67.666659999999993</v>
      </c>
      <c r="BC784" s="12">
        <v>71.197410000000005</v>
      </c>
      <c r="BD784" s="12">
        <v>75.199029999999993</v>
      </c>
      <c r="BE784" s="12">
        <v>79.076049999999995</v>
      </c>
      <c r="BF784" s="12">
        <v>81.621359999999996</v>
      </c>
      <c r="BG784" s="12">
        <v>83.776700000000005</v>
      </c>
      <c r="BH784" s="12">
        <v>85.425569999999993</v>
      </c>
      <c r="BI784" s="12">
        <v>86.527510000000007</v>
      </c>
      <c r="BJ784" s="12">
        <v>86.697410000000005</v>
      </c>
      <c r="BK784" s="12">
        <v>85.579279999999997</v>
      </c>
      <c r="BL784" s="12">
        <v>82.982200000000006</v>
      </c>
      <c r="BM784" s="12">
        <v>79.161810000000003</v>
      </c>
      <c r="BN784" s="12">
        <v>75.632679999999993</v>
      </c>
      <c r="BO784" s="12">
        <v>73.095470000000006</v>
      </c>
      <c r="BP784" s="12">
        <v>71.268609999999995</v>
      </c>
      <c r="BQ784" s="12">
        <v>69.375399999999999</v>
      </c>
      <c r="BR784" s="12">
        <v>70.736710000000002</v>
      </c>
      <c r="BS784" s="12">
        <v>-22.011130000000001</v>
      </c>
      <c r="BT784" s="12">
        <v>-51.881500000000003</v>
      </c>
      <c r="BU784" s="12">
        <v>-96.285820000000001</v>
      </c>
      <c r="BV784" s="12">
        <v>154.75129999999999</v>
      </c>
      <c r="BW784" s="12">
        <v>78.259219999999999</v>
      </c>
      <c r="BX784" s="12">
        <v>-124.0124</v>
      </c>
      <c r="BY784" s="12">
        <v>-163.65989999999999</v>
      </c>
      <c r="BZ784" s="12">
        <v>-381.75479999999999</v>
      </c>
      <c r="CA784" s="12">
        <v>-124.9717</v>
      </c>
      <c r="CB784" s="12">
        <v>366.44110000000001</v>
      </c>
      <c r="CC784" s="12">
        <v>96.588040000000007</v>
      </c>
      <c r="CD784" s="12">
        <v>-67.032579999999996</v>
      </c>
      <c r="CE784" s="12">
        <v>177.10579999999999</v>
      </c>
      <c r="CF784" s="12">
        <v>365.99220000000003</v>
      </c>
      <c r="CG784" s="12">
        <v>6307.192</v>
      </c>
      <c r="CH784" s="12">
        <v>5341.0829999999996</v>
      </c>
      <c r="CI784" s="12">
        <v>4633.2830000000004</v>
      </c>
      <c r="CJ784" s="12">
        <v>4490.7510000000002</v>
      </c>
      <c r="CK784" s="12">
        <v>1102.652</v>
      </c>
      <c r="CL784" s="12">
        <v>-714.91660000000002</v>
      </c>
      <c r="CM784" s="12">
        <v>-249.14189999999999</v>
      </c>
      <c r="CN784" s="12">
        <v>90.784310000000005</v>
      </c>
      <c r="CO784" s="12">
        <v>163.34030000000001</v>
      </c>
      <c r="CP784" s="12">
        <v>5175.2610000000004</v>
      </c>
      <c r="CQ784" s="12">
        <v>28542.18</v>
      </c>
      <c r="CR784" s="12">
        <v>26324.35</v>
      </c>
      <c r="CS784" s="12">
        <v>24257.53</v>
      </c>
      <c r="CT784" s="12">
        <v>23363.38</v>
      </c>
      <c r="CU784" s="12">
        <v>22951.65</v>
      </c>
      <c r="CV784" s="12">
        <v>18588.29</v>
      </c>
      <c r="CW784" s="12">
        <v>13399.02</v>
      </c>
      <c r="CX784" s="12">
        <v>13482.23</v>
      </c>
      <c r="CY784" s="12">
        <v>19838.02</v>
      </c>
      <c r="CZ784" s="12">
        <v>29665.62</v>
      </c>
      <c r="DA784" s="12">
        <v>42831.38</v>
      </c>
      <c r="DB784" s="12">
        <v>46963.66</v>
      </c>
      <c r="DC784" s="12">
        <v>53079.59</v>
      </c>
      <c r="DD784" s="12">
        <v>56750.79</v>
      </c>
      <c r="DE784" s="12">
        <v>61789.63</v>
      </c>
      <c r="DF784" s="12">
        <v>66308.399999999994</v>
      </c>
      <c r="DG784" s="12">
        <v>68730.179999999993</v>
      </c>
      <c r="DH784" s="12">
        <v>67856.02</v>
      </c>
      <c r="DI784" s="12">
        <v>64566.74</v>
      </c>
      <c r="DJ784">
        <v>64049.3</v>
      </c>
      <c r="DK784">
        <v>63396.87</v>
      </c>
      <c r="DL784">
        <v>55375.86</v>
      </c>
      <c r="DM784">
        <v>52688.56</v>
      </c>
      <c r="DN784">
        <v>52207.64</v>
      </c>
      <c r="DO784">
        <v>57756.38</v>
      </c>
    </row>
    <row r="785" spans="1:119" x14ac:dyDescent="0.25">
      <c r="A785" s="12" t="s">
        <v>66</v>
      </c>
      <c r="B785" s="12" t="s">
        <v>65</v>
      </c>
      <c r="C785" s="12" t="s">
        <v>65</v>
      </c>
      <c r="D785" s="12" t="s">
        <v>65</v>
      </c>
      <c r="E785" s="12" t="s">
        <v>65</v>
      </c>
      <c r="F785" s="12" t="s">
        <v>102</v>
      </c>
      <c r="G785" s="12" t="s">
        <v>65</v>
      </c>
      <c r="H785" s="12" t="s">
        <v>157</v>
      </c>
      <c r="I785" s="12" t="s">
        <v>125</v>
      </c>
      <c r="J785" s="31">
        <v>42632</v>
      </c>
      <c r="K785" s="12">
        <v>17</v>
      </c>
      <c r="L785" s="12">
        <v>19</v>
      </c>
      <c r="M785" s="12">
        <v>298</v>
      </c>
      <c r="N785" s="12">
        <v>298</v>
      </c>
      <c r="O785" s="12">
        <v>307</v>
      </c>
      <c r="P785" s="12">
        <v>307</v>
      </c>
      <c r="Q785" s="12">
        <v>0</v>
      </c>
      <c r="R785" s="12">
        <v>0</v>
      </c>
      <c r="S785" s="12">
        <v>0</v>
      </c>
      <c r="T785" s="12">
        <v>0</v>
      </c>
      <c r="U785" s="12">
        <v>17262.87</v>
      </c>
      <c r="V785" s="12">
        <v>16467.48</v>
      </c>
      <c r="W785" s="12">
        <v>15939.06</v>
      </c>
      <c r="X785" s="12">
        <v>15859.1</v>
      </c>
      <c r="Y785" s="12">
        <v>16678.310000000001</v>
      </c>
      <c r="Z785" s="12">
        <v>18207.310000000001</v>
      </c>
      <c r="AA785" s="12">
        <v>20384.71</v>
      </c>
      <c r="AB785" s="12">
        <v>22142.400000000001</v>
      </c>
      <c r="AC785" s="12">
        <v>26729.46</v>
      </c>
      <c r="AD785" s="12">
        <v>30374.080000000002</v>
      </c>
      <c r="AE785" s="12">
        <v>32924.33</v>
      </c>
      <c r="AF785" s="12">
        <v>34593.43</v>
      </c>
      <c r="AG785" s="12">
        <v>35694.53</v>
      </c>
      <c r="AH785" s="12">
        <v>35994.06</v>
      </c>
      <c r="AI785" s="12">
        <v>36614</v>
      </c>
      <c r="AJ785" s="12">
        <v>38175.69</v>
      </c>
      <c r="AK785" s="12">
        <v>30406.94</v>
      </c>
      <c r="AL785" s="12">
        <v>30573.22</v>
      </c>
      <c r="AM785" s="12">
        <v>29365.19</v>
      </c>
      <c r="AN785" s="12">
        <v>32147.3</v>
      </c>
      <c r="AO785" s="12">
        <v>30234.63</v>
      </c>
      <c r="AP785" s="12">
        <v>26919.15</v>
      </c>
      <c r="AQ785" s="12">
        <v>22460.35</v>
      </c>
      <c r="AR785" s="12">
        <v>19897.439999999999</v>
      </c>
      <c r="AS785" s="12">
        <v>30115.119999999999</v>
      </c>
      <c r="AT785" s="12">
        <v>71.058719999999994</v>
      </c>
      <c r="AU785" s="12">
        <v>69.540270000000007</v>
      </c>
      <c r="AV785" s="12">
        <v>68.199659999999994</v>
      </c>
      <c r="AW785" s="12">
        <v>67.028530000000003</v>
      </c>
      <c r="AX785" s="12">
        <v>65.771810000000002</v>
      </c>
      <c r="AY785" s="12">
        <v>65.045299999999997</v>
      </c>
      <c r="AZ785" s="12">
        <v>64.464770000000001</v>
      </c>
      <c r="BA785" s="12">
        <v>65.723150000000004</v>
      </c>
      <c r="BB785" s="12">
        <v>70.775170000000003</v>
      </c>
      <c r="BC785" s="12">
        <v>75.926180000000002</v>
      </c>
      <c r="BD785" s="12">
        <v>80.860740000000007</v>
      </c>
      <c r="BE785" s="12">
        <v>85.268460000000005</v>
      </c>
      <c r="BF785" s="12">
        <v>88.411069999999995</v>
      </c>
      <c r="BG785" s="12">
        <v>91.068790000000007</v>
      </c>
      <c r="BH785" s="12">
        <v>92.843959999999996</v>
      </c>
      <c r="BI785" s="12">
        <v>93.473150000000004</v>
      </c>
      <c r="BJ785" s="12">
        <v>93.080539999999999</v>
      </c>
      <c r="BK785" s="12">
        <v>90.733220000000003</v>
      </c>
      <c r="BL785" s="12">
        <v>86.464770000000001</v>
      </c>
      <c r="BM785" s="12">
        <v>82.260069999999999</v>
      </c>
      <c r="BN785" s="12">
        <v>79.046980000000005</v>
      </c>
      <c r="BO785" s="12">
        <v>76.577179999999998</v>
      </c>
      <c r="BP785" s="12">
        <v>74.802019999999999</v>
      </c>
      <c r="BQ785" s="12">
        <v>73.357380000000006</v>
      </c>
      <c r="BR785" s="12">
        <v>202.45519999999999</v>
      </c>
      <c r="BS785" s="12">
        <v>55.346600000000002</v>
      </c>
      <c r="BT785" s="12">
        <v>151.358</v>
      </c>
      <c r="BU785" s="12">
        <v>239.68219999999999</v>
      </c>
      <c r="BV785" s="12">
        <v>52.03237</v>
      </c>
      <c r="BW785" s="12">
        <v>-73.054259999999999</v>
      </c>
      <c r="BX785" s="12">
        <v>-1.169322</v>
      </c>
      <c r="BY785" s="12">
        <v>310.32940000000002</v>
      </c>
      <c r="BZ785" s="12">
        <v>80.13203</v>
      </c>
      <c r="CA785" s="12">
        <v>136.53880000000001</v>
      </c>
      <c r="CB785" s="12">
        <v>297.15710000000001</v>
      </c>
      <c r="CC785" s="12">
        <v>-168.71639999999999</v>
      </c>
      <c r="CD785" s="12">
        <v>-330.2022</v>
      </c>
      <c r="CE785" s="12">
        <v>340.28129999999999</v>
      </c>
      <c r="CF785" s="12">
        <v>661.09280000000001</v>
      </c>
      <c r="CG785" s="12">
        <v>43.128309999999999</v>
      </c>
      <c r="CH785" s="12">
        <v>7196.6210000000001</v>
      </c>
      <c r="CI785" s="12">
        <v>5899.4889999999996</v>
      </c>
      <c r="CJ785" s="12">
        <v>5199.0069999999996</v>
      </c>
      <c r="CK785" s="12">
        <v>1538.9469999999999</v>
      </c>
      <c r="CL785" s="12">
        <v>1469.0419999999999</v>
      </c>
      <c r="CM785" s="12">
        <v>1424.184</v>
      </c>
      <c r="CN785" s="12">
        <v>441.32369999999997</v>
      </c>
      <c r="CO785" s="12">
        <v>667.77229999999997</v>
      </c>
      <c r="CP785" s="12">
        <v>6091.9979999999996</v>
      </c>
      <c r="CQ785" s="12">
        <v>27546.76</v>
      </c>
      <c r="CR785" s="12">
        <v>24553.3</v>
      </c>
      <c r="CS785" s="12">
        <v>22647.27</v>
      </c>
      <c r="CT785" s="12">
        <v>22012.84</v>
      </c>
      <c r="CU785" s="12">
        <v>21585.29</v>
      </c>
      <c r="CV785" s="12">
        <v>17769.14</v>
      </c>
      <c r="CW785" s="12">
        <v>12562.15</v>
      </c>
      <c r="CX785" s="12">
        <v>12523.8</v>
      </c>
      <c r="CY785" s="12">
        <v>19126.79</v>
      </c>
      <c r="CZ785" s="12">
        <v>28458.82</v>
      </c>
      <c r="DA785" s="12">
        <v>40212.269999999997</v>
      </c>
      <c r="DB785" s="12">
        <v>44924.2</v>
      </c>
      <c r="DC785" s="12">
        <v>50515.06</v>
      </c>
      <c r="DD785" s="12">
        <v>53728.88</v>
      </c>
      <c r="DE785" s="12">
        <v>58273.23</v>
      </c>
      <c r="DF785" s="12">
        <v>62367.05</v>
      </c>
      <c r="DG785" s="12">
        <v>64072.29</v>
      </c>
      <c r="DH785" s="12">
        <v>62647.8</v>
      </c>
      <c r="DI785" s="12">
        <v>58759.360000000001</v>
      </c>
      <c r="DJ785">
        <v>56898.46</v>
      </c>
      <c r="DK785">
        <v>55136.06</v>
      </c>
      <c r="DL785">
        <v>50151.75</v>
      </c>
      <c r="DM785">
        <v>50148.78</v>
      </c>
      <c r="DN785">
        <v>50197.61</v>
      </c>
      <c r="DO785">
        <v>55594.35</v>
      </c>
    </row>
    <row r="786" spans="1:119" x14ac:dyDescent="0.25">
      <c r="A786" s="12" t="s">
        <v>66</v>
      </c>
      <c r="B786" s="12" t="s">
        <v>65</v>
      </c>
      <c r="C786" s="12" t="s">
        <v>65</v>
      </c>
      <c r="D786" s="12" t="s">
        <v>65</v>
      </c>
      <c r="E786" s="12" t="s">
        <v>65</v>
      </c>
      <c r="F786" s="12" t="s">
        <v>102</v>
      </c>
      <c r="G786" s="12" t="s">
        <v>65</v>
      </c>
      <c r="H786" s="12" t="s">
        <v>157</v>
      </c>
      <c r="I786" s="12" t="s">
        <v>125</v>
      </c>
      <c r="J786" s="31">
        <v>42639</v>
      </c>
      <c r="K786" s="12">
        <v>17</v>
      </c>
      <c r="L786" s="12">
        <v>19</v>
      </c>
      <c r="M786" s="12">
        <v>293</v>
      </c>
      <c r="N786" s="12">
        <v>293</v>
      </c>
      <c r="O786" s="12">
        <v>307</v>
      </c>
      <c r="P786" s="12">
        <v>307</v>
      </c>
      <c r="Q786" s="12">
        <v>0</v>
      </c>
      <c r="R786" s="12">
        <v>0</v>
      </c>
      <c r="S786" s="12">
        <v>0</v>
      </c>
      <c r="T786" s="12">
        <v>0</v>
      </c>
      <c r="U786" s="12">
        <v>17333.47</v>
      </c>
      <c r="V786" s="12">
        <v>16604.29</v>
      </c>
      <c r="W786" s="12">
        <v>16074.5</v>
      </c>
      <c r="X786" s="12">
        <v>16008.45</v>
      </c>
      <c r="Y786" s="12">
        <v>16979.490000000002</v>
      </c>
      <c r="Z786" s="12">
        <v>18428.98</v>
      </c>
      <c r="AA786" s="12">
        <v>20357.27</v>
      </c>
      <c r="AB786" s="12">
        <v>21918.82</v>
      </c>
      <c r="AC786" s="12">
        <v>25511.599999999999</v>
      </c>
      <c r="AD786" s="12">
        <v>29032.43</v>
      </c>
      <c r="AE786" s="12">
        <v>31271.53</v>
      </c>
      <c r="AF786" s="12">
        <v>33714.32</v>
      </c>
      <c r="AG786" s="12">
        <v>35151.08</v>
      </c>
      <c r="AH786" s="12">
        <v>36182.32</v>
      </c>
      <c r="AI786" s="12">
        <v>37068.67</v>
      </c>
      <c r="AJ786" s="12">
        <v>38269.9</v>
      </c>
      <c r="AK786" s="12">
        <v>31327.38</v>
      </c>
      <c r="AL786" s="12">
        <v>32154.36</v>
      </c>
      <c r="AM786" s="12">
        <v>30634.25</v>
      </c>
      <c r="AN786" s="12">
        <v>32255.5</v>
      </c>
      <c r="AO786" s="12">
        <v>30171.95</v>
      </c>
      <c r="AP786" s="12">
        <v>26727.81</v>
      </c>
      <c r="AQ786" s="12">
        <v>21907.79</v>
      </c>
      <c r="AR786" s="12">
        <v>19356.77</v>
      </c>
      <c r="AS786" s="12">
        <v>31372</v>
      </c>
      <c r="AT786" s="12">
        <v>70.47269</v>
      </c>
      <c r="AU786" s="12">
        <v>68.930030000000002</v>
      </c>
      <c r="AV786" s="12">
        <v>67.058019999999999</v>
      </c>
      <c r="AW786" s="12">
        <v>65.738910000000004</v>
      </c>
      <c r="AX786" s="12">
        <v>64.858360000000005</v>
      </c>
      <c r="AY786" s="12">
        <v>64.423209999999997</v>
      </c>
      <c r="AZ786" s="12">
        <v>63.865189999999998</v>
      </c>
      <c r="BA786" s="12">
        <v>65.104100000000003</v>
      </c>
      <c r="BB786" s="12">
        <v>70.581909999999993</v>
      </c>
      <c r="BC786" s="12">
        <v>76.892489999999995</v>
      </c>
      <c r="BD786" s="12">
        <v>82.307169999999999</v>
      </c>
      <c r="BE786" s="12">
        <v>86.64676</v>
      </c>
      <c r="BF786" s="12">
        <v>90.375429999999994</v>
      </c>
      <c r="BG786" s="12">
        <v>93.39761</v>
      </c>
      <c r="BH786" s="12">
        <v>95.237200000000001</v>
      </c>
      <c r="BI786" s="12">
        <v>95.730379999999997</v>
      </c>
      <c r="BJ786" s="12">
        <v>95.85324</v>
      </c>
      <c r="BK786" s="12">
        <v>93.870310000000003</v>
      </c>
      <c r="BL786" s="12">
        <v>89.711600000000004</v>
      </c>
      <c r="BM786" s="12">
        <v>83.85324</v>
      </c>
      <c r="BN786" s="12">
        <v>79.679180000000002</v>
      </c>
      <c r="BO786" s="12">
        <v>76.503410000000002</v>
      </c>
      <c r="BP786" s="12">
        <v>74.950519999999997</v>
      </c>
      <c r="BQ786" s="12">
        <v>72.639930000000007</v>
      </c>
      <c r="BR786" s="12">
        <v>220.25720000000001</v>
      </c>
      <c r="BS786" s="12">
        <v>72.398510000000002</v>
      </c>
      <c r="BT786" s="12">
        <v>164.23500000000001</v>
      </c>
      <c r="BU786" s="12">
        <v>250.31200000000001</v>
      </c>
      <c r="BV786" s="12">
        <v>44.185809999999996</v>
      </c>
      <c r="BW786" s="12">
        <v>-121.96120000000001</v>
      </c>
      <c r="BX786" s="12">
        <v>-73.357929999999996</v>
      </c>
      <c r="BY786" s="12">
        <v>296.5729</v>
      </c>
      <c r="BZ786" s="12">
        <v>168.62209999999999</v>
      </c>
      <c r="CA786" s="12">
        <v>199.36150000000001</v>
      </c>
      <c r="CB786" s="12">
        <v>363.9117</v>
      </c>
      <c r="CC786" s="12">
        <v>-109.0192</v>
      </c>
      <c r="CD786" s="12">
        <v>-266.63010000000003</v>
      </c>
      <c r="CE786" s="12">
        <v>422.15</v>
      </c>
      <c r="CF786" s="12">
        <v>762.85699999999997</v>
      </c>
      <c r="CG786" s="12">
        <v>146.68199999999999</v>
      </c>
      <c r="CH786" s="12">
        <v>7381.4290000000001</v>
      </c>
      <c r="CI786" s="12">
        <v>6021.5630000000001</v>
      </c>
      <c r="CJ786" s="12">
        <v>5277.08</v>
      </c>
      <c r="CK786" s="12">
        <v>1563.22</v>
      </c>
      <c r="CL786" s="12">
        <v>1500.681</v>
      </c>
      <c r="CM786" s="12">
        <v>1453.2829999999999</v>
      </c>
      <c r="CN786" s="12">
        <v>450.0598</v>
      </c>
      <c r="CO786" s="12">
        <v>665.39059999999995</v>
      </c>
      <c r="CP786" s="12">
        <v>6220.2079999999996</v>
      </c>
      <c r="CQ786" s="12">
        <v>27518.65</v>
      </c>
      <c r="CR786" s="12">
        <v>25382.63</v>
      </c>
      <c r="CS786" s="12">
        <v>23776.25</v>
      </c>
      <c r="CT786" s="12">
        <v>22796.11</v>
      </c>
      <c r="CU786" s="12">
        <v>22320.21</v>
      </c>
      <c r="CV786" s="12">
        <v>18175.560000000001</v>
      </c>
      <c r="CW786" s="12">
        <v>12101.37</v>
      </c>
      <c r="CX786" s="12">
        <v>12445.36</v>
      </c>
      <c r="CY786" s="12">
        <v>19832.349999999999</v>
      </c>
      <c r="CZ786" s="12">
        <v>28995.24</v>
      </c>
      <c r="DA786" s="12">
        <v>41219.620000000003</v>
      </c>
      <c r="DB786" s="12">
        <v>44290.06</v>
      </c>
      <c r="DC786" s="12">
        <v>49754.59</v>
      </c>
      <c r="DD786" s="12">
        <v>53407.91</v>
      </c>
      <c r="DE786" s="12">
        <v>58505.279999999999</v>
      </c>
      <c r="DF786" s="12">
        <v>62996.25</v>
      </c>
      <c r="DG786" s="12">
        <v>65561.45</v>
      </c>
      <c r="DH786" s="12">
        <v>65261.52</v>
      </c>
      <c r="DI786" s="12">
        <v>61507.99</v>
      </c>
      <c r="DJ786">
        <v>59461.77</v>
      </c>
      <c r="DK786">
        <v>57503.07</v>
      </c>
      <c r="DL786">
        <v>52051.43</v>
      </c>
      <c r="DM786">
        <v>52162.16</v>
      </c>
      <c r="DN786">
        <v>51669.41</v>
      </c>
      <c r="DO786">
        <v>58084.45</v>
      </c>
    </row>
    <row r="787" spans="1:119" x14ac:dyDescent="0.25">
      <c r="A787" s="12" t="s">
        <v>66</v>
      </c>
      <c r="B787" s="12" t="s">
        <v>65</v>
      </c>
      <c r="C787" s="12" t="s">
        <v>65</v>
      </c>
      <c r="D787" s="12" t="s">
        <v>65</v>
      </c>
      <c r="E787" s="12" t="s">
        <v>65</v>
      </c>
      <c r="F787" s="12" t="s">
        <v>102</v>
      </c>
      <c r="G787" s="12" t="s">
        <v>65</v>
      </c>
      <c r="H787" s="12" t="s">
        <v>157</v>
      </c>
      <c r="I787" s="12" t="s">
        <v>125</v>
      </c>
      <c r="J787" s="31">
        <v>42640</v>
      </c>
      <c r="K787" s="12">
        <v>17</v>
      </c>
      <c r="L787" s="12">
        <v>19</v>
      </c>
      <c r="M787" s="12">
        <v>298</v>
      </c>
      <c r="N787" s="12">
        <v>298</v>
      </c>
      <c r="O787" s="12">
        <v>307</v>
      </c>
      <c r="P787" s="12">
        <v>307</v>
      </c>
      <c r="Q787" s="12">
        <v>0</v>
      </c>
      <c r="R787" s="12">
        <v>0</v>
      </c>
      <c r="S787" s="12">
        <v>0</v>
      </c>
      <c r="T787" s="12">
        <v>0</v>
      </c>
      <c r="U787" s="12">
        <v>17561.95</v>
      </c>
      <c r="V787" s="12">
        <v>16778</v>
      </c>
      <c r="W787" s="12">
        <v>16212.32</v>
      </c>
      <c r="X787" s="12">
        <v>16039.46</v>
      </c>
      <c r="Y787" s="12">
        <v>16581.560000000001</v>
      </c>
      <c r="Z787" s="12">
        <v>17510.080000000002</v>
      </c>
      <c r="AA787" s="12">
        <v>20002.669999999998</v>
      </c>
      <c r="AB787" s="12">
        <v>21626.35</v>
      </c>
      <c r="AC787" s="12">
        <v>25323.64</v>
      </c>
      <c r="AD787" s="12">
        <v>28826.17</v>
      </c>
      <c r="AE787" s="12">
        <v>30576.89</v>
      </c>
      <c r="AF787" s="12">
        <v>32644.639999999999</v>
      </c>
      <c r="AG787" s="12">
        <v>33646.1</v>
      </c>
      <c r="AH787" s="12">
        <v>34140.379999999997</v>
      </c>
      <c r="AI787" s="12">
        <v>34695.97</v>
      </c>
      <c r="AJ787" s="12">
        <v>34950.99</v>
      </c>
      <c r="AK787" s="12">
        <v>28174.84</v>
      </c>
      <c r="AL787" s="12">
        <v>28679.27</v>
      </c>
      <c r="AM787" s="12">
        <v>27934.5</v>
      </c>
      <c r="AN787" s="12">
        <v>30452.49</v>
      </c>
      <c r="AO787" s="12">
        <v>28543.21</v>
      </c>
      <c r="AP787" s="12">
        <v>25421.61</v>
      </c>
      <c r="AQ787" s="12">
        <v>21264.76</v>
      </c>
      <c r="AR787" s="12">
        <v>18612.59</v>
      </c>
      <c r="AS787" s="12">
        <v>28262.87</v>
      </c>
      <c r="AT787" s="12">
        <v>70.580539999999999</v>
      </c>
      <c r="AU787" s="12">
        <v>68.994960000000006</v>
      </c>
      <c r="AV787" s="12">
        <v>67.385900000000007</v>
      </c>
      <c r="AW787" s="12">
        <v>66.162750000000003</v>
      </c>
      <c r="AX787" s="12">
        <v>64.901009999999999</v>
      </c>
      <c r="AY787" s="12">
        <v>64.130870000000002</v>
      </c>
      <c r="AZ787" s="12">
        <v>63.275170000000003</v>
      </c>
      <c r="BA787" s="12">
        <v>64.557040000000001</v>
      </c>
      <c r="BB787" s="12">
        <v>69.880870000000002</v>
      </c>
      <c r="BC787" s="12">
        <v>75.228189999999998</v>
      </c>
      <c r="BD787" s="12">
        <v>80.645970000000005</v>
      </c>
      <c r="BE787" s="12">
        <v>84.711410000000001</v>
      </c>
      <c r="BF787" s="12">
        <v>87.129199999999997</v>
      </c>
      <c r="BG787" s="12">
        <v>89.795299999999997</v>
      </c>
      <c r="BH787" s="12">
        <v>91.152690000000007</v>
      </c>
      <c r="BI787" s="12">
        <v>90.996639999999999</v>
      </c>
      <c r="BJ787" s="12">
        <v>90.203019999999995</v>
      </c>
      <c r="BK787" s="12">
        <v>87.719800000000006</v>
      </c>
      <c r="BL787" s="12">
        <v>83.157709999999994</v>
      </c>
      <c r="BM787" s="12">
        <v>77.563760000000002</v>
      </c>
      <c r="BN787" s="12">
        <v>74.390940000000001</v>
      </c>
      <c r="BO787" s="12">
        <v>72.256709999999998</v>
      </c>
      <c r="BP787" s="12">
        <v>70.604029999999995</v>
      </c>
      <c r="BQ787" s="12">
        <v>68.848990000000001</v>
      </c>
      <c r="BR787" s="12">
        <v>187.87809999999999</v>
      </c>
      <c r="BS787" s="12">
        <v>43.173029999999997</v>
      </c>
      <c r="BT787" s="12">
        <v>137.2328</v>
      </c>
      <c r="BU787" s="12">
        <v>226.7004</v>
      </c>
      <c r="BV787" s="12">
        <v>33.340000000000003</v>
      </c>
      <c r="BW787" s="12">
        <v>-121.6003</v>
      </c>
      <c r="BX787" s="12">
        <v>-64.292869999999994</v>
      </c>
      <c r="BY787" s="12">
        <v>299.73059999999998</v>
      </c>
      <c r="BZ787" s="12">
        <v>164.19370000000001</v>
      </c>
      <c r="CA787" s="12">
        <v>193.43790000000001</v>
      </c>
      <c r="CB787" s="12">
        <v>357.16789999999997</v>
      </c>
      <c r="CC787" s="12">
        <v>-112.8308</v>
      </c>
      <c r="CD787" s="12">
        <v>-272.52769999999998</v>
      </c>
      <c r="CE787" s="12">
        <v>406.09629999999999</v>
      </c>
      <c r="CF787" s="12">
        <v>742.35209999999995</v>
      </c>
      <c r="CG787" s="12">
        <v>129.72020000000001</v>
      </c>
      <c r="CH787" s="12">
        <v>7317.9449999999997</v>
      </c>
      <c r="CI787" s="12">
        <v>5980.7560000000003</v>
      </c>
      <c r="CJ787" s="12">
        <v>5241.0209999999997</v>
      </c>
      <c r="CK787" s="12">
        <v>1529.9949999999999</v>
      </c>
      <c r="CL787" s="12">
        <v>1480.605</v>
      </c>
      <c r="CM787" s="12">
        <v>1435.568</v>
      </c>
      <c r="CN787" s="12">
        <v>445.1232</v>
      </c>
      <c r="CO787" s="12">
        <v>670.57420000000002</v>
      </c>
      <c r="CP787" s="12">
        <v>6173.5339999999997</v>
      </c>
      <c r="CQ787" s="12">
        <v>26654.79</v>
      </c>
      <c r="CR787" s="12">
        <v>24385.05</v>
      </c>
      <c r="CS787" s="12">
        <v>22761.75</v>
      </c>
      <c r="CT787" s="12">
        <v>22043.17</v>
      </c>
      <c r="CU787" s="12">
        <v>21618.12</v>
      </c>
      <c r="CV787" s="12">
        <v>17597.080000000002</v>
      </c>
      <c r="CW787" s="12">
        <v>11723.45</v>
      </c>
      <c r="CX787" s="12">
        <v>12079.38</v>
      </c>
      <c r="CY787" s="12">
        <v>18650.900000000001</v>
      </c>
      <c r="CZ787" s="12">
        <v>27240.59</v>
      </c>
      <c r="DA787" s="12">
        <v>38579.07</v>
      </c>
      <c r="DB787" s="12">
        <v>43070.559999999998</v>
      </c>
      <c r="DC787" s="12">
        <v>48592.01</v>
      </c>
      <c r="DD787" s="12">
        <v>51494.71</v>
      </c>
      <c r="DE787" s="12">
        <v>56394.49</v>
      </c>
      <c r="DF787" s="12">
        <v>60859.93</v>
      </c>
      <c r="DG787" s="12">
        <v>63311.29</v>
      </c>
      <c r="DH787" s="12">
        <v>62937.5</v>
      </c>
      <c r="DI787" s="12">
        <v>59393.25</v>
      </c>
      <c r="DJ787">
        <v>57433.65</v>
      </c>
      <c r="DK787">
        <v>55557.52</v>
      </c>
      <c r="DL787">
        <v>50215.63</v>
      </c>
      <c r="DM787">
        <v>49978.36</v>
      </c>
      <c r="DN787">
        <v>49641.84</v>
      </c>
      <c r="DO787">
        <v>56027.7</v>
      </c>
    </row>
    <row r="788" spans="1:119" x14ac:dyDescent="0.25">
      <c r="A788" s="12" t="s">
        <v>66</v>
      </c>
      <c r="B788" s="12" t="s">
        <v>65</v>
      </c>
      <c r="C788" s="12" t="s">
        <v>65</v>
      </c>
      <c r="D788" s="12" t="s">
        <v>65</v>
      </c>
      <c r="E788" s="12" t="s">
        <v>65</v>
      </c>
      <c r="F788" s="12" t="s">
        <v>102</v>
      </c>
      <c r="G788" s="12" t="s">
        <v>65</v>
      </c>
      <c r="H788" s="12" t="s">
        <v>157</v>
      </c>
      <c r="I788" s="12" t="s">
        <v>125</v>
      </c>
      <c r="K788" s="12">
        <v>16</v>
      </c>
      <c r="L788" s="12">
        <v>19</v>
      </c>
      <c r="M788" s="12">
        <v>322</v>
      </c>
      <c r="N788" s="12">
        <v>322</v>
      </c>
      <c r="O788" s="12">
        <v>331</v>
      </c>
      <c r="P788" s="12">
        <v>331</v>
      </c>
      <c r="Q788" s="12">
        <v>1</v>
      </c>
      <c r="R788" s="12">
        <v>0</v>
      </c>
      <c r="S788" s="12">
        <v>1</v>
      </c>
      <c r="T788" s="12">
        <v>0</v>
      </c>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v>68.90728</v>
      </c>
      <c r="AU788" s="12">
        <v>67.547449999999998</v>
      </c>
      <c r="AV788" s="12">
        <v>66.290270000000007</v>
      </c>
      <c r="AW788" s="12">
        <v>65.140330000000006</v>
      </c>
      <c r="AX788" s="12">
        <v>64.163380000000004</v>
      </c>
      <c r="AY788" s="12">
        <v>63.345280000000002</v>
      </c>
      <c r="AZ788" s="12">
        <v>63.493169999999999</v>
      </c>
      <c r="BA788" s="12">
        <v>65.983949999999993</v>
      </c>
      <c r="BB788" s="12">
        <v>69.553790000000006</v>
      </c>
      <c r="BC788" s="12">
        <v>73.336849999999998</v>
      </c>
      <c r="BD788" s="12">
        <v>77.28931</v>
      </c>
      <c r="BE788" s="12">
        <v>81.107919999999993</v>
      </c>
      <c r="BF788" s="12">
        <v>84.299599999999998</v>
      </c>
      <c r="BG788" s="12">
        <v>86.921099999999996</v>
      </c>
      <c r="BH788" s="12">
        <v>88.513339999999999</v>
      </c>
      <c r="BI788" s="12">
        <v>89.374660000000006</v>
      </c>
      <c r="BJ788" s="12">
        <v>89.270110000000003</v>
      </c>
      <c r="BK788" s="12">
        <v>88.088229999999996</v>
      </c>
      <c r="BL788" s="12">
        <v>85.858729999999994</v>
      </c>
      <c r="BM788" s="12">
        <v>82.087900000000005</v>
      </c>
      <c r="BN788" s="12">
        <v>77.848879999999994</v>
      </c>
      <c r="BO788" s="12">
        <v>74.9084</v>
      </c>
      <c r="BP788" s="12">
        <v>72.669939999999997</v>
      </c>
      <c r="BQ788" s="12">
        <v>70.958629999999999</v>
      </c>
      <c r="BR788" s="12"/>
      <c r="BS788" s="12"/>
      <c r="BT788" s="12"/>
      <c r="BU788" s="12"/>
      <c r="BV788" s="12"/>
      <c r="BW788" s="12"/>
      <c r="BX788" s="12"/>
      <c r="BY788" s="12"/>
      <c r="BZ788" s="12"/>
      <c r="CA788" s="12"/>
      <c r="CB788" s="12"/>
      <c r="CC788" s="12"/>
      <c r="CD788" s="12"/>
      <c r="CE788" s="12"/>
      <c r="CF788" s="12"/>
      <c r="CG788" s="12"/>
      <c r="CH788" s="12"/>
      <c r="CI788" s="12"/>
      <c r="CJ788" s="12"/>
      <c r="CK788" s="12"/>
      <c r="CL788" s="12"/>
      <c r="CM788" s="12"/>
      <c r="CN788" s="12"/>
      <c r="CO788" s="12"/>
      <c r="CP788" s="12"/>
      <c r="CQ788" s="12"/>
      <c r="CR788" s="12"/>
      <c r="CS788" s="12"/>
      <c r="CT788" s="12"/>
      <c r="CU788" s="12"/>
      <c r="CV788" s="12"/>
      <c r="CW788" s="12"/>
      <c r="CX788" s="12"/>
      <c r="CY788" s="12"/>
      <c r="CZ788" s="12"/>
      <c r="DA788" s="12"/>
      <c r="DB788" s="12"/>
      <c r="DC788" s="12"/>
      <c r="DD788" s="12"/>
      <c r="DH788" s="12"/>
      <c r="DI788" s="12"/>
    </row>
    <row r="789" spans="1:119" x14ac:dyDescent="0.25">
      <c r="A789" s="12" t="s">
        <v>66</v>
      </c>
      <c r="B789" s="12" t="s">
        <v>65</v>
      </c>
      <c r="C789" s="12" t="s">
        <v>65</v>
      </c>
      <c r="D789" s="12" t="s">
        <v>65</v>
      </c>
      <c r="E789" s="12" t="s">
        <v>65</v>
      </c>
      <c r="F789" s="12" t="s">
        <v>102</v>
      </c>
      <c r="G789" s="12" t="s">
        <v>65</v>
      </c>
      <c r="H789" s="12" t="s">
        <v>157</v>
      </c>
      <c r="I789" s="12" t="s">
        <v>127</v>
      </c>
      <c r="J789" s="31">
        <v>42524</v>
      </c>
      <c r="K789" s="12">
        <v>16</v>
      </c>
      <c r="L789" s="12">
        <v>19</v>
      </c>
      <c r="M789" s="12">
        <v>94</v>
      </c>
      <c r="N789" s="12">
        <v>93</v>
      </c>
      <c r="O789" s="12">
        <v>98</v>
      </c>
      <c r="P789" s="12">
        <v>98</v>
      </c>
      <c r="Q789" s="12">
        <v>1</v>
      </c>
      <c r="R789" s="12">
        <v>0</v>
      </c>
      <c r="S789" s="12">
        <v>0</v>
      </c>
      <c r="T789" s="12">
        <v>1</v>
      </c>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v>66.822580000000002</v>
      </c>
      <c r="AU789" s="12">
        <v>65.478489999999994</v>
      </c>
      <c r="AV789" s="12">
        <v>64.301079999999999</v>
      </c>
      <c r="AW789" s="12">
        <v>63.118279999999999</v>
      </c>
      <c r="AX789" s="12">
        <v>62.489249999999998</v>
      </c>
      <c r="AY789" s="12">
        <v>61.435479999999998</v>
      </c>
      <c r="AZ789" s="12">
        <v>62.172040000000003</v>
      </c>
      <c r="BA789" s="12">
        <v>66.532259999999994</v>
      </c>
      <c r="BB789" s="12">
        <v>71.784940000000006</v>
      </c>
      <c r="BC789" s="12">
        <v>77.161289999999994</v>
      </c>
      <c r="BD789" s="12">
        <v>81.962360000000004</v>
      </c>
      <c r="BE789" s="12">
        <v>86.172039999999996</v>
      </c>
      <c r="BF789" s="12">
        <v>89.408600000000007</v>
      </c>
      <c r="BG789" s="12">
        <v>92.263440000000003</v>
      </c>
      <c r="BH789" s="12">
        <v>93.876339999999999</v>
      </c>
      <c r="BI789" s="12">
        <v>95.005380000000002</v>
      </c>
      <c r="BJ789" s="12">
        <v>95.344089999999994</v>
      </c>
      <c r="BK789" s="12">
        <v>94.403229999999994</v>
      </c>
      <c r="BL789" s="12">
        <v>91.881720000000001</v>
      </c>
      <c r="BM789" s="12">
        <v>87.182789999999997</v>
      </c>
      <c r="BN789" s="12">
        <v>81.387100000000004</v>
      </c>
      <c r="BO789" s="12">
        <v>77.317210000000003</v>
      </c>
      <c r="BP789" s="12">
        <v>74.252690000000001</v>
      </c>
      <c r="BQ789" s="12">
        <v>72.021510000000006</v>
      </c>
      <c r="BR789" s="12"/>
      <c r="BS789" s="12"/>
      <c r="BT789" s="12"/>
      <c r="BU789" s="12"/>
      <c r="BV789" s="12"/>
      <c r="BW789" s="12"/>
      <c r="BX789" s="12"/>
      <c r="BY789" s="12"/>
      <c r="BZ789" s="12"/>
      <c r="CA789" s="12"/>
      <c r="CB789" s="12"/>
      <c r="CC789" s="12"/>
      <c r="CD789" s="12"/>
      <c r="CE789" s="12"/>
      <c r="CF789" s="12"/>
      <c r="CG789" s="12"/>
      <c r="CH789" s="12"/>
      <c r="CI789" s="12"/>
      <c r="CJ789" s="12"/>
      <c r="CK789" s="12"/>
      <c r="CL789" s="12"/>
      <c r="CM789" s="12"/>
      <c r="CN789" s="12"/>
      <c r="CO789" s="12"/>
      <c r="CP789" s="12"/>
      <c r="CQ789" s="12"/>
      <c r="CR789" s="12"/>
      <c r="CS789" s="12"/>
      <c r="CT789" s="12"/>
      <c r="CU789" s="12"/>
      <c r="CV789" s="12"/>
      <c r="CW789" s="12"/>
      <c r="CX789" s="12"/>
      <c r="CY789" s="12"/>
      <c r="CZ789" s="12"/>
      <c r="DA789" s="12"/>
      <c r="DB789" s="12"/>
      <c r="DC789" s="12"/>
      <c r="DD789" s="12"/>
      <c r="DH789" s="12"/>
      <c r="DI789" s="12"/>
    </row>
    <row r="790" spans="1:119" x14ac:dyDescent="0.25">
      <c r="A790" s="12" t="s">
        <v>66</v>
      </c>
      <c r="B790" s="12" t="s">
        <v>65</v>
      </c>
      <c r="C790" s="12" t="s">
        <v>65</v>
      </c>
      <c r="D790" s="12" t="s">
        <v>65</v>
      </c>
      <c r="E790" s="12" t="s">
        <v>65</v>
      </c>
      <c r="F790" s="12" t="s">
        <v>102</v>
      </c>
      <c r="G790" s="12" t="s">
        <v>65</v>
      </c>
      <c r="H790" s="12" t="s">
        <v>157</v>
      </c>
      <c r="I790" s="12" t="s">
        <v>127</v>
      </c>
      <c r="J790" s="31">
        <v>42541</v>
      </c>
      <c r="K790" s="12">
        <v>16</v>
      </c>
      <c r="L790" s="12">
        <v>19</v>
      </c>
      <c r="M790" s="12">
        <v>94</v>
      </c>
      <c r="N790" s="12">
        <v>93</v>
      </c>
      <c r="O790" s="12">
        <v>98</v>
      </c>
      <c r="P790" s="12">
        <v>98</v>
      </c>
      <c r="Q790" s="12">
        <v>1</v>
      </c>
      <c r="R790" s="12">
        <v>0</v>
      </c>
      <c r="S790" s="12">
        <v>0</v>
      </c>
      <c r="T790" s="12">
        <v>1</v>
      </c>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v>65.677419999999998</v>
      </c>
      <c r="AU790" s="12">
        <v>63.973120000000002</v>
      </c>
      <c r="AV790" s="12">
        <v>62.596780000000003</v>
      </c>
      <c r="AW790" s="12">
        <v>61.580649999999999</v>
      </c>
      <c r="AX790" s="12">
        <v>60.489249999999998</v>
      </c>
      <c r="AY790" s="12">
        <v>59.462359999999997</v>
      </c>
      <c r="AZ790" s="12">
        <v>60.0914</v>
      </c>
      <c r="BA790" s="12">
        <v>64.026880000000006</v>
      </c>
      <c r="BB790" s="12">
        <v>68.161289999999994</v>
      </c>
      <c r="BC790" s="12">
        <v>72.489249999999998</v>
      </c>
      <c r="BD790" s="12">
        <v>76.548389999999998</v>
      </c>
      <c r="BE790" s="12">
        <v>79.827960000000004</v>
      </c>
      <c r="BF790" s="12">
        <v>82.806449999999998</v>
      </c>
      <c r="BG790" s="12">
        <v>85.263440000000003</v>
      </c>
      <c r="BH790" s="12">
        <v>86.462360000000004</v>
      </c>
      <c r="BI790" s="12">
        <v>86.81183</v>
      </c>
      <c r="BJ790" s="12">
        <v>86.419359999999998</v>
      </c>
      <c r="BK790" s="12">
        <v>85.161289999999994</v>
      </c>
      <c r="BL790" s="12">
        <v>82.677419999999998</v>
      </c>
      <c r="BM790" s="12">
        <v>78.720429999999993</v>
      </c>
      <c r="BN790" s="12">
        <v>74.854839999999996</v>
      </c>
      <c r="BO790" s="12">
        <v>71.983869999999996</v>
      </c>
      <c r="BP790" s="12">
        <v>69.720429999999993</v>
      </c>
      <c r="BQ790" s="12">
        <v>67.795699999999997</v>
      </c>
      <c r="BR790" s="12"/>
      <c r="BS790" s="12"/>
      <c r="BT790" s="12"/>
      <c r="BU790" s="12"/>
      <c r="BV790" s="12"/>
      <c r="BW790" s="12"/>
      <c r="BX790" s="12"/>
      <c r="BY790" s="12"/>
      <c r="BZ790" s="12"/>
      <c r="CA790" s="12"/>
      <c r="CB790" s="12"/>
      <c r="CC790" s="12"/>
      <c r="CD790" s="12"/>
      <c r="CE790" s="12"/>
      <c r="CF790" s="12"/>
      <c r="CG790" s="12"/>
      <c r="CH790" s="12"/>
      <c r="CI790" s="12"/>
      <c r="CJ790" s="12"/>
      <c r="CK790" s="12"/>
      <c r="CL790" s="12"/>
      <c r="CM790" s="12"/>
      <c r="CN790" s="12"/>
      <c r="CO790" s="12"/>
      <c r="CP790" s="12"/>
      <c r="CQ790" s="12"/>
      <c r="CR790" s="12"/>
      <c r="CS790" s="12"/>
      <c r="CT790" s="12"/>
      <c r="CU790" s="12"/>
      <c r="CV790" s="12"/>
      <c r="CW790" s="12"/>
      <c r="CX790" s="12"/>
      <c r="CY790" s="12"/>
      <c r="CZ790" s="12"/>
      <c r="DA790" s="12"/>
      <c r="DB790" s="12"/>
      <c r="DC790" s="12"/>
      <c r="DD790" s="12"/>
      <c r="DH790" s="12"/>
      <c r="DI790" s="12"/>
    </row>
    <row r="791" spans="1:119" x14ac:dyDescent="0.25">
      <c r="A791" s="12" t="s">
        <v>66</v>
      </c>
      <c r="B791" s="12" t="s">
        <v>65</v>
      </c>
      <c r="C791" s="12" t="s">
        <v>65</v>
      </c>
      <c r="D791" s="12" t="s">
        <v>65</v>
      </c>
      <c r="E791" s="12" t="s">
        <v>65</v>
      </c>
      <c r="F791" s="12" t="s">
        <v>102</v>
      </c>
      <c r="G791" s="12" t="s">
        <v>65</v>
      </c>
      <c r="H791" s="12" t="s">
        <v>157</v>
      </c>
      <c r="I791" s="12" t="s">
        <v>127</v>
      </c>
      <c r="J791" s="31">
        <v>42542</v>
      </c>
      <c r="K791" s="12">
        <v>18</v>
      </c>
      <c r="L791" s="12">
        <v>19</v>
      </c>
      <c r="M791" s="12">
        <v>96</v>
      </c>
      <c r="N791" s="12">
        <v>95</v>
      </c>
      <c r="O791" s="12">
        <v>98</v>
      </c>
      <c r="P791" s="12">
        <v>98</v>
      </c>
      <c r="Q791" s="12">
        <v>1</v>
      </c>
      <c r="R791" s="12">
        <v>0</v>
      </c>
      <c r="S791" s="12">
        <v>0</v>
      </c>
      <c r="T791" s="12">
        <v>1</v>
      </c>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v>66.552639999999997</v>
      </c>
      <c r="AU791" s="12">
        <v>65.421049999999994</v>
      </c>
      <c r="AV791" s="12">
        <v>64.194739999999996</v>
      </c>
      <c r="AW791" s="12">
        <v>62.826320000000003</v>
      </c>
      <c r="AX791" s="12">
        <v>61.9</v>
      </c>
      <c r="AY791" s="12">
        <v>60.952629999999999</v>
      </c>
      <c r="AZ791" s="12">
        <v>62.031579999999998</v>
      </c>
      <c r="BA791" s="12">
        <v>65.978949999999998</v>
      </c>
      <c r="BB791" s="12">
        <v>69.936840000000004</v>
      </c>
      <c r="BC791" s="12">
        <v>74.363159999999993</v>
      </c>
      <c r="BD791" s="12">
        <v>78.721050000000005</v>
      </c>
      <c r="BE791" s="12">
        <v>82.694739999999996</v>
      </c>
      <c r="BF791" s="12">
        <v>86.426320000000004</v>
      </c>
      <c r="BG791" s="12">
        <v>88.515789999999996</v>
      </c>
      <c r="BH791" s="12">
        <v>90.215789999999998</v>
      </c>
      <c r="BI791" s="12">
        <v>90.468419999999995</v>
      </c>
      <c r="BJ791" s="12">
        <v>89.421049999999994</v>
      </c>
      <c r="BK791" s="12">
        <v>87.910529999999994</v>
      </c>
      <c r="BL791" s="12">
        <v>84.794740000000004</v>
      </c>
      <c r="BM791" s="12">
        <v>80.573679999999996</v>
      </c>
      <c r="BN791" s="12">
        <v>75.547370000000001</v>
      </c>
      <c r="BO791" s="12">
        <v>71.63158</v>
      </c>
      <c r="BP791" s="12">
        <v>69.026309999999995</v>
      </c>
      <c r="BQ791" s="12">
        <v>66.589470000000006</v>
      </c>
      <c r="BR791" s="12"/>
      <c r="BS791" s="12"/>
      <c r="BT791" s="12"/>
      <c r="BU791" s="12"/>
      <c r="BV791" s="12"/>
      <c r="BW791" s="12"/>
      <c r="BX791" s="12"/>
      <c r="BY791" s="12"/>
      <c r="BZ791" s="12"/>
      <c r="CA791" s="12"/>
      <c r="CB791" s="12"/>
      <c r="CC791" s="12"/>
      <c r="CD791" s="12"/>
      <c r="CE791" s="12"/>
      <c r="CF791" s="12"/>
      <c r="CG791" s="12"/>
      <c r="CH791" s="12"/>
      <c r="CI791" s="12"/>
      <c r="CJ791" s="12"/>
      <c r="CK791" s="12"/>
      <c r="CL791" s="12"/>
      <c r="CM791" s="12"/>
      <c r="CN791" s="12"/>
      <c r="CO791" s="12"/>
      <c r="CP791" s="12"/>
      <c r="CQ791" s="12"/>
      <c r="CR791" s="12"/>
      <c r="CS791" s="12"/>
      <c r="CT791" s="12"/>
      <c r="CU791" s="12"/>
      <c r="CV791" s="12"/>
      <c r="CW791" s="12"/>
      <c r="CX791" s="12"/>
      <c r="CY791" s="12"/>
      <c r="CZ791" s="12"/>
      <c r="DA791" s="12"/>
      <c r="DB791" s="12"/>
      <c r="DC791" s="12"/>
      <c r="DD791" s="12"/>
      <c r="DH791" s="12"/>
      <c r="DI791" s="12"/>
    </row>
    <row r="792" spans="1:119" x14ac:dyDescent="0.25">
      <c r="A792" s="12" t="s">
        <v>66</v>
      </c>
      <c r="B792" s="12" t="s">
        <v>65</v>
      </c>
      <c r="C792" s="12" t="s">
        <v>65</v>
      </c>
      <c r="D792" s="12" t="s">
        <v>65</v>
      </c>
      <c r="E792" s="12" t="s">
        <v>65</v>
      </c>
      <c r="F792" s="12" t="s">
        <v>102</v>
      </c>
      <c r="G792" s="12" t="s">
        <v>65</v>
      </c>
      <c r="H792" s="12" t="s">
        <v>157</v>
      </c>
      <c r="I792" s="12" t="s">
        <v>127</v>
      </c>
      <c r="J792" s="31">
        <v>42543</v>
      </c>
      <c r="K792" s="12">
        <v>18</v>
      </c>
      <c r="L792" s="12">
        <v>19</v>
      </c>
      <c r="M792" s="12">
        <v>94</v>
      </c>
      <c r="N792" s="12">
        <v>93</v>
      </c>
      <c r="O792" s="12">
        <v>98</v>
      </c>
      <c r="P792" s="12">
        <v>98</v>
      </c>
      <c r="Q792" s="12">
        <v>1</v>
      </c>
      <c r="R792" s="12">
        <v>0</v>
      </c>
      <c r="S792" s="12">
        <v>0</v>
      </c>
      <c r="T792" s="12">
        <v>1</v>
      </c>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v>65.268810000000002</v>
      </c>
      <c r="AU792" s="12">
        <v>63.924729999999997</v>
      </c>
      <c r="AV792" s="12">
        <v>62.989249999999998</v>
      </c>
      <c r="AW792" s="12">
        <v>61.940860000000001</v>
      </c>
      <c r="AX792" s="12">
        <v>61.059139999999999</v>
      </c>
      <c r="AY792" s="12">
        <v>60.005369999999999</v>
      </c>
      <c r="AZ792" s="12">
        <v>60.532260000000001</v>
      </c>
      <c r="BA792" s="12">
        <v>63.166670000000003</v>
      </c>
      <c r="BB792" s="12">
        <v>66.521510000000006</v>
      </c>
      <c r="BC792" s="12">
        <v>69.956990000000005</v>
      </c>
      <c r="BD792" s="12">
        <v>72.768810000000002</v>
      </c>
      <c r="BE792" s="12">
        <v>75.016130000000004</v>
      </c>
      <c r="BF792" s="12">
        <v>77.387100000000004</v>
      </c>
      <c r="BG792" s="12">
        <v>79.107529999999997</v>
      </c>
      <c r="BH792" s="12">
        <v>80.209680000000006</v>
      </c>
      <c r="BI792" s="12">
        <v>80.596770000000006</v>
      </c>
      <c r="BJ792" s="12">
        <v>80.145160000000004</v>
      </c>
      <c r="BK792" s="12">
        <v>79.107529999999997</v>
      </c>
      <c r="BL792" s="12">
        <v>76.779570000000007</v>
      </c>
      <c r="BM792" s="12">
        <v>73.543009999999995</v>
      </c>
      <c r="BN792" s="12">
        <v>69.505380000000002</v>
      </c>
      <c r="BO792" s="12">
        <v>66.860209999999995</v>
      </c>
      <c r="BP792" s="12">
        <v>65.064509999999999</v>
      </c>
      <c r="BQ792" s="12">
        <v>63.510750000000002</v>
      </c>
      <c r="BR792" s="12"/>
      <c r="BS792" s="12"/>
      <c r="BT792" s="12"/>
      <c r="BU792" s="12"/>
      <c r="BV792" s="12"/>
      <c r="BW792" s="12"/>
      <c r="BX792" s="12"/>
      <c r="BY792" s="12"/>
      <c r="BZ792" s="12"/>
      <c r="CA792" s="12"/>
      <c r="CB792" s="12"/>
      <c r="CC792" s="12"/>
      <c r="CD792" s="12"/>
      <c r="CE792" s="12"/>
      <c r="CF792" s="12"/>
      <c r="CG792" s="12"/>
      <c r="CH792" s="12"/>
      <c r="CI792" s="12"/>
      <c r="CJ792" s="12"/>
      <c r="CK792" s="12"/>
      <c r="CL792" s="12"/>
      <c r="CM792" s="12"/>
      <c r="CN792" s="12"/>
      <c r="CO792" s="12"/>
      <c r="CP792" s="12"/>
      <c r="CQ792" s="12"/>
      <c r="CR792" s="12"/>
      <c r="CS792" s="12"/>
      <c r="CT792" s="12"/>
      <c r="CU792" s="12"/>
      <c r="CV792" s="12"/>
      <c r="CW792" s="12"/>
      <c r="CX792" s="12"/>
      <c r="CY792" s="12"/>
      <c r="CZ792" s="12"/>
      <c r="DA792" s="12"/>
      <c r="DB792" s="12"/>
      <c r="DC792" s="12"/>
      <c r="DD792" s="12"/>
      <c r="DH792" s="12"/>
      <c r="DI792" s="12"/>
    </row>
    <row r="793" spans="1:119" x14ac:dyDescent="0.25">
      <c r="A793" s="12" t="s">
        <v>66</v>
      </c>
      <c r="B793" s="12" t="s">
        <v>65</v>
      </c>
      <c r="C793" s="12" t="s">
        <v>65</v>
      </c>
      <c r="D793" s="12" t="s">
        <v>65</v>
      </c>
      <c r="E793" s="12" t="s">
        <v>65</v>
      </c>
      <c r="F793" s="12" t="s">
        <v>102</v>
      </c>
      <c r="G793" s="12" t="s">
        <v>65</v>
      </c>
      <c r="H793" s="12" t="s">
        <v>157</v>
      </c>
      <c r="I793" s="12" t="s">
        <v>127</v>
      </c>
      <c r="J793" s="31">
        <v>42548</v>
      </c>
      <c r="K793" s="12">
        <v>15</v>
      </c>
      <c r="L793" s="12">
        <v>19</v>
      </c>
      <c r="M793" s="12">
        <v>95</v>
      </c>
      <c r="N793" s="12">
        <v>94</v>
      </c>
      <c r="O793" s="12">
        <v>98</v>
      </c>
      <c r="P793" s="12">
        <v>98</v>
      </c>
      <c r="Q793" s="12">
        <v>1</v>
      </c>
      <c r="R793" s="12">
        <v>0</v>
      </c>
      <c r="S793" s="12">
        <v>0</v>
      </c>
      <c r="T793" s="12">
        <v>1</v>
      </c>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v>68.547870000000003</v>
      </c>
      <c r="AU793" s="12">
        <v>66.909580000000005</v>
      </c>
      <c r="AV793" s="12">
        <v>65.537229999999994</v>
      </c>
      <c r="AW793" s="12">
        <v>64.409580000000005</v>
      </c>
      <c r="AX793" s="12">
        <v>63.16489</v>
      </c>
      <c r="AY793" s="12">
        <v>62.16489</v>
      </c>
      <c r="AZ793" s="12">
        <v>62.670209999999997</v>
      </c>
      <c r="BA793" s="12">
        <v>65.978719999999996</v>
      </c>
      <c r="BB793" s="12">
        <v>69.851070000000007</v>
      </c>
      <c r="BC793" s="12">
        <v>74.101070000000007</v>
      </c>
      <c r="BD793" s="12">
        <v>78.515960000000007</v>
      </c>
      <c r="BE793" s="12">
        <v>82.813829999999996</v>
      </c>
      <c r="BF793" s="12">
        <v>86.515960000000007</v>
      </c>
      <c r="BG793" s="12">
        <v>89.351070000000007</v>
      </c>
      <c r="BH793" s="12">
        <v>90.962770000000006</v>
      </c>
      <c r="BI793" s="12">
        <v>91.734039999999993</v>
      </c>
      <c r="BJ793" s="12">
        <v>91.058509999999998</v>
      </c>
      <c r="BK793" s="12">
        <v>89.877660000000006</v>
      </c>
      <c r="BL793" s="12">
        <v>88.047870000000003</v>
      </c>
      <c r="BM793" s="12">
        <v>84.515960000000007</v>
      </c>
      <c r="BN793" s="12">
        <v>79.579790000000003</v>
      </c>
      <c r="BO793" s="12">
        <v>76.170209999999997</v>
      </c>
      <c r="BP793" s="12">
        <v>74.33511</v>
      </c>
      <c r="BQ793" s="12">
        <v>72.457440000000005</v>
      </c>
      <c r="BR793" s="12"/>
      <c r="BS793" s="12"/>
      <c r="BT793" s="12"/>
      <c r="BU793" s="12"/>
      <c r="BV793" s="12"/>
      <c r="BW793" s="12"/>
      <c r="BX793" s="12"/>
      <c r="BY793" s="12"/>
      <c r="BZ793" s="12"/>
      <c r="CA793" s="12"/>
      <c r="CB793" s="12"/>
      <c r="CC793" s="12"/>
      <c r="CD793" s="12"/>
      <c r="CE793" s="12"/>
      <c r="CF793" s="12"/>
      <c r="CG793" s="12"/>
      <c r="CH793" s="12"/>
      <c r="CI793" s="12"/>
      <c r="CJ793" s="12"/>
      <c r="CK793" s="12"/>
      <c r="CL793" s="12"/>
      <c r="CM793" s="12"/>
      <c r="CN793" s="12"/>
      <c r="CO793" s="12"/>
      <c r="CP793" s="12"/>
      <c r="CQ793" s="12"/>
      <c r="CR793" s="12"/>
      <c r="CS793" s="12"/>
      <c r="CT793" s="12"/>
      <c r="CU793" s="12"/>
      <c r="CV793" s="12"/>
      <c r="CW793" s="12"/>
      <c r="CX793" s="12"/>
      <c r="CY793" s="12"/>
      <c r="CZ793" s="12"/>
      <c r="DA793" s="12"/>
      <c r="DB793" s="12"/>
      <c r="DC793" s="12"/>
      <c r="DD793" s="12"/>
      <c r="DH793" s="12"/>
      <c r="DI793" s="12"/>
    </row>
    <row r="794" spans="1:119" x14ac:dyDescent="0.25">
      <c r="A794" s="12" t="s">
        <v>66</v>
      </c>
      <c r="B794" s="12" t="s">
        <v>65</v>
      </c>
      <c r="C794" s="12" t="s">
        <v>65</v>
      </c>
      <c r="D794" s="12" t="s">
        <v>65</v>
      </c>
      <c r="E794" s="12" t="s">
        <v>65</v>
      </c>
      <c r="F794" s="12" t="s">
        <v>102</v>
      </c>
      <c r="G794" s="12" t="s">
        <v>65</v>
      </c>
      <c r="H794" s="12" t="s">
        <v>157</v>
      </c>
      <c r="I794" s="12" t="s">
        <v>127</v>
      </c>
      <c r="J794" s="31">
        <v>42549</v>
      </c>
      <c r="K794" s="12">
        <v>14</v>
      </c>
      <c r="L794" s="12">
        <v>19</v>
      </c>
      <c r="M794" s="12">
        <v>86</v>
      </c>
      <c r="N794" s="12">
        <v>85</v>
      </c>
      <c r="O794" s="12">
        <v>98</v>
      </c>
      <c r="P794" s="12">
        <v>98</v>
      </c>
      <c r="Q794" s="12">
        <v>1</v>
      </c>
      <c r="R794" s="12">
        <v>0</v>
      </c>
      <c r="S794" s="12">
        <v>0</v>
      </c>
      <c r="T794" s="12">
        <v>1</v>
      </c>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v>70.864710000000002</v>
      </c>
      <c r="AU794" s="12">
        <v>69.323530000000005</v>
      </c>
      <c r="AV794" s="12">
        <v>68.288240000000002</v>
      </c>
      <c r="AW794" s="12">
        <v>66.635289999999998</v>
      </c>
      <c r="AX794" s="12">
        <v>65.276470000000003</v>
      </c>
      <c r="AY794" s="12">
        <v>64.164699999999996</v>
      </c>
      <c r="AZ794" s="12">
        <v>64.247060000000005</v>
      </c>
      <c r="BA794" s="12">
        <v>66.847059999999999</v>
      </c>
      <c r="BB794" s="12">
        <v>70.335300000000004</v>
      </c>
      <c r="BC794" s="12">
        <v>74.441180000000003</v>
      </c>
      <c r="BD794" s="12">
        <v>78.252939999999995</v>
      </c>
      <c r="BE794" s="12">
        <v>81.370590000000007</v>
      </c>
      <c r="BF794" s="12">
        <v>84.552940000000007</v>
      </c>
      <c r="BG794" s="12">
        <v>86.929410000000004</v>
      </c>
      <c r="BH794" s="12">
        <v>88.5</v>
      </c>
      <c r="BI794" s="12">
        <v>89.3</v>
      </c>
      <c r="BJ794" s="12">
        <v>88.494119999999995</v>
      </c>
      <c r="BK794" s="12">
        <v>86.123530000000002</v>
      </c>
      <c r="BL794" s="12">
        <v>83.335300000000004</v>
      </c>
      <c r="BM794" s="12">
        <v>79.723529999999997</v>
      </c>
      <c r="BN794" s="12">
        <v>75.152940000000001</v>
      </c>
      <c r="BO794" s="12">
        <v>71.594120000000004</v>
      </c>
      <c r="BP794" s="12">
        <v>69.723529999999997</v>
      </c>
      <c r="BQ794" s="12">
        <v>68.194109999999995</v>
      </c>
      <c r="BR794" s="12"/>
      <c r="BS794" s="12"/>
      <c r="BT794" s="12"/>
      <c r="BU794" s="12"/>
      <c r="BV794" s="12"/>
      <c r="BW794" s="12"/>
      <c r="BX794" s="12"/>
      <c r="BY794" s="12"/>
      <c r="BZ794" s="12"/>
      <c r="CA794" s="12"/>
      <c r="CB794" s="12"/>
      <c r="CC794" s="12"/>
      <c r="CD794" s="12"/>
      <c r="CE794" s="12"/>
      <c r="CF794" s="12"/>
      <c r="CG794" s="12"/>
      <c r="CH794" s="12"/>
      <c r="CI794" s="12"/>
      <c r="CJ794" s="12"/>
      <c r="CK794" s="12"/>
      <c r="CL794" s="12"/>
      <c r="CM794" s="12"/>
      <c r="CN794" s="12"/>
      <c r="CO794" s="12"/>
      <c r="CP794" s="12"/>
      <c r="CQ794" s="12"/>
      <c r="CR794" s="12"/>
      <c r="CS794" s="12"/>
      <c r="CT794" s="12"/>
      <c r="CU794" s="12"/>
      <c r="CV794" s="12"/>
      <c r="CW794" s="12"/>
      <c r="CX794" s="12"/>
      <c r="CY794" s="12"/>
      <c r="CZ794" s="12"/>
      <c r="DA794" s="12"/>
      <c r="DB794" s="12"/>
      <c r="DC794" s="12"/>
      <c r="DD794" s="12"/>
      <c r="DH794" s="12"/>
      <c r="DI794" s="12"/>
    </row>
    <row r="795" spans="1:119" x14ac:dyDescent="0.25">
      <c r="A795" s="12" t="s">
        <v>66</v>
      </c>
      <c r="B795" s="12" t="s">
        <v>65</v>
      </c>
      <c r="C795" s="12" t="s">
        <v>65</v>
      </c>
      <c r="D795" s="12" t="s">
        <v>65</v>
      </c>
      <c r="E795" s="12" t="s">
        <v>65</v>
      </c>
      <c r="F795" s="12" t="s">
        <v>102</v>
      </c>
      <c r="G795" s="12" t="s">
        <v>65</v>
      </c>
      <c r="H795" s="12" t="s">
        <v>157</v>
      </c>
      <c r="I795" s="12" t="s">
        <v>127</v>
      </c>
      <c r="J795" s="31">
        <v>42551</v>
      </c>
      <c r="K795" s="12">
        <v>17</v>
      </c>
      <c r="L795" s="12">
        <v>19</v>
      </c>
      <c r="M795" s="12">
        <v>31</v>
      </c>
      <c r="N795" s="12">
        <v>31</v>
      </c>
      <c r="O795" s="12">
        <v>32</v>
      </c>
      <c r="P795" s="12">
        <v>32</v>
      </c>
      <c r="Q795" s="12">
        <v>1</v>
      </c>
      <c r="R795" s="12">
        <v>0</v>
      </c>
      <c r="S795" s="12">
        <v>0</v>
      </c>
      <c r="T795" s="12">
        <v>1</v>
      </c>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v>72.064509999999999</v>
      </c>
      <c r="AU795" s="12">
        <v>70.629040000000003</v>
      </c>
      <c r="AV795" s="12">
        <v>68.983869999999996</v>
      </c>
      <c r="AW795" s="12">
        <v>68</v>
      </c>
      <c r="AX795" s="12">
        <v>66.451610000000002</v>
      </c>
      <c r="AY795" s="12">
        <v>65.596770000000006</v>
      </c>
      <c r="AZ795" s="12">
        <v>65.709680000000006</v>
      </c>
      <c r="BA795" s="12">
        <v>68.661289999999994</v>
      </c>
      <c r="BB795" s="12">
        <v>73.548389999999998</v>
      </c>
      <c r="BC795" s="12">
        <v>78.145160000000004</v>
      </c>
      <c r="BD795" s="12">
        <v>82.112899999999996</v>
      </c>
      <c r="BE795" s="12">
        <v>86.112899999999996</v>
      </c>
      <c r="BF795" s="12">
        <v>90.24194</v>
      </c>
      <c r="BG795" s="12">
        <v>93</v>
      </c>
      <c r="BH795" s="12">
        <v>95.080640000000002</v>
      </c>
      <c r="BI795" s="12">
        <v>96.370959999999997</v>
      </c>
      <c r="BJ795" s="12">
        <v>96.935490000000001</v>
      </c>
      <c r="BK795" s="12">
        <v>96.322580000000002</v>
      </c>
      <c r="BL795" s="12">
        <v>94.387100000000004</v>
      </c>
      <c r="BM795" s="12">
        <v>90.967740000000006</v>
      </c>
      <c r="BN795" s="12">
        <v>86.064509999999999</v>
      </c>
      <c r="BO795" s="12">
        <v>82.306449999999998</v>
      </c>
      <c r="BP795" s="12">
        <v>79.645160000000004</v>
      </c>
      <c r="BQ795" s="12">
        <v>77.209680000000006</v>
      </c>
      <c r="BR795" s="12"/>
      <c r="BS795" s="12"/>
      <c r="BT795" s="12"/>
      <c r="BU795" s="12"/>
      <c r="BV795" s="12"/>
      <c r="BW795" s="12"/>
      <c r="BX795" s="12"/>
      <c r="BY795" s="12"/>
      <c r="BZ795" s="12"/>
      <c r="CA795" s="12"/>
      <c r="CB795" s="12"/>
      <c r="CC795" s="12"/>
      <c r="CD795" s="12"/>
      <c r="CE795" s="12"/>
      <c r="CF795" s="12"/>
      <c r="CG795" s="12"/>
      <c r="CH795" s="12"/>
      <c r="CI795" s="12"/>
      <c r="CJ795" s="12"/>
      <c r="CK795" s="12"/>
      <c r="CL795" s="12"/>
      <c r="CM795" s="12"/>
      <c r="CN795" s="12"/>
      <c r="CO795" s="12"/>
      <c r="CP795" s="12"/>
      <c r="CQ795" s="12"/>
      <c r="CR795" s="12"/>
      <c r="CS795" s="12"/>
      <c r="CT795" s="12"/>
      <c r="CU795" s="12"/>
      <c r="CV795" s="12"/>
      <c r="CW795" s="12"/>
      <c r="CX795" s="12"/>
      <c r="CY795" s="12"/>
      <c r="CZ795" s="12"/>
      <c r="DA795" s="12"/>
      <c r="DB795" s="12"/>
      <c r="DC795" s="12"/>
      <c r="DD795" s="12"/>
      <c r="DH795" s="12"/>
      <c r="DI795" s="12"/>
    </row>
    <row r="796" spans="1:119" x14ac:dyDescent="0.25">
      <c r="A796" s="12" t="s">
        <v>66</v>
      </c>
      <c r="B796" s="12" t="s">
        <v>65</v>
      </c>
      <c r="C796" s="12" t="s">
        <v>65</v>
      </c>
      <c r="D796" s="12" t="s">
        <v>65</v>
      </c>
      <c r="E796" s="12" t="s">
        <v>65</v>
      </c>
      <c r="F796" s="12" t="s">
        <v>102</v>
      </c>
      <c r="G796" s="12" t="s">
        <v>65</v>
      </c>
      <c r="H796" s="12" t="s">
        <v>157</v>
      </c>
      <c r="I796" s="12" t="s">
        <v>127</v>
      </c>
      <c r="J796" s="31">
        <v>42564</v>
      </c>
      <c r="K796" s="12">
        <v>17</v>
      </c>
      <c r="L796" s="12">
        <v>19</v>
      </c>
      <c r="M796" s="12">
        <v>93</v>
      </c>
      <c r="N796" s="12">
        <v>92</v>
      </c>
      <c r="O796" s="12">
        <v>95</v>
      </c>
      <c r="P796" s="12">
        <v>95</v>
      </c>
      <c r="Q796" s="12">
        <v>1</v>
      </c>
      <c r="R796" s="12">
        <v>0</v>
      </c>
      <c r="S796" s="12">
        <v>0</v>
      </c>
      <c r="T796" s="12">
        <v>1</v>
      </c>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v>63.293480000000002</v>
      </c>
      <c r="AU796" s="12">
        <v>62.478259999999999</v>
      </c>
      <c r="AV796" s="12">
        <v>61.673909999999999</v>
      </c>
      <c r="AW796" s="12">
        <v>60.858699999999999</v>
      </c>
      <c r="AX796" s="12">
        <v>60.054349999999999</v>
      </c>
      <c r="AY796" s="12">
        <v>59.347830000000002</v>
      </c>
      <c r="AZ796" s="12">
        <v>59.907609999999998</v>
      </c>
      <c r="BA796" s="12">
        <v>63.277169999999998</v>
      </c>
      <c r="BB796" s="12">
        <v>67.190219999999997</v>
      </c>
      <c r="BC796" s="12">
        <v>71.625</v>
      </c>
      <c r="BD796" s="12">
        <v>76.043480000000002</v>
      </c>
      <c r="BE796" s="12">
        <v>80.130430000000004</v>
      </c>
      <c r="BF796" s="12">
        <v>83.652180000000001</v>
      </c>
      <c r="BG796" s="12">
        <v>86.461960000000005</v>
      </c>
      <c r="BH796" s="12">
        <v>88.391300000000001</v>
      </c>
      <c r="BI796" s="12">
        <v>89.744569999999996</v>
      </c>
      <c r="BJ796" s="12">
        <v>90.130430000000004</v>
      </c>
      <c r="BK796" s="12">
        <v>89.467389999999995</v>
      </c>
      <c r="BL796" s="12">
        <v>87.440219999999997</v>
      </c>
      <c r="BM796" s="12">
        <v>84.157610000000005</v>
      </c>
      <c r="BN796" s="12">
        <v>79.635869999999997</v>
      </c>
      <c r="BO796" s="12">
        <v>75.619569999999996</v>
      </c>
      <c r="BP796" s="12">
        <v>72.902180000000001</v>
      </c>
      <c r="BQ796" s="12">
        <v>70.956519999999998</v>
      </c>
      <c r="BR796" s="12"/>
      <c r="BS796" s="12"/>
      <c r="BT796" s="12"/>
      <c r="BU796" s="12"/>
      <c r="BV796" s="12"/>
      <c r="BW796" s="12"/>
      <c r="BX796" s="12"/>
      <c r="BY796" s="12"/>
      <c r="BZ796" s="12"/>
      <c r="CA796" s="12"/>
      <c r="CB796" s="12"/>
      <c r="CC796" s="12"/>
      <c r="CD796" s="12"/>
      <c r="CE796" s="12"/>
      <c r="CF796" s="12"/>
      <c r="CG796" s="12"/>
      <c r="CH796" s="12"/>
      <c r="CI796" s="12"/>
      <c r="CJ796" s="12"/>
      <c r="CK796" s="12"/>
      <c r="CL796" s="12"/>
      <c r="CM796" s="12"/>
      <c r="CN796" s="12"/>
      <c r="CO796" s="12"/>
      <c r="CP796" s="12"/>
      <c r="CQ796" s="12"/>
      <c r="CR796" s="12"/>
      <c r="CS796" s="12"/>
      <c r="CT796" s="12"/>
      <c r="CU796" s="12"/>
      <c r="CV796" s="12"/>
      <c r="CW796" s="12"/>
      <c r="CX796" s="12"/>
      <c r="CY796" s="12"/>
      <c r="CZ796" s="12"/>
      <c r="DA796" s="12"/>
      <c r="DB796" s="12"/>
      <c r="DC796" s="12"/>
      <c r="DD796" s="12"/>
      <c r="DH796" s="12"/>
      <c r="DI796" s="12"/>
    </row>
    <row r="797" spans="1:119" x14ac:dyDescent="0.25">
      <c r="A797" s="12" t="s">
        <v>66</v>
      </c>
      <c r="B797" s="12" t="s">
        <v>65</v>
      </c>
      <c r="C797" s="12" t="s">
        <v>65</v>
      </c>
      <c r="D797" s="12" t="s">
        <v>65</v>
      </c>
      <c r="E797" s="12" t="s">
        <v>65</v>
      </c>
      <c r="F797" s="12" t="s">
        <v>102</v>
      </c>
      <c r="G797" s="12" t="s">
        <v>65</v>
      </c>
      <c r="H797" s="12" t="s">
        <v>157</v>
      </c>
      <c r="I797" s="12" t="s">
        <v>127</v>
      </c>
      <c r="J797" s="31">
        <v>42565</v>
      </c>
      <c r="K797" s="12">
        <v>17</v>
      </c>
      <c r="L797" s="12">
        <v>19</v>
      </c>
      <c r="M797" s="12">
        <v>92</v>
      </c>
      <c r="N797" s="12">
        <v>91</v>
      </c>
      <c r="O797" s="12">
        <v>95</v>
      </c>
      <c r="P797" s="12">
        <v>95</v>
      </c>
      <c r="Q797" s="12">
        <v>1</v>
      </c>
      <c r="R797" s="12">
        <v>0</v>
      </c>
      <c r="S797" s="12">
        <v>0</v>
      </c>
      <c r="T797" s="12">
        <v>1</v>
      </c>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v>69.450550000000007</v>
      </c>
      <c r="AU797" s="12">
        <v>67.884609999999995</v>
      </c>
      <c r="AV797" s="12">
        <v>66.269229999999993</v>
      </c>
      <c r="AW797" s="12">
        <v>64.846149999999994</v>
      </c>
      <c r="AX797" s="12">
        <v>63.9011</v>
      </c>
      <c r="AY797" s="12">
        <v>63.06044</v>
      </c>
      <c r="AZ797" s="12">
        <v>63.34066</v>
      </c>
      <c r="BA797" s="12">
        <v>66.28022</v>
      </c>
      <c r="BB797" s="12">
        <v>70.192310000000006</v>
      </c>
      <c r="BC797" s="12">
        <v>74.587909999999994</v>
      </c>
      <c r="BD797" s="12">
        <v>79.302199999999999</v>
      </c>
      <c r="BE797" s="12">
        <v>82.71978</v>
      </c>
      <c r="BF797" s="12">
        <v>84.972530000000006</v>
      </c>
      <c r="BG797" s="12">
        <v>86.670330000000007</v>
      </c>
      <c r="BH797" s="12">
        <v>88.027469999999994</v>
      </c>
      <c r="BI797" s="12">
        <v>88.747249999999994</v>
      </c>
      <c r="BJ797" s="12">
        <v>88.417580000000001</v>
      </c>
      <c r="BK797" s="12">
        <v>87.538460000000001</v>
      </c>
      <c r="BL797" s="12">
        <v>84.708789999999993</v>
      </c>
      <c r="BM797" s="12">
        <v>80.21978</v>
      </c>
      <c r="BN797" s="12">
        <v>74.758240000000001</v>
      </c>
      <c r="BO797" s="12">
        <v>70.351650000000006</v>
      </c>
      <c r="BP797" s="12">
        <v>67.884609999999995</v>
      </c>
      <c r="BQ797" s="12">
        <v>66.175830000000005</v>
      </c>
      <c r="BR797" s="12"/>
      <c r="BS797" s="12"/>
      <c r="BT797" s="12"/>
      <c r="BU797" s="12"/>
      <c r="BV797" s="12"/>
      <c r="BW797" s="12"/>
      <c r="BX797" s="12"/>
      <c r="BY797" s="12"/>
      <c r="BZ797" s="12"/>
      <c r="CA797" s="12"/>
      <c r="CB797" s="12"/>
      <c r="CC797" s="12"/>
      <c r="CD797" s="12"/>
      <c r="CE797" s="12"/>
      <c r="CF797" s="12"/>
      <c r="CG797" s="12"/>
      <c r="CH797" s="12"/>
      <c r="CI797" s="12"/>
      <c r="CJ797" s="12"/>
      <c r="CK797" s="12"/>
      <c r="CL797" s="12"/>
      <c r="CM797" s="12"/>
      <c r="CN797" s="12"/>
      <c r="CO797" s="12"/>
      <c r="CP797" s="12"/>
      <c r="CQ797" s="12"/>
      <c r="CR797" s="12"/>
      <c r="CS797" s="12"/>
      <c r="CT797" s="12"/>
      <c r="CU797" s="12"/>
      <c r="CV797" s="12"/>
      <c r="CW797" s="12"/>
      <c r="CX797" s="12"/>
      <c r="CY797" s="12"/>
      <c r="CZ797" s="12"/>
      <c r="DA797" s="12"/>
      <c r="DB797" s="12"/>
      <c r="DC797" s="12"/>
      <c r="DD797" s="12"/>
      <c r="DH797" s="12"/>
      <c r="DI797" s="12"/>
    </row>
    <row r="798" spans="1:119" x14ac:dyDescent="0.25">
      <c r="A798" s="12" t="s">
        <v>66</v>
      </c>
      <c r="B798" s="12" t="s">
        <v>65</v>
      </c>
      <c r="C798" s="12" t="s">
        <v>65</v>
      </c>
      <c r="D798" s="12" t="s">
        <v>65</v>
      </c>
      <c r="E798" s="12" t="s">
        <v>65</v>
      </c>
      <c r="F798" s="12" t="s">
        <v>102</v>
      </c>
      <c r="G798" s="12" t="s">
        <v>65</v>
      </c>
      <c r="H798" s="12" t="s">
        <v>157</v>
      </c>
      <c r="I798" s="12" t="s">
        <v>127</v>
      </c>
      <c r="J798" s="31">
        <v>42577</v>
      </c>
      <c r="K798" s="12">
        <v>16</v>
      </c>
      <c r="L798" s="12">
        <v>19</v>
      </c>
      <c r="M798" s="12">
        <v>91</v>
      </c>
      <c r="N798" s="12">
        <v>91</v>
      </c>
      <c r="O798" s="12">
        <v>95</v>
      </c>
      <c r="P798" s="12">
        <v>95</v>
      </c>
      <c r="Q798" s="12">
        <v>1</v>
      </c>
      <c r="R798" s="12">
        <v>0</v>
      </c>
      <c r="S798" s="12">
        <v>0</v>
      </c>
      <c r="T798" s="12">
        <v>1</v>
      </c>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v>67.230770000000007</v>
      </c>
      <c r="AU798" s="12">
        <v>66.065929999999994</v>
      </c>
      <c r="AV798" s="12">
        <v>64.923079999999999</v>
      </c>
      <c r="AW798" s="12">
        <v>64.236270000000005</v>
      </c>
      <c r="AX798" s="12">
        <v>63.10989</v>
      </c>
      <c r="AY798" s="12">
        <v>62.576920000000001</v>
      </c>
      <c r="AZ798" s="12">
        <v>63.175820000000002</v>
      </c>
      <c r="BA798" s="12">
        <v>65.082419999999999</v>
      </c>
      <c r="BB798" s="12">
        <v>69.148349999999994</v>
      </c>
      <c r="BC798" s="12">
        <v>73.65934</v>
      </c>
      <c r="BD798" s="12">
        <v>78.972530000000006</v>
      </c>
      <c r="BE798" s="12">
        <v>84.038460000000001</v>
      </c>
      <c r="BF798" s="12">
        <v>88.181319999999999</v>
      </c>
      <c r="BG798" s="12">
        <v>91.450550000000007</v>
      </c>
      <c r="BH798" s="12">
        <v>93.390110000000007</v>
      </c>
      <c r="BI798" s="12">
        <v>93.9011</v>
      </c>
      <c r="BJ798" s="12">
        <v>93.791210000000007</v>
      </c>
      <c r="BK798" s="12">
        <v>93.032970000000006</v>
      </c>
      <c r="BL798" s="12">
        <v>91.37912</v>
      </c>
      <c r="BM798" s="12">
        <v>87.467029999999994</v>
      </c>
      <c r="BN798" s="12">
        <v>82.571430000000007</v>
      </c>
      <c r="BO798" s="12">
        <v>78.653850000000006</v>
      </c>
      <c r="BP798" s="12">
        <v>76</v>
      </c>
      <c r="BQ798" s="12">
        <v>73.813190000000006</v>
      </c>
      <c r="BR798" s="12"/>
      <c r="BS798" s="12"/>
      <c r="BT798" s="12"/>
      <c r="BU798" s="12"/>
      <c r="BV798" s="12"/>
      <c r="BW798" s="12"/>
      <c r="BX798" s="12"/>
      <c r="BY798" s="12"/>
      <c r="BZ798" s="12"/>
      <c r="CA798" s="12"/>
      <c r="CB798" s="12"/>
      <c r="CC798" s="12"/>
      <c r="CD798" s="12"/>
      <c r="CE798" s="12"/>
      <c r="CF798" s="12"/>
      <c r="CG798" s="12"/>
      <c r="CH798" s="12"/>
      <c r="CI798" s="12"/>
      <c r="CJ798" s="12"/>
      <c r="CK798" s="12"/>
      <c r="CL798" s="12"/>
      <c r="CM798" s="12"/>
      <c r="CN798" s="12"/>
      <c r="CO798" s="12"/>
      <c r="CP798" s="12"/>
      <c r="CQ798" s="12"/>
      <c r="CR798" s="12"/>
      <c r="CS798" s="12"/>
      <c r="CT798" s="12"/>
      <c r="CU798" s="12"/>
      <c r="CV798" s="12"/>
      <c r="CW798" s="12"/>
      <c r="CX798" s="12"/>
      <c r="CY798" s="12"/>
      <c r="CZ798" s="12"/>
      <c r="DA798" s="12"/>
      <c r="DB798" s="12"/>
      <c r="DC798" s="12"/>
      <c r="DD798" s="12"/>
      <c r="DH798" s="12"/>
      <c r="DI798" s="12"/>
    </row>
    <row r="799" spans="1:119" x14ac:dyDescent="0.25">
      <c r="A799" s="12" t="s">
        <v>66</v>
      </c>
      <c r="B799" s="12" t="s">
        <v>65</v>
      </c>
      <c r="C799" s="12" t="s">
        <v>65</v>
      </c>
      <c r="D799" s="12" t="s">
        <v>65</v>
      </c>
      <c r="E799" s="12" t="s">
        <v>65</v>
      </c>
      <c r="F799" s="12" t="s">
        <v>102</v>
      </c>
      <c r="G799" s="12" t="s">
        <v>65</v>
      </c>
      <c r="H799" s="12" t="s">
        <v>157</v>
      </c>
      <c r="I799" s="12" t="s">
        <v>127</v>
      </c>
      <c r="J799" s="31">
        <v>42578</v>
      </c>
      <c r="K799" s="12">
        <v>16</v>
      </c>
      <c r="L799" s="12">
        <v>19</v>
      </c>
      <c r="M799" s="12">
        <v>92</v>
      </c>
      <c r="N799" s="12">
        <v>91</v>
      </c>
      <c r="O799" s="12">
        <v>95</v>
      </c>
      <c r="P799" s="12">
        <v>95</v>
      </c>
      <c r="Q799" s="12">
        <v>1</v>
      </c>
      <c r="R799" s="12">
        <v>0</v>
      </c>
      <c r="S799" s="12">
        <v>0</v>
      </c>
      <c r="T799" s="12">
        <v>1</v>
      </c>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v>72.241759999999999</v>
      </c>
      <c r="AU799" s="12">
        <v>70.967029999999994</v>
      </c>
      <c r="AV799" s="12">
        <v>69.329669999999993</v>
      </c>
      <c r="AW799" s="12">
        <v>67.752750000000006</v>
      </c>
      <c r="AX799" s="12">
        <v>66.813190000000006</v>
      </c>
      <c r="AY799" s="12">
        <v>66.032970000000006</v>
      </c>
      <c r="AZ799" s="12">
        <v>65.890110000000007</v>
      </c>
      <c r="BA799" s="12">
        <v>67.802199999999999</v>
      </c>
      <c r="BB799" s="12">
        <v>71.796700000000001</v>
      </c>
      <c r="BC799" s="12">
        <v>76.236270000000005</v>
      </c>
      <c r="BD799" s="12">
        <v>80.950550000000007</v>
      </c>
      <c r="BE799" s="12">
        <v>84.87912</v>
      </c>
      <c r="BF799" s="12">
        <v>88.104389999999995</v>
      </c>
      <c r="BG799" s="12">
        <v>90.346149999999994</v>
      </c>
      <c r="BH799" s="12">
        <v>92.236270000000005</v>
      </c>
      <c r="BI799" s="12">
        <v>93.005489999999995</v>
      </c>
      <c r="BJ799" s="12">
        <v>92.467029999999994</v>
      </c>
      <c r="BK799" s="12">
        <v>90.769229999999993</v>
      </c>
      <c r="BL799" s="12">
        <v>87.225269999999995</v>
      </c>
      <c r="BM799" s="12">
        <v>82.697800000000001</v>
      </c>
      <c r="BN799" s="12">
        <v>77.774730000000005</v>
      </c>
      <c r="BO799" s="12">
        <v>74.829669999999993</v>
      </c>
      <c r="BP799" s="12">
        <v>72.109889999999993</v>
      </c>
      <c r="BQ799" s="12">
        <v>70.28022</v>
      </c>
      <c r="BR799" s="12"/>
      <c r="BS799" s="12"/>
      <c r="BT799" s="12"/>
      <c r="BU799" s="12"/>
      <c r="BV799" s="12"/>
      <c r="BW799" s="12"/>
      <c r="BX799" s="12"/>
      <c r="BY799" s="12"/>
      <c r="BZ799" s="12"/>
      <c r="CA799" s="12"/>
      <c r="CB799" s="12"/>
      <c r="CC799" s="12"/>
      <c r="CD799" s="12"/>
      <c r="CE799" s="12"/>
      <c r="CF799" s="12"/>
      <c r="CG799" s="12"/>
      <c r="CH799" s="12"/>
      <c r="CI799" s="12"/>
      <c r="CJ799" s="12"/>
      <c r="CK799" s="12"/>
      <c r="CL799" s="12"/>
      <c r="CM799" s="12"/>
      <c r="CN799" s="12"/>
      <c r="CO799" s="12"/>
      <c r="CP799" s="12"/>
      <c r="CQ799" s="12"/>
      <c r="CR799" s="12"/>
      <c r="CS799" s="12"/>
      <c r="CT799" s="12"/>
      <c r="CU799" s="12"/>
      <c r="CV799" s="12"/>
      <c r="CW799" s="12"/>
      <c r="CX799" s="12"/>
      <c r="CY799" s="12"/>
      <c r="CZ799" s="12"/>
      <c r="DA799" s="12"/>
      <c r="DB799" s="12"/>
      <c r="DC799" s="12"/>
      <c r="DD799" s="12"/>
      <c r="DH799" s="12"/>
      <c r="DI799" s="12"/>
    </row>
    <row r="800" spans="1:119" x14ac:dyDescent="0.25">
      <c r="A800" s="12" t="s">
        <v>66</v>
      </c>
      <c r="B800" s="12" t="s">
        <v>65</v>
      </c>
      <c r="C800" s="12" t="s">
        <v>65</v>
      </c>
      <c r="D800" s="12" t="s">
        <v>65</v>
      </c>
      <c r="E800" s="12" t="s">
        <v>65</v>
      </c>
      <c r="F800" s="12" t="s">
        <v>102</v>
      </c>
      <c r="G800" s="12" t="s">
        <v>65</v>
      </c>
      <c r="H800" s="12" t="s">
        <v>157</v>
      </c>
      <c r="I800" s="12" t="s">
        <v>127</v>
      </c>
      <c r="J800" s="31">
        <v>42579</v>
      </c>
      <c r="K800" s="12">
        <v>14</v>
      </c>
      <c r="L800" s="12">
        <v>19</v>
      </c>
      <c r="M800" s="12">
        <v>88</v>
      </c>
      <c r="N800" s="12">
        <v>87</v>
      </c>
      <c r="O800" s="12">
        <v>95</v>
      </c>
      <c r="P800" s="12">
        <v>95</v>
      </c>
      <c r="Q800" s="12">
        <v>1</v>
      </c>
      <c r="R800" s="12">
        <v>0</v>
      </c>
      <c r="S800" s="12">
        <v>0</v>
      </c>
      <c r="T800" s="12">
        <v>1</v>
      </c>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v>68.258619999999993</v>
      </c>
      <c r="AU800" s="12">
        <v>66.678160000000005</v>
      </c>
      <c r="AV800" s="12">
        <v>65.672420000000002</v>
      </c>
      <c r="AW800" s="12">
        <v>65.149420000000006</v>
      </c>
      <c r="AX800" s="12">
        <v>64.431039999999996</v>
      </c>
      <c r="AY800" s="12">
        <v>63.304600000000001</v>
      </c>
      <c r="AZ800" s="12">
        <v>62.747129999999999</v>
      </c>
      <c r="BA800" s="12">
        <v>64.005740000000003</v>
      </c>
      <c r="BB800" s="12">
        <v>67.252880000000005</v>
      </c>
      <c r="BC800" s="12">
        <v>71.097700000000003</v>
      </c>
      <c r="BD800" s="12">
        <v>75.011499999999998</v>
      </c>
      <c r="BE800" s="12">
        <v>79.252880000000005</v>
      </c>
      <c r="BF800" s="12">
        <v>83.068960000000004</v>
      </c>
      <c r="BG800" s="12">
        <v>86.149420000000006</v>
      </c>
      <c r="BH800" s="12">
        <v>88.183909999999997</v>
      </c>
      <c r="BI800" s="12">
        <v>88.873570000000001</v>
      </c>
      <c r="BJ800" s="12">
        <v>89.218389999999999</v>
      </c>
      <c r="BK800" s="12">
        <v>88.045969999999997</v>
      </c>
      <c r="BL800" s="12">
        <v>85.40804</v>
      </c>
      <c r="BM800" s="12">
        <v>81.26437</v>
      </c>
      <c r="BN800" s="12">
        <v>76.488500000000002</v>
      </c>
      <c r="BO800" s="12">
        <v>73.155169999999998</v>
      </c>
      <c r="BP800" s="12">
        <v>70.844830000000002</v>
      </c>
      <c r="BQ800" s="12">
        <v>69.241380000000007</v>
      </c>
      <c r="BR800" s="12"/>
      <c r="BS800" s="12"/>
      <c r="BT800" s="12"/>
      <c r="BU800" s="12"/>
      <c r="BV800" s="12"/>
      <c r="BW800" s="12"/>
      <c r="BX800" s="12"/>
      <c r="BY800" s="12"/>
      <c r="BZ800" s="12"/>
      <c r="CA800" s="12"/>
      <c r="CB800" s="12"/>
      <c r="CC800" s="12"/>
      <c r="CD800" s="12"/>
      <c r="CE800" s="12"/>
      <c r="CF800" s="12"/>
      <c r="CG800" s="12"/>
      <c r="CH800" s="12"/>
      <c r="CI800" s="12"/>
      <c r="CJ800" s="12"/>
      <c r="CK800" s="12"/>
      <c r="CL800" s="12"/>
      <c r="CM800" s="12"/>
      <c r="CN800" s="12"/>
      <c r="CO800" s="12"/>
      <c r="CP800" s="12"/>
      <c r="CQ800" s="12"/>
      <c r="CR800" s="12"/>
      <c r="CS800" s="12"/>
      <c r="CT800" s="12"/>
      <c r="CU800" s="12"/>
      <c r="CV800" s="12"/>
      <c r="CW800" s="12"/>
      <c r="CX800" s="12"/>
      <c r="CY800" s="12"/>
      <c r="CZ800" s="12"/>
      <c r="DA800" s="12"/>
      <c r="DB800" s="12"/>
      <c r="DC800" s="12"/>
      <c r="DD800" s="12"/>
      <c r="DH800" s="12"/>
      <c r="DI800" s="12"/>
    </row>
    <row r="801" spans="1:119" x14ac:dyDescent="0.25">
      <c r="A801" s="12" t="s">
        <v>66</v>
      </c>
      <c r="B801" s="12" t="s">
        <v>65</v>
      </c>
      <c r="C801" s="12" t="s">
        <v>65</v>
      </c>
      <c r="D801" s="12" t="s">
        <v>65</v>
      </c>
      <c r="E801" s="12" t="s">
        <v>65</v>
      </c>
      <c r="F801" s="12" t="s">
        <v>102</v>
      </c>
      <c r="G801" s="12" t="s">
        <v>65</v>
      </c>
      <c r="H801" s="12" t="s">
        <v>157</v>
      </c>
      <c r="I801" s="12" t="s">
        <v>127</v>
      </c>
      <c r="J801" s="31">
        <v>42597</v>
      </c>
      <c r="K801" s="12">
        <v>15</v>
      </c>
      <c r="L801" s="12">
        <v>19</v>
      </c>
      <c r="M801" s="12">
        <v>89</v>
      </c>
      <c r="N801" s="12">
        <v>88</v>
      </c>
      <c r="O801" s="12">
        <v>95</v>
      </c>
      <c r="P801" s="12">
        <v>95</v>
      </c>
      <c r="Q801" s="12">
        <v>1</v>
      </c>
      <c r="R801" s="12">
        <v>0</v>
      </c>
      <c r="S801" s="12">
        <v>0</v>
      </c>
      <c r="T801" s="12">
        <v>1</v>
      </c>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v>63.840910000000001</v>
      </c>
      <c r="AU801" s="12">
        <v>62.431820000000002</v>
      </c>
      <c r="AV801" s="12">
        <v>61.767040000000001</v>
      </c>
      <c r="AW801" s="12">
        <v>61.278410000000001</v>
      </c>
      <c r="AX801" s="12">
        <v>60.619320000000002</v>
      </c>
      <c r="AY801" s="12">
        <v>60.329540000000001</v>
      </c>
      <c r="AZ801" s="12">
        <v>59.931820000000002</v>
      </c>
      <c r="BA801" s="12">
        <v>60.823860000000003</v>
      </c>
      <c r="BB801" s="12">
        <v>62.630679999999998</v>
      </c>
      <c r="BC801" s="12">
        <v>65.142039999999994</v>
      </c>
      <c r="BD801" s="12">
        <v>68.823859999999996</v>
      </c>
      <c r="BE801" s="12">
        <v>72.977270000000004</v>
      </c>
      <c r="BF801" s="12">
        <v>76.488640000000004</v>
      </c>
      <c r="BG801" s="12">
        <v>79.25</v>
      </c>
      <c r="BH801" s="12">
        <v>80.863640000000004</v>
      </c>
      <c r="BI801" s="12">
        <v>82.261359999999996</v>
      </c>
      <c r="BJ801" s="12">
        <v>82.573859999999996</v>
      </c>
      <c r="BK801" s="12">
        <v>81.653409999999994</v>
      </c>
      <c r="BL801" s="12">
        <v>79.619320000000002</v>
      </c>
      <c r="BM801" s="12">
        <v>75.573859999999996</v>
      </c>
      <c r="BN801" s="12">
        <v>70.982960000000006</v>
      </c>
      <c r="BO801" s="12">
        <v>68.295460000000006</v>
      </c>
      <c r="BP801" s="12">
        <v>66.204539999999994</v>
      </c>
      <c r="BQ801" s="12">
        <v>64.738640000000004</v>
      </c>
      <c r="BR801" s="12"/>
      <c r="BS801" s="12"/>
      <c r="BT801" s="12"/>
      <c r="BU801" s="12"/>
      <c r="BV801" s="12"/>
      <c r="BW801" s="12"/>
      <c r="BX801" s="12"/>
      <c r="BY801" s="12"/>
      <c r="BZ801" s="12"/>
      <c r="CA801" s="12"/>
      <c r="CB801" s="12"/>
      <c r="CC801" s="12"/>
      <c r="CD801" s="12"/>
      <c r="CE801" s="12"/>
      <c r="CF801" s="12"/>
      <c r="CG801" s="12"/>
      <c r="CH801" s="12"/>
      <c r="CI801" s="12"/>
      <c r="CJ801" s="12"/>
      <c r="CK801" s="12"/>
      <c r="CL801" s="12"/>
      <c r="CM801" s="12"/>
      <c r="CN801" s="12"/>
      <c r="CO801" s="12"/>
      <c r="CP801" s="12"/>
      <c r="CQ801" s="12"/>
      <c r="CR801" s="12"/>
      <c r="CS801" s="12"/>
      <c r="CT801" s="12"/>
      <c r="CU801" s="12"/>
      <c r="CV801" s="12"/>
      <c r="CW801" s="12"/>
      <c r="CX801" s="12"/>
      <c r="CY801" s="12"/>
      <c r="CZ801" s="12"/>
      <c r="DA801" s="12"/>
      <c r="DB801" s="12"/>
      <c r="DC801" s="12"/>
      <c r="DD801" s="12"/>
      <c r="DH801" s="12"/>
      <c r="DI801" s="12"/>
    </row>
    <row r="802" spans="1:119" x14ac:dyDescent="0.25">
      <c r="A802" s="12" t="s">
        <v>66</v>
      </c>
      <c r="B802" s="12" t="s">
        <v>65</v>
      </c>
      <c r="C802" s="12" t="s">
        <v>65</v>
      </c>
      <c r="D802" s="12" t="s">
        <v>65</v>
      </c>
      <c r="E802" s="12" t="s">
        <v>65</v>
      </c>
      <c r="F802" s="12" t="s">
        <v>102</v>
      </c>
      <c r="G802" s="12" t="s">
        <v>65</v>
      </c>
      <c r="H802" s="12" t="s">
        <v>157</v>
      </c>
      <c r="I802" s="12" t="s">
        <v>127</v>
      </c>
      <c r="J802" s="31">
        <v>42598</v>
      </c>
      <c r="K802" s="12">
        <v>16</v>
      </c>
      <c r="L802" s="12">
        <v>19</v>
      </c>
      <c r="M802" s="12">
        <v>92</v>
      </c>
      <c r="N802" s="12">
        <v>91</v>
      </c>
      <c r="O802" s="12">
        <v>95</v>
      </c>
      <c r="P802" s="12">
        <v>95</v>
      </c>
      <c r="Q802" s="12">
        <v>1</v>
      </c>
      <c r="R802" s="12">
        <v>0</v>
      </c>
      <c r="S802" s="12">
        <v>0</v>
      </c>
      <c r="T802" s="12">
        <v>1</v>
      </c>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v>63.527470000000001</v>
      </c>
      <c r="AU802" s="12">
        <v>62.70879</v>
      </c>
      <c r="AV802" s="12">
        <v>61.862639999999999</v>
      </c>
      <c r="AW802" s="12">
        <v>61.236260000000001</v>
      </c>
      <c r="AX802" s="12">
        <v>60.681319999999999</v>
      </c>
      <c r="AY802" s="12">
        <v>60.225270000000002</v>
      </c>
      <c r="AZ802" s="12">
        <v>59.928570000000001</v>
      </c>
      <c r="BA802" s="12">
        <v>61.126370000000001</v>
      </c>
      <c r="BB802" s="12">
        <v>63.29121</v>
      </c>
      <c r="BC802" s="12">
        <v>66.505489999999995</v>
      </c>
      <c r="BD802" s="12">
        <v>70.274730000000005</v>
      </c>
      <c r="BE802" s="12">
        <v>74.021979999999999</v>
      </c>
      <c r="BF802" s="12">
        <v>77.395610000000005</v>
      </c>
      <c r="BG802" s="12">
        <v>80.873630000000006</v>
      </c>
      <c r="BH802" s="12">
        <v>82.505489999999995</v>
      </c>
      <c r="BI802" s="12">
        <v>84.016490000000005</v>
      </c>
      <c r="BJ802" s="12">
        <v>84.384609999999995</v>
      </c>
      <c r="BK802" s="12">
        <v>83.708789999999993</v>
      </c>
      <c r="BL802" s="12">
        <v>81.181319999999999</v>
      </c>
      <c r="BM802" s="12">
        <v>76.516490000000005</v>
      </c>
      <c r="BN802" s="12">
        <v>72.214290000000005</v>
      </c>
      <c r="BO802" s="12">
        <v>69.423079999999999</v>
      </c>
      <c r="BP802" s="12">
        <v>67.423079999999999</v>
      </c>
      <c r="BQ802" s="12">
        <v>66.34066</v>
      </c>
      <c r="BR802" s="12"/>
      <c r="BS802" s="12"/>
      <c r="BT802" s="12"/>
      <c r="BU802" s="12"/>
      <c r="BV802" s="12"/>
      <c r="BW802" s="12"/>
      <c r="BX802" s="12"/>
      <c r="BY802" s="12"/>
      <c r="BZ802" s="12"/>
      <c r="CA802" s="12"/>
      <c r="CB802" s="12"/>
      <c r="CC802" s="12"/>
      <c r="CD802" s="12"/>
      <c r="CE802" s="12"/>
      <c r="CF802" s="12"/>
      <c r="CG802" s="12"/>
      <c r="CH802" s="12"/>
      <c r="CI802" s="12"/>
      <c r="CJ802" s="12"/>
      <c r="CK802" s="12"/>
      <c r="CL802" s="12"/>
      <c r="CM802" s="12"/>
      <c r="CN802" s="12"/>
      <c r="CO802" s="12"/>
      <c r="CP802" s="12"/>
      <c r="CQ802" s="12"/>
      <c r="CR802" s="12"/>
      <c r="CS802" s="12"/>
      <c r="CT802" s="12"/>
      <c r="CU802" s="12"/>
      <c r="CV802" s="12"/>
      <c r="CW802" s="12"/>
      <c r="CX802" s="12"/>
      <c r="CY802" s="12"/>
      <c r="CZ802" s="12"/>
      <c r="DA802" s="12"/>
      <c r="DB802" s="12"/>
      <c r="DC802" s="12"/>
      <c r="DD802" s="12"/>
      <c r="DH802" s="12"/>
      <c r="DI802" s="12"/>
    </row>
    <row r="803" spans="1:119" x14ac:dyDescent="0.25">
      <c r="A803" s="12" t="s">
        <v>66</v>
      </c>
      <c r="B803" s="12" t="s">
        <v>65</v>
      </c>
      <c r="C803" s="12" t="s">
        <v>65</v>
      </c>
      <c r="D803" s="12" t="s">
        <v>65</v>
      </c>
      <c r="E803" s="12" t="s">
        <v>65</v>
      </c>
      <c r="F803" s="12" t="s">
        <v>102</v>
      </c>
      <c r="G803" s="12" t="s">
        <v>65</v>
      </c>
      <c r="H803" s="12" t="s">
        <v>157</v>
      </c>
      <c r="I803" s="12" t="s">
        <v>127</v>
      </c>
      <c r="J803" s="31">
        <v>42599</v>
      </c>
      <c r="K803" s="12">
        <v>16</v>
      </c>
      <c r="L803" s="12">
        <v>19</v>
      </c>
      <c r="M803" s="12">
        <v>89</v>
      </c>
      <c r="N803" s="12">
        <v>89</v>
      </c>
      <c r="O803" s="12">
        <v>95</v>
      </c>
      <c r="P803" s="12">
        <v>95</v>
      </c>
      <c r="Q803" s="12">
        <v>1</v>
      </c>
      <c r="R803" s="12">
        <v>0</v>
      </c>
      <c r="S803" s="12">
        <v>0</v>
      </c>
      <c r="T803" s="12">
        <v>1</v>
      </c>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v>65.522469999999998</v>
      </c>
      <c r="AU803" s="12">
        <v>64.275279999999995</v>
      </c>
      <c r="AV803" s="12">
        <v>63.123600000000003</v>
      </c>
      <c r="AW803" s="12">
        <v>62.202249999999999</v>
      </c>
      <c r="AX803" s="12">
        <v>61.640450000000001</v>
      </c>
      <c r="AY803" s="12">
        <v>61.325839999999999</v>
      </c>
      <c r="AZ803" s="12">
        <v>61.376399999999997</v>
      </c>
      <c r="BA803" s="12">
        <v>62.466290000000001</v>
      </c>
      <c r="BB803" s="12">
        <v>65.556179999999998</v>
      </c>
      <c r="BC803" s="12">
        <v>69.044939999999997</v>
      </c>
      <c r="BD803" s="12">
        <v>73.320220000000006</v>
      </c>
      <c r="BE803" s="12">
        <v>77.297749999999994</v>
      </c>
      <c r="BF803" s="12">
        <v>80.179779999999994</v>
      </c>
      <c r="BG803" s="12">
        <v>82.432590000000005</v>
      </c>
      <c r="BH803" s="12">
        <v>84.028090000000006</v>
      </c>
      <c r="BI803" s="12">
        <v>85.33708</v>
      </c>
      <c r="BJ803" s="12">
        <v>85.601119999999995</v>
      </c>
      <c r="BK803" s="12">
        <v>84.314610000000002</v>
      </c>
      <c r="BL803" s="12">
        <v>81.432590000000005</v>
      </c>
      <c r="BM803" s="12">
        <v>77.078649999999996</v>
      </c>
      <c r="BN803" s="12">
        <v>72.960669999999993</v>
      </c>
      <c r="BO803" s="12">
        <v>70.275279999999995</v>
      </c>
      <c r="BP803" s="12">
        <v>68.5</v>
      </c>
      <c r="BQ803" s="12">
        <v>66.730339999999998</v>
      </c>
      <c r="BR803" s="12"/>
      <c r="BS803" s="12"/>
      <c r="BT803" s="12"/>
      <c r="BU803" s="12"/>
      <c r="BV803" s="12"/>
      <c r="BW803" s="12"/>
      <c r="BX803" s="12"/>
      <c r="BY803" s="12"/>
      <c r="BZ803" s="12"/>
      <c r="CA803" s="12"/>
      <c r="CB803" s="12"/>
      <c r="CC803" s="12"/>
      <c r="CD803" s="12"/>
      <c r="CE803" s="12"/>
      <c r="CF803" s="12"/>
      <c r="CG803" s="12"/>
      <c r="CH803" s="12"/>
      <c r="CI803" s="12"/>
      <c r="CJ803" s="12"/>
      <c r="CK803" s="12"/>
      <c r="CL803" s="12"/>
      <c r="CM803" s="12"/>
      <c r="CN803" s="12"/>
      <c r="CO803" s="12"/>
      <c r="CP803" s="12"/>
      <c r="CQ803" s="12"/>
      <c r="CR803" s="12"/>
      <c r="CS803" s="12"/>
      <c r="CT803" s="12"/>
      <c r="CU803" s="12"/>
      <c r="CV803" s="12"/>
      <c r="CW803" s="12"/>
      <c r="CX803" s="12"/>
      <c r="CY803" s="12"/>
      <c r="CZ803" s="12"/>
      <c r="DA803" s="12"/>
      <c r="DB803" s="12"/>
      <c r="DC803" s="12"/>
      <c r="DD803" s="12"/>
      <c r="DH803" s="12"/>
      <c r="DI803" s="12"/>
    </row>
    <row r="804" spans="1:119" x14ac:dyDescent="0.25">
      <c r="A804" s="12" t="s">
        <v>66</v>
      </c>
      <c r="B804" s="12" t="s">
        <v>65</v>
      </c>
      <c r="C804" s="12" t="s">
        <v>65</v>
      </c>
      <c r="D804" s="12" t="s">
        <v>65</v>
      </c>
      <c r="E804" s="12" t="s">
        <v>65</v>
      </c>
      <c r="F804" s="12" t="s">
        <v>102</v>
      </c>
      <c r="G804" s="12" t="s">
        <v>65</v>
      </c>
      <c r="H804" s="12" t="s">
        <v>157</v>
      </c>
      <c r="I804" s="12" t="s">
        <v>127</v>
      </c>
      <c r="J804" s="31">
        <v>42632</v>
      </c>
      <c r="K804" s="12">
        <v>17</v>
      </c>
      <c r="L804" s="12">
        <v>19</v>
      </c>
      <c r="M804" s="12">
        <v>82</v>
      </c>
      <c r="N804" s="12">
        <v>81</v>
      </c>
      <c r="O804" s="12">
        <v>95</v>
      </c>
      <c r="P804" s="12">
        <v>95</v>
      </c>
      <c r="Q804" s="12">
        <v>1</v>
      </c>
      <c r="R804" s="12">
        <v>0</v>
      </c>
      <c r="S804" s="12">
        <v>0</v>
      </c>
      <c r="T804" s="12">
        <v>1</v>
      </c>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v>70.938270000000003</v>
      </c>
      <c r="AU804" s="12">
        <v>69.043210000000002</v>
      </c>
      <c r="AV804" s="12">
        <v>67.740740000000002</v>
      </c>
      <c r="AW804" s="12">
        <v>66.827160000000006</v>
      </c>
      <c r="AX804" s="12">
        <v>65.814809999999994</v>
      </c>
      <c r="AY804" s="12">
        <v>64.808639999999997</v>
      </c>
      <c r="AZ804" s="12">
        <v>64.469139999999996</v>
      </c>
      <c r="BA804" s="12">
        <v>65.351849999999999</v>
      </c>
      <c r="BB804" s="12">
        <v>70.080250000000007</v>
      </c>
      <c r="BC804" s="12">
        <v>75.432100000000005</v>
      </c>
      <c r="BD804" s="12">
        <v>81</v>
      </c>
      <c r="BE804" s="12">
        <v>85.956789999999998</v>
      </c>
      <c r="BF804" s="12">
        <v>89.209879999999998</v>
      </c>
      <c r="BG804" s="12">
        <v>91.728390000000005</v>
      </c>
      <c r="BH804" s="12">
        <v>93.185190000000006</v>
      </c>
      <c r="BI804" s="12">
        <v>93.895070000000004</v>
      </c>
      <c r="BJ804" s="12">
        <v>93.419749999999993</v>
      </c>
      <c r="BK804" s="12">
        <v>90.913579999999996</v>
      </c>
      <c r="BL804" s="12">
        <v>86.75309</v>
      </c>
      <c r="BM804" s="12">
        <v>82.679019999999994</v>
      </c>
      <c r="BN804" s="12">
        <v>79.481480000000005</v>
      </c>
      <c r="BO804" s="12">
        <v>76.759259999999998</v>
      </c>
      <c r="BP804" s="12">
        <v>74.388890000000004</v>
      </c>
      <c r="BQ804" s="12">
        <v>72.604929999999996</v>
      </c>
      <c r="BR804" s="12"/>
      <c r="BS804" s="12"/>
      <c r="BT804" s="12"/>
      <c r="BU804" s="12"/>
      <c r="BV804" s="12"/>
      <c r="BW804" s="12"/>
      <c r="BX804" s="12"/>
      <c r="BY804" s="12"/>
      <c r="BZ804" s="12"/>
      <c r="CA804" s="12"/>
      <c r="CB804" s="12"/>
      <c r="CC804" s="12"/>
      <c r="CD804" s="12"/>
      <c r="CE804" s="12"/>
      <c r="CF804" s="12"/>
      <c r="CG804" s="12"/>
      <c r="CH804" s="12"/>
      <c r="CI804" s="12"/>
      <c r="CJ804" s="12"/>
      <c r="CK804" s="12"/>
      <c r="CL804" s="12"/>
      <c r="CM804" s="12"/>
      <c r="CN804" s="12"/>
      <c r="CO804" s="12"/>
      <c r="CP804" s="12"/>
      <c r="CQ804" s="12"/>
      <c r="CR804" s="12"/>
      <c r="CS804" s="12"/>
      <c r="CT804" s="12"/>
      <c r="CU804" s="12"/>
      <c r="CV804" s="12"/>
      <c r="CW804" s="12"/>
      <c r="CX804" s="12"/>
      <c r="CY804" s="12"/>
      <c r="CZ804" s="12"/>
      <c r="DA804" s="12"/>
      <c r="DB804" s="12"/>
      <c r="DC804" s="12"/>
      <c r="DD804" s="12"/>
      <c r="DH804" s="12"/>
      <c r="DI804" s="12"/>
    </row>
    <row r="805" spans="1:119" x14ac:dyDescent="0.25">
      <c r="A805" s="12" t="s">
        <v>66</v>
      </c>
      <c r="B805" s="12" t="s">
        <v>65</v>
      </c>
      <c r="C805" s="12" t="s">
        <v>65</v>
      </c>
      <c r="D805" s="12" t="s">
        <v>65</v>
      </c>
      <c r="E805" s="12" t="s">
        <v>65</v>
      </c>
      <c r="F805" s="12" t="s">
        <v>102</v>
      </c>
      <c r="G805" s="12" t="s">
        <v>65</v>
      </c>
      <c r="H805" s="12" t="s">
        <v>157</v>
      </c>
      <c r="I805" s="12" t="s">
        <v>127</v>
      </c>
      <c r="J805" s="31">
        <v>42639</v>
      </c>
      <c r="K805" s="12">
        <v>17</v>
      </c>
      <c r="L805" s="12">
        <v>19</v>
      </c>
      <c r="M805" s="12">
        <v>90</v>
      </c>
      <c r="N805" s="12">
        <v>89</v>
      </c>
      <c r="O805" s="12">
        <v>95</v>
      </c>
      <c r="P805" s="12">
        <v>95</v>
      </c>
      <c r="Q805" s="12">
        <v>1</v>
      </c>
      <c r="R805" s="12">
        <v>0</v>
      </c>
      <c r="S805" s="12">
        <v>0</v>
      </c>
      <c r="T805" s="12">
        <v>1</v>
      </c>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v>70.382019999999997</v>
      </c>
      <c r="AU805" s="12">
        <v>68.887640000000005</v>
      </c>
      <c r="AV805" s="12">
        <v>67.044939999999997</v>
      </c>
      <c r="AW805" s="12">
        <v>65.522469999999998</v>
      </c>
      <c r="AX805" s="12">
        <v>64.595500000000001</v>
      </c>
      <c r="AY805" s="12">
        <v>64.432590000000005</v>
      </c>
      <c r="AZ805" s="12">
        <v>63.915730000000003</v>
      </c>
      <c r="BA805" s="12">
        <v>64.820220000000006</v>
      </c>
      <c r="BB805" s="12">
        <v>70.735950000000003</v>
      </c>
      <c r="BC805" s="12">
        <v>77.280900000000003</v>
      </c>
      <c r="BD805" s="12">
        <v>82.578649999999996</v>
      </c>
      <c r="BE805" s="12">
        <v>87.005619999999993</v>
      </c>
      <c r="BF805" s="12">
        <v>90.612359999999995</v>
      </c>
      <c r="BG805" s="12">
        <v>93.466290000000001</v>
      </c>
      <c r="BH805" s="12">
        <v>95.477530000000002</v>
      </c>
      <c r="BI805" s="12">
        <v>95.876400000000004</v>
      </c>
      <c r="BJ805" s="12">
        <v>96.16292</v>
      </c>
      <c r="BK805" s="12">
        <v>94.674160000000001</v>
      </c>
      <c r="BL805" s="12">
        <v>90.258430000000004</v>
      </c>
      <c r="BM805" s="12">
        <v>83.730339999999998</v>
      </c>
      <c r="BN805" s="12">
        <v>79.623599999999996</v>
      </c>
      <c r="BO805" s="12">
        <v>76.943820000000002</v>
      </c>
      <c r="BP805" s="12">
        <v>74.910110000000003</v>
      </c>
      <c r="BQ805" s="12">
        <v>72.353939999999994</v>
      </c>
      <c r="BR805" s="12"/>
      <c r="BS805" s="12"/>
      <c r="BT805" s="12"/>
      <c r="BU805" s="12"/>
      <c r="BV805" s="12"/>
      <c r="BW805" s="12"/>
      <c r="BX805" s="12"/>
      <c r="BY805" s="12"/>
      <c r="BZ805" s="12"/>
      <c r="CA805" s="12"/>
      <c r="CB805" s="12"/>
      <c r="CC805" s="12"/>
      <c r="CD805" s="12"/>
      <c r="CE805" s="12"/>
      <c r="CF805" s="12"/>
      <c r="CG805" s="12"/>
      <c r="CH805" s="12"/>
      <c r="CI805" s="12"/>
      <c r="CJ805" s="12"/>
      <c r="CK805" s="12"/>
      <c r="CL805" s="12"/>
      <c r="CM805" s="12"/>
      <c r="CN805" s="12"/>
      <c r="CO805" s="12"/>
      <c r="CP805" s="12"/>
      <c r="CQ805" s="12"/>
      <c r="CR805" s="12"/>
      <c r="CS805" s="12"/>
      <c r="CT805" s="12"/>
      <c r="CU805" s="12"/>
      <c r="CV805" s="12"/>
      <c r="CW805" s="12"/>
      <c r="CX805" s="12"/>
      <c r="CY805" s="12"/>
      <c r="CZ805" s="12"/>
      <c r="DA805" s="12"/>
      <c r="DB805" s="12"/>
      <c r="DC805" s="12"/>
      <c r="DD805" s="12"/>
      <c r="DH805" s="12"/>
      <c r="DI805" s="12"/>
    </row>
    <row r="806" spans="1:119" x14ac:dyDescent="0.25">
      <c r="A806" s="12" t="s">
        <v>66</v>
      </c>
      <c r="B806" s="12" t="s">
        <v>65</v>
      </c>
      <c r="C806" s="12" t="s">
        <v>65</v>
      </c>
      <c r="D806" s="12" t="s">
        <v>65</v>
      </c>
      <c r="E806" s="12" t="s">
        <v>65</v>
      </c>
      <c r="F806" s="12" t="s">
        <v>102</v>
      </c>
      <c r="G806" s="12" t="s">
        <v>65</v>
      </c>
      <c r="H806" s="12" t="s">
        <v>157</v>
      </c>
      <c r="I806" s="12" t="s">
        <v>127</v>
      </c>
      <c r="J806" s="31">
        <v>42640</v>
      </c>
      <c r="K806" s="12">
        <v>17</v>
      </c>
      <c r="L806" s="12">
        <v>19</v>
      </c>
      <c r="M806" s="12">
        <v>90</v>
      </c>
      <c r="N806" s="12">
        <v>89</v>
      </c>
      <c r="O806" s="12">
        <v>95</v>
      </c>
      <c r="P806" s="12">
        <v>95</v>
      </c>
      <c r="Q806" s="12">
        <v>1</v>
      </c>
      <c r="R806" s="12">
        <v>0</v>
      </c>
      <c r="S806" s="12">
        <v>0</v>
      </c>
      <c r="T806" s="12">
        <v>1</v>
      </c>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v>70.516850000000005</v>
      </c>
      <c r="AU806" s="12">
        <v>68.685389999999998</v>
      </c>
      <c r="AV806" s="12">
        <v>67.466290000000001</v>
      </c>
      <c r="AW806" s="12">
        <v>66.213489999999993</v>
      </c>
      <c r="AX806" s="12">
        <v>65.033709999999999</v>
      </c>
      <c r="AY806" s="12">
        <v>64.044939999999997</v>
      </c>
      <c r="AZ806" s="12">
        <v>62.99438</v>
      </c>
      <c r="BA806" s="12">
        <v>63.859549999999999</v>
      </c>
      <c r="BB806" s="12">
        <v>69.33708</v>
      </c>
      <c r="BC806" s="12">
        <v>75.078649999999996</v>
      </c>
      <c r="BD806" s="12">
        <v>80.853939999999994</v>
      </c>
      <c r="BE806" s="12">
        <v>85.325839999999999</v>
      </c>
      <c r="BF806" s="12">
        <v>88.449439999999996</v>
      </c>
      <c r="BG806" s="12">
        <v>91.016850000000005</v>
      </c>
      <c r="BH806" s="12">
        <v>91.848309999999998</v>
      </c>
      <c r="BI806" s="12">
        <v>92.185389999999998</v>
      </c>
      <c r="BJ806" s="12">
        <v>91.775279999999995</v>
      </c>
      <c r="BK806" s="12">
        <v>89.280900000000003</v>
      </c>
      <c r="BL806" s="12">
        <v>84.174160000000001</v>
      </c>
      <c r="BM806" s="12">
        <v>78.213489999999993</v>
      </c>
      <c r="BN806" s="12">
        <v>74.87079</v>
      </c>
      <c r="BO806" s="12">
        <v>72.5</v>
      </c>
      <c r="BP806" s="12">
        <v>70.775279999999995</v>
      </c>
      <c r="BQ806" s="12">
        <v>68.825839999999999</v>
      </c>
      <c r="BR806" s="12"/>
      <c r="BS806" s="12"/>
      <c r="BT806" s="12"/>
      <c r="BU806" s="12"/>
      <c r="BV806" s="12"/>
      <c r="BW806" s="12"/>
      <c r="BX806" s="12"/>
      <c r="BY806" s="12"/>
      <c r="BZ806" s="12"/>
      <c r="CA806" s="12"/>
      <c r="CB806" s="12"/>
      <c r="CC806" s="12"/>
      <c r="CD806" s="12"/>
      <c r="CE806" s="12"/>
      <c r="CF806" s="12"/>
      <c r="CG806" s="12"/>
      <c r="CH806" s="12"/>
      <c r="CI806" s="12"/>
      <c r="CJ806" s="12"/>
      <c r="CK806" s="12"/>
      <c r="CL806" s="12"/>
      <c r="CM806" s="12"/>
      <c r="CN806" s="12"/>
      <c r="CO806" s="12"/>
      <c r="CP806" s="12"/>
      <c r="CQ806" s="12"/>
      <c r="CR806" s="12"/>
      <c r="CS806" s="12"/>
      <c r="CT806" s="12"/>
      <c r="CU806" s="12"/>
      <c r="CV806" s="12"/>
      <c r="CW806" s="12"/>
      <c r="CX806" s="12"/>
      <c r="CY806" s="12"/>
      <c r="CZ806" s="12"/>
      <c r="DA806" s="12"/>
      <c r="DB806" s="12"/>
      <c r="DC806" s="12"/>
      <c r="DD806" s="12"/>
      <c r="DH806" s="12"/>
      <c r="DI806" s="12"/>
    </row>
    <row r="807" spans="1:119" x14ac:dyDescent="0.25">
      <c r="A807" s="12" t="s">
        <v>66</v>
      </c>
      <c r="B807" s="12" t="s">
        <v>65</v>
      </c>
      <c r="C807" s="12" t="s">
        <v>65</v>
      </c>
      <c r="D807" s="12" t="s">
        <v>65</v>
      </c>
      <c r="E807" s="12" t="s">
        <v>65</v>
      </c>
      <c r="F807" s="12" t="s">
        <v>102</v>
      </c>
      <c r="G807" s="12" t="s">
        <v>65</v>
      </c>
      <c r="H807" s="12" t="s">
        <v>157</v>
      </c>
      <c r="I807" s="12" t="s">
        <v>127</v>
      </c>
      <c r="K807" s="12">
        <v>16</v>
      </c>
      <c r="L807" s="12">
        <v>19</v>
      </c>
      <c r="M807" s="12">
        <v>91</v>
      </c>
      <c r="N807" s="12">
        <v>91</v>
      </c>
      <c r="O807" s="12">
        <v>96</v>
      </c>
      <c r="P807" s="12">
        <v>96</v>
      </c>
      <c r="Q807" s="12">
        <v>1</v>
      </c>
      <c r="R807" s="12">
        <v>0</v>
      </c>
      <c r="S807" s="12">
        <v>0</v>
      </c>
      <c r="T807" s="12">
        <v>1</v>
      </c>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v>66.83708</v>
      </c>
      <c r="AU807" s="12">
        <v>65.578109999999995</v>
      </c>
      <c r="AV807" s="12">
        <v>64.356139999999996</v>
      </c>
      <c r="AW807" s="12">
        <v>63.354410000000001</v>
      </c>
      <c r="AX807" s="12">
        <v>62.537219999999998</v>
      </c>
      <c r="AY807" s="12">
        <v>61.843139999999998</v>
      </c>
      <c r="AZ807" s="12">
        <v>62.105719999999998</v>
      </c>
      <c r="BA807" s="12">
        <v>64.506069999999994</v>
      </c>
      <c r="BB807" s="12">
        <v>68.289779999999993</v>
      </c>
      <c r="BC807" s="12">
        <v>72.516099999999994</v>
      </c>
      <c r="BD807" s="12">
        <v>77.00479</v>
      </c>
      <c r="BE807" s="12">
        <v>81.039550000000006</v>
      </c>
      <c r="BF807" s="12">
        <v>84.346019999999996</v>
      </c>
      <c r="BG807" s="12">
        <v>87.104969999999994</v>
      </c>
      <c r="BH807" s="12">
        <v>88.749780000000001</v>
      </c>
      <c r="BI807" s="12">
        <v>89.679569999999998</v>
      </c>
      <c r="BJ807" s="12">
        <v>89.667900000000003</v>
      </c>
      <c r="BK807" s="12">
        <v>88.565020000000004</v>
      </c>
      <c r="BL807" s="12">
        <v>85.962909999999994</v>
      </c>
      <c r="BM807" s="12">
        <v>81.610529999999997</v>
      </c>
      <c r="BN807" s="12">
        <v>76.960509999999999</v>
      </c>
      <c r="BO807" s="12">
        <v>73.747159999999994</v>
      </c>
      <c r="BP807" s="12">
        <v>71.334350000000001</v>
      </c>
      <c r="BQ807" s="12">
        <v>69.496930000000006</v>
      </c>
      <c r="BR807" s="12"/>
      <c r="BS807" s="12"/>
      <c r="BT807" s="12"/>
      <c r="BU807" s="12"/>
      <c r="BV807" s="12"/>
      <c r="BW807" s="12"/>
      <c r="BX807" s="12"/>
      <c r="BY807" s="12"/>
      <c r="BZ807" s="12"/>
      <c r="CA807" s="12"/>
      <c r="CB807" s="12"/>
      <c r="CC807" s="12"/>
      <c r="CD807" s="12"/>
      <c r="CE807" s="12"/>
      <c r="CF807" s="12"/>
      <c r="CG807" s="12"/>
      <c r="CH807" s="12"/>
      <c r="CI807" s="12"/>
      <c r="CJ807" s="12"/>
      <c r="CK807" s="12"/>
      <c r="CL807" s="12"/>
      <c r="CM807" s="12"/>
      <c r="CN807" s="12"/>
      <c r="CO807" s="12"/>
      <c r="CP807" s="12"/>
      <c r="CQ807" s="12"/>
      <c r="CR807" s="12"/>
      <c r="CS807" s="12"/>
      <c r="CT807" s="12"/>
      <c r="CU807" s="12"/>
      <c r="CV807" s="12"/>
      <c r="CW807" s="12"/>
      <c r="CX807" s="12"/>
      <c r="CY807" s="12"/>
      <c r="CZ807" s="12"/>
      <c r="DA807" s="12"/>
      <c r="DB807" s="12"/>
      <c r="DC807" s="12"/>
      <c r="DD807" s="12"/>
      <c r="DH807" s="12"/>
      <c r="DI807" s="12"/>
    </row>
    <row r="808" spans="1:119" x14ac:dyDescent="0.25">
      <c r="A808" s="12" t="s">
        <v>66</v>
      </c>
      <c r="B808" s="12" t="s">
        <v>65</v>
      </c>
      <c r="C808" s="12" t="s">
        <v>65</v>
      </c>
      <c r="D808" s="12" t="s">
        <v>65</v>
      </c>
      <c r="E808" s="12" t="s">
        <v>65</v>
      </c>
      <c r="F808" s="12" t="s">
        <v>103</v>
      </c>
      <c r="G808" s="12" t="s">
        <v>65</v>
      </c>
      <c r="H808" s="12" t="s">
        <v>157</v>
      </c>
      <c r="I808" s="12" t="s">
        <v>65</v>
      </c>
      <c r="J808" s="31">
        <v>42523</v>
      </c>
      <c r="K808" s="12">
        <v>19</v>
      </c>
      <c r="L808" s="12">
        <v>19</v>
      </c>
      <c r="M808" s="12">
        <v>19</v>
      </c>
      <c r="N808" s="12">
        <v>19</v>
      </c>
      <c r="O808" s="12">
        <v>19</v>
      </c>
      <c r="P808" s="12">
        <v>19</v>
      </c>
      <c r="Q808" s="12">
        <v>0</v>
      </c>
      <c r="R808" s="12">
        <v>0</v>
      </c>
      <c r="S808" s="12">
        <v>0</v>
      </c>
      <c r="T808" s="12">
        <v>0</v>
      </c>
      <c r="U808" s="12">
        <v>5338.3050000000003</v>
      </c>
      <c r="V808" s="12">
        <v>4892.3900000000003</v>
      </c>
      <c r="W808" s="12">
        <v>4817.6840000000002</v>
      </c>
      <c r="X808" s="12">
        <v>5031.2359999999999</v>
      </c>
      <c r="Y808" s="12">
        <v>5601.125</v>
      </c>
      <c r="Z808" s="12">
        <v>6018.4440000000004</v>
      </c>
      <c r="AA808" s="12">
        <v>6139.5990000000002</v>
      </c>
      <c r="AB808" s="12">
        <v>6695.5190000000002</v>
      </c>
      <c r="AC808" s="12">
        <v>6940.8149999999996</v>
      </c>
      <c r="AD808" s="12">
        <v>7311.9110000000001</v>
      </c>
      <c r="AE808" s="12">
        <v>7943.0929999999998</v>
      </c>
      <c r="AF808" s="12">
        <v>8212.1370000000006</v>
      </c>
      <c r="AG808" s="12">
        <v>8016.2579999999998</v>
      </c>
      <c r="AH808" s="12">
        <v>8071.5050000000001</v>
      </c>
      <c r="AI808" s="12">
        <v>7863.1809999999996</v>
      </c>
      <c r="AJ808" s="12">
        <v>7465.67</v>
      </c>
      <c r="AK808" s="12">
        <v>7464.28</v>
      </c>
      <c r="AL808" s="12">
        <v>7271.9120000000003</v>
      </c>
      <c r="AM808" s="12">
        <v>5626.6660000000002</v>
      </c>
      <c r="AN808" s="12">
        <v>6489.6139999999996</v>
      </c>
      <c r="AO808" s="12">
        <v>6436.2439999999997</v>
      </c>
      <c r="AP808" s="12">
        <v>6350.9359999999997</v>
      </c>
      <c r="AQ808" s="12">
        <v>6250.2870000000003</v>
      </c>
      <c r="AR808" s="12">
        <v>6184.4269999999997</v>
      </c>
      <c r="AS808" s="12">
        <v>5626.6660000000002</v>
      </c>
      <c r="AT808" s="12">
        <v>61.36842</v>
      </c>
      <c r="AU808" s="12">
        <v>60.394739999999999</v>
      </c>
      <c r="AV808" s="12">
        <v>59.947369999999999</v>
      </c>
      <c r="AW808" s="12">
        <v>59.394739999999999</v>
      </c>
      <c r="AX808" s="12">
        <v>58.710529999999999</v>
      </c>
      <c r="AY808" s="12">
        <v>58.473680000000002</v>
      </c>
      <c r="AZ808" s="12">
        <v>58.710529999999999</v>
      </c>
      <c r="BA808" s="12">
        <v>60.157890000000002</v>
      </c>
      <c r="BB808" s="12">
        <v>63.13158</v>
      </c>
      <c r="BC808" s="12">
        <v>67.157899999999998</v>
      </c>
      <c r="BD808" s="12">
        <v>71.105260000000001</v>
      </c>
      <c r="BE808" s="12">
        <v>74.447360000000003</v>
      </c>
      <c r="BF808" s="12">
        <v>77.473690000000005</v>
      </c>
      <c r="BG808" s="12">
        <v>80.157899999999998</v>
      </c>
      <c r="BH808" s="12">
        <v>82.342100000000002</v>
      </c>
      <c r="BI808" s="12">
        <v>83.947360000000003</v>
      </c>
      <c r="BJ808" s="12">
        <v>84.605260000000001</v>
      </c>
      <c r="BK808" s="12">
        <v>84.684209999999993</v>
      </c>
      <c r="BL808" s="12">
        <v>83.236840000000001</v>
      </c>
      <c r="BM808" s="12">
        <v>79.289469999999994</v>
      </c>
      <c r="BN808" s="12">
        <v>74.894739999999999</v>
      </c>
      <c r="BO808" s="12">
        <v>71.763159999999999</v>
      </c>
      <c r="BP808" s="12">
        <v>69.078950000000006</v>
      </c>
      <c r="BQ808" s="12">
        <v>67.105260000000001</v>
      </c>
      <c r="BR808" s="12">
        <v>-4.4154080000000002</v>
      </c>
      <c r="BS808" s="12">
        <v>10.70285</v>
      </c>
      <c r="BT808" s="12">
        <v>-108.2826</v>
      </c>
      <c r="BU808" s="12">
        <v>-175.63149999999999</v>
      </c>
      <c r="BV808" s="12">
        <v>-235.07130000000001</v>
      </c>
      <c r="BW808" s="12">
        <v>-223.28149999999999</v>
      </c>
      <c r="BX808" s="12">
        <v>250.53800000000001</v>
      </c>
      <c r="BY808" s="12">
        <v>19.137879999999999</v>
      </c>
      <c r="BZ808" s="12">
        <v>177.56870000000001</v>
      </c>
      <c r="CA808" s="12">
        <v>-10.05034</v>
      </c>
      <c r="CB808" s="12">
        <v>-399.04520000000002</v>
      </c>
      <c r="CC808" s="12">
        <v>-523.8528</v>
      </c>
      <c r="CD808" s="12">
        <v>-591.49130000000002</v>
      </c>
      <c r="CE808" s="12">
        <v>-667.13220000000001</v>
      </c>
      <c r="CF808" s="12">
        <v>-634.59780000000001</v>
      </c>
      <c r="CG808" s="12">
        <v>-369.93630000000002</v>
      </c>
      <c r="CH808" s="12">
        <v>-435.10419999999999</v>
      </c>
      <c r="CI808" s="12">
        <v>-416.32170000000002</v>
      </c>
      <c r="CJ808" s="12">
        <v>830.18790000000001</v>
      </c>
      <c r="CK808" s="12">
        <v>81.279979999999995</v>
      </c>
      <c r="CL808" s="12">
        <v>-45.509749999999997</v>
      </c>
      <c r="CM808" s="12">
        <v>-42.700690000000002</v>
      </c>
      <c r="CN808" s="12">
        <v>-121.72929999999999</v>
      </c>
      <c r="CO808" s="12">
        <v>-307.59320000000002</v>
      </c>
      <c r="CP808" s="12">
        <v>830.18790000000001</v>
      </c>
      <c r="CQ808" s="12">
        <v>50756.67</v>
      </c>
      <c r="CR808" s="12">
        <v>46857.48</v>
      </c>
      <c r="CS808" s="12">
        <v>45924.17</v>
      </c>
      <c r="CT808" s="12">
        <v>42036.82</v>
      </c>
      <c r="CU808" s="12">
        <v>44156.73</v>
      </c>
      <c r="CV808" s="12">
        <v>33695.99</v>
      </c>
      <c r="CW808" s="12">
        <v>14726.6</v>
      </c>
      <c r="CX808" s="12">
        <v>14918.81</v>
      </c>
      <c r="CY808" s="12">
        <v>22187.89</v>
      </c>
      <c r="CZ808" s="12">
        <v>32448.84</v>
      </c>
      <c r="DA808" s="12">
        <v>52210.94</v>
      </c>
      <c r="DB808" s="12">
        <v>79392.95</v>
      </c>
      <c r="DC808" s="12">
        <v>112531.7</v>
      </c>
      <c r="DD808" s="12">
        <v>121571.3</v>
      </c>
      <c r="DE808" s="12">
        <v>117757.9</v>
      </c>
      <c r="DF808" s="12">
        <v>96450.77</v>
      </c>
      <c r="DG808" s="12">
        <v>77409.240000000005</v>
      </c>
      <c r="DH808" s="12">
        <v>62783.21</v>
      </c>
      <c r="DI808" s="12">
        <v>48815.78</v>
      </c>
      <c r="DJ808">
        <v>49100.68</v>
      </c>
      <c r="DK808">
        <v>50007.11</v>
      </c>
      <c r="DL808">
        <v>50752.13</v>
      </c>
      <c r="DM808">
        <v>54235.83</v>
      </c>
      <c r="DN808">
        <v>55588.79</v>
      </c>
      <c r="DO808">
        <v>48815.78</v>
      </c>
    </row>
    <row r="809" spans="1:119" x14ac:dyDescent="0.25">
      <c r="A809" s="12" t="s">
        <v>66</v>
      </c>
      <c r="B809" s="12" t="s">
        <v>65</v>
      </c>
      <c r="C809" s="12" t="s">
        <v>65</v>
      </c>
      <c r="D809" s="12" t="s">
        <v>65</v>
      </c>
      <c r="E809" s="12" t="s">
        <v>65</v>
      </c>
      <c r="F809" s="12" t="s">
        <v>103</v>
      </c>
      <c r="G809" s="12" t="s">
        <v>65</v>
      </c>
      <c r="H809" s="12" t="s">
        <v>157</v>
      </c>
      <c r="I809" s="12" t="s">
        <v>65</v>
      </c>
      <c r="J809" s="31">
        <v>42524</v>
      </c>
      <c r="K809" s="12">
        <v>16</v>
      </c>
      <c r="L809" s="12">
        <v>19</v>
      </c>
      <c r="M809" s="12">
        <v>18</v>
      </c>
      <c r="N809" s="12">
        <v>18</v>
      </c>
      <c r="O809" s="12">
        <v>19</v>
      </c>
      <c r="P809" s="12">
        <v>19</v>
      </c>
      <c r="Q809" s="12">
        <v>0</v>
      </c>
      <c r="R809" s="12">
        <v>0</v>
      </c>
      <c r="S809" s="12">
        <v>0</v>
      </c>
      <c r="T809" s="12">
        <v>0</v>
      </c>
      <c r="U809" s="12">
        <v>5782.5469999999996</v>
      </c>
      <c r="V809" s="12">
        <v>5180.9470000000001</v>
      </c>
      <c r="W809" s="12">
        <v>5272.9780000000001</v>
      </c>
      <c r="X809" s="12">
        <v>5474.9110000000001</v>
      </c>
      <c r="Y809" s="12">
        <v>6125.26</v>
      </c>
      <c r="Z809" s="12">
        <v>6267.17</v>
      </c>
      <c r="AA809" s="12">
        <v>6890.14</v>
      </c>
      <c r="AB809" s="12">
        <v>7604.1689999999999</v>
      </c>
      <c r="AC809" s="12">
        <v>8340.3739999999998</v>
      </c>
      <c r="AD809" s="12">
        <v>8660.3369999999995</v>
      </c>
      <c r="AE809" s="12">
        <v>8733.9089999999997</v>
      </c>
      <c r="AF809" s="12">
        <v>8887.27</v>
      </c>
      <c r="AG809" s="12">
        <v>8745.4259999999995</v>
      </c>
      <c r="AH809" s="12">
        <v>8346.4269999999997</v>
      </c>
      <c r="AI809" s="12">
        <v>7488.7820000000002</v>
      </c>
      <c r="AJ809" s="12">
        <v>7075.6719999999996</v>
      </c>
      <c r="AK809" s="12">
        <v>6910.4430000000002</v>
      </c>
      <c r="AL809" s="12">
        <v>6876.1170000000002</v>
      </c>
      <c r="AM809" s="12">
        <v>5951.3909999999996</v>
      </c>
      <c r="AN809" s="12">
        <v>6433.4859999999999</v>
      </c>
      <c r="AO809" s="12">
        <v>6386.3909999999996</v>
      </c>
      <c r="AP809" s="12">
        <v>6215.7370000000001</v>
      </c>
      <c r="AQ809" s="12">
        <v>5786.1310000000003</v>
      </c>
      <c r="AR809" s="12">
        <v>5183.2740000000003</v>
      </c>
      <c r="AS809" s="12">
        <v>6703.4059999999999</v>
      </c>
      <c r="AT809" s="12">
        <v>65.583340000000007</v>
      </c>
      <c r="AU809" s="12">
        <v>64.611109999999996</v>
      </c>
      <c r="AV809" s="12">
        <v>63.69444</v>
      </c>
      <c r="AW809" s="12">
        <v>62.77778</v>
      </c>
      <c r="AX809" s="12">
        <v>62.361109999999996</v>
      </c>
      <c r="AY809" s="12">
        <v>61.361109999999996</v>
      </c>
      <c r="AZ809" s="12">
        <v>62.44444</v>
      </c>
      <c r="BA809" s="12">
        <v>66.30556</v>
      </c>
      <c r="BB809" s="12">
        <v>70.916659999999993</v>
      </c>
      <c r="BC809" s="12">
        <v>75.111109999999996</v>
      </c>
      <c r="BD809" s="12">
        <v>79.611109999999996</v>
      </c>
      <c r="BE809" s="12">
        <v>83.583340000000007</v>
      </c>
      <c r="BF809" s="12">
        <v>86.222219999999993</v>
      </c>
      <c r="BG809" s="12">
        <v>89.69444</v>
      </c>
      <c r="BH809" s="12">
        <v>91.388890000000004</v>
      </c>
      <c r="BI809" s="12">
        <v>92.75</v>
      </c>
      <c r="BJ809" s="12">
        <v>93.25</v>
      </c>
      <c r="BK809" s="12">
        <v>92.027780000000007</v>
      </c>
      <c r="BL809" s="12">
        <v>89.166659999999993</v>
      </c>
      <c r="BM809" s="12">
        <v>84.30556</v>
      </c>
      <c r="BN809" s="12">
        <v>78.777780000000007</v>
      </c>
      <c r="BO809" s="12">
        <v>74.69444</v>
      </c>
      <c r="BP809" s="12">
        <v>72.222219999999993</v>
      </c>
      <c r="BQ809" s="12">
        <v>70.611109999999996</v>
      </c>
      <c r="BR809" s="12">
        <v>191.46809999999999</v>
      </c>
      <c r="BS809" s="12">
        <v>201.87809999999999</v>
      </c>
      <c r="BT809" s="12">
        <v>82.915859999999995</v>
      </c>
      <c r="BU809" s="12">
        <v>210.80590000000001</v>
      </c>
      <c r="BV809" s="12">
        <v>11.178990000000001</v>
      </c>
      <c r="BW809" s="12">
        <v>103.60980000000001</v>
      </c>
      <c r="BX809" s="12">
        <v>82.868539999999996</v>
      </c>
      <c r="BY809" s="12">
        <v>25.3705</v>
      </c>
      <c r="BZ809" s="12">
        <v>-88.549250000000001</v>
      </c>
      <c r="CA809" s="12">
        <v>-111.6943</v>
      </c>
      <c r="CB809" s="12">
        <v>-142.13800000000001</v>
      </c>
      <c r="CC809" s="12">
        <v>-125.7715</v>
      </c>
      <c r="CD809" s="12">
        <v>-97.961160000000007</v>
      </c>
      <c r="CE809" s="12">
        <v>118.7783</v>
      </c>
      <c r="CF809" s="12">
        <v>595.98050000000001</v>
      </c>
      <c r="CG809" s="12">
        <v>1116.5550000000001</v>
      </c>
      <c r="CH809" s="12">
        <v>1064.049</v>
      </c>
      <c r="CI809" s="12">
        <v>927.84910000000002</v>
      </c>
      <c r="CJ809" s="12">
        <v>1067.789</v>
      </c>
      <c r="CK809" s="12">
        <v>493.04500000000002</v>
      </c>
      <c r="CL809" s="12">
        <v>367.68779999999998</v>
      </c>
      <c r="CM809" s="12">
        <v>292.6771</v>
      </c>
      <c r="CN809" s="12">
        <v>241.7585</v>
      </c>
      <c r="CO809" s="12">
        <v>220.67769999999999</v>
      </c>
      <c r="CP809" s="12">
        <v>1042.9780000000001</v>
      </c>
      <c r="CQ809" s="12">
        <v>10228.23</v>
      </c>
      <c r="CR809" s="12">
        <v>9281.4809999999998</v>
      </c>
      <c r="CS809" s="12">
        <v>10175.030000000001</v>
      </c>
      <c r="CT809" s="12">
        <v>8098.8980000000001</v>
      </c>
      <c r="CU809" s="12">
        <v>10743.65</v>
      </c>
      <c r="CV809" s="12">
        <v>8708.2759999999998</v>
      </c>
      <c r="CW809" s="12">
        <v>3226.53</v>
      </c>
      <c r="CX809" s="12">
        <v>3522.21</v>
      </c>
      <c r="CY809" s="12">
        <v>4569.2529999999997</v>
      </c>
      <c r="CZ809" s="12">
        <v>6673.5169999999998</v>
      </c>
      <c r="DA809" s="12">
        <v>9870.4500000000007</v>
      </c>
      <c r="DB809" s="12">
        <v>13238.94</v>
      </c>
      <c r="DC809" s="12">
        <v>17099.09</v>
      </c>
      <c r="DD809" s="12">
        <v>18699.13</v>
      </c>
      <c r="DE809" s="12">
        <v>20121.87</v>
      </c>
      <c r="DF809" s="12">
        <v>18296.45</v>
      </c>
      <c r="DG809" s="12">
        <v>15935.08</v>
      </c>
      <c r="DH809" s="12">
        <v>13546.62</v>
      </c>
      <c r="DI809" s="12">
        <v>10186.530000000001</v>
      </c>
      <c r="DJ809">
        <v>9853.8760000000002</v>
      </c>
      <c r="DK809">
        <v>9415.7070000000003</v>
      </c>
      <c r="DL809">
        <v>9864.31</v>
      </c>
      <c r="DM809">
        <v>11019.07</v>
      </c>
      <c r="DN809">
        <v>10860.71</v>
      </c>
      <c r="DO809">
        <v>11228.19</v>
      </c>
    </row>
    <row r="810" spans="1:119" x14ac:dyDescent="0.25">
      <c r="A810" s="12" t="s">
        <v>66</v>
      </c>
      <c r="B810" s="12" t="s">
        <v>65</v>
      </c>
      <c r="C810" s="12" t="s">
        <v>65</v>
      </c>
      <c r="D810" s="12" t="s">
        <v>65</v>
      </c>
      <c r="E810" s="12" t="s">
        <v>65</v>
      </c>
      <c r="F810" s="12" t="s">
        <v>103</v>
      </c>
      <c r="G810" s="12" t="s">
        <v>65</v>
      </c>
      <c r="H810" s="12" t="s">
        <v>157</v>
      </c>
      <c r="I810" s="12" t="s">
        <v>65</v>
      </c>
      <c r="J810" s="31">
        <v>42541</v>
      </c>
      <c r="K810" s="12">
        <v>16</v>
      </c>
      <c r="L810" s="12">
        <v>19</v>
      </c>
      <c r="M810" s="12">
        <v>19</v>
      </c>
      <c r="N810" s="12">
        <v>19</v>
      </c>
      <c r="O810" s="12">
        <v>19</v>
      </c>
      <c r="P810" s="12">
        <v>19</v>
      </c>
      <c r="Q810" s="12">
        <v>0</v>
      </c>
      <c r="R810" s="12">
        <v>0</v>
      </c>
      <c r="S810" s="12">
        <v>0</v>
      </c>
      <c r="T810" s="12">
        <v>0</v>
      </c>
      <c r="U810" s="12">
        <v>4121.67</v>
      </c>
      <c r="V810" s="12">
        <v>3655.4189999999999</v>
      </c>
      <c r="W810" s="12">
        <v>3882.2710000000002</v>
      </c>
      <c r="X810" s="12">
        <v>3925.5419999999999</v>
      </c>
      <c r="Y810" s="12">
        <v>5104.4399999999996</v>
      </c>
      <c r="Z810" s="12">
        <v>5667.6109999999999</v>
      </c>
      <c r="AA810" s="12">
        <v>6417.4049999999997</v>
      </c>
      <c r="AB810" s="12">
        <v>7089.1890000000003</v>
      </c>
      <c r="AC810" s="12">
        <v>7408.1149999999998</v>
      </c>
      <c r="AD810" s="12">
        <v>7696.7820000000002</v>
      </c>
      <c r="AE810" s="12">
        <v>8312.857</v>
      </c>
      <c r="AF810" s="12">
        <v>8506.0079999999998</v>
      </c>
      <c r="AG810" s="12">
        <v>8155.9080000000004</v>
      </c>
      <c r="AH810" s="12">
        <v>7910.7139999999999</v>
      </c>
      <c r="AI810" s="12">
        <v>7495.6859999999997</v>
      </c>
      <c r="AJ810" s="12">
        <v>6766.7070000000003</v>
      </c>
      <c r="AK810" s="12">
        <v>6570.402</v>
      </c>
      <c r="AL810" s="12">
        <v>6372.9930000000004</v>
      </c>
      <c r="AM810" s="12">
        <v>5547.4989999999998</v>
      </c>
      <c r="AN810" s="12">
        <v>6262.0339999999997</v>
      </c>
      <c r="AO810" s="12">
        <v>6270.576</v>
      </c>
      <c r="AP810" s="12">
        <v>6290.0640000000003</v>
      </c>
      <c r="AQ810" s="12">
        <v>6177.7929999999997</v>
      </c>
      <c r="AR810" s="12">
        <v>5891.067</v>
      </c>
      <c r="AS810" s="12">
        <v>6314.4</v>
      </c>
      <c r="AT810" s="12">
        <v>64.684209999999993</v>
      </c>
      <c r="AU810" s="12">
        <v>63.342109999999998</v>
      </c>
      <c r="AV810" s="12">
        <v>61.789470000000001</v>
      </c>
      <c r="AW810" s="12">
        <v>60.657890000000002</v>
      </c>
      <c r="AX810" s="12">
        <v>59.763159999999999</v>
      </c>
      <c r="AY810" s="12">
        <v>58.763159999999999</v>
      </c>
      <c r="AZ810" s="12">
        <v>59.789470000000001</v>
      </c>
      <c r="BA810" s="12">
        <v>62.947369999999999</v>
      </c>
      <c r="BB810" s="12">
        <v>66.710530000000006</v>
      </c>
      <c r="BC810" s="12">
        <v>70.894739999999999</v>
      </c>
      <c r="BD810" s="12">
        <v>74.842100000000002</v>
      </c>
      <c r="BE810" s="12">
        <v>78.105260000000001</v>
      </c>
      <c r="BF810" s="12">
        <v>80.684209999999993</v>
      </c>
      <c r="BG810" s="12">
        <v>82.736840000000001</v>
      </c>
      <c r="BH810" s="12">
        <v>83.894739999999999</v>
      </c>
      <c r="BI810" s="12">
        <v>84.5</v>
      </c>
      <c r="BJ810" s="12">
        <v>84.184209999999993</v>
      </c>
      <c r="BK810" s="12">
        <v>83.078950000000006</v>
      </c>
      <c r="BL810" s="12">
        <v>80.105260000000001</v>
      </c>
      <c r="BM810" s="12">
        <v>75.815790000000007</v>
      </c>
      <c r="BN810" s="12">
        <v>72.5</v>
      </c>
      <c r="BO810" s="12">
        <v>70.026309999999995</v>
      </c>
      <c r="BP810" s="12">
        <v>67.86842</v>
      </c>
      <c r="BQ810" s="12">
        <v>65.736840000000001</v>
      </c>
      <c r="BR810" s="12">
        <v>187.53909999999999</v>
      </c>
      <c r="BS810" s="12">
        <v>194.52930000000001</v>
      </c>
      <c r="BT810" s="12">
        <v>79.288229999999999</v>
      </c>
      <c r="BU810" s="12">
        <v>200.5752</v>
      </c>
      <c r="BV810" s="12">
        <v>8.6726759999999992</v>
      </c>
      <c r="BW810" s="12">
        <v>96.79271</v>
      </c>
      <c r="BX810" s="12">
        <v>77.545580000000001</v>
      </c>
      <c r="BY810" s="12">
        <v>21.97945</v>
      </c>
      <c r="BZ810" s="12">
        <v>-80.922290000000004</v>
      </c>
      <c r="CA810" s="12">
        <v>-100.80710000000001</v>
      </c>
      <c r="CB810" s="12">
        <v>-126.4414</v>
      </c>
      <c r="CC810" s="12">
        <v>-110.4491</v>
      </c>
      <c r="CD810" s="12">
        <v>-85.448409999999996</v>
      </c>
      <c r="CE810" s="12">
        <v>120.83329999999999</v>
      </c>
      <c r="CF810" s="12">
        <v>577.07759999999996</v>
      </c>
      <c r="CG810" s="12">
        <v>1115.7850000000001</v>
      </c>
      <c r="CH810" s="12">
        <v>1058.72</v>
      </c>
      <c r="CI810" s="12">
        <v>922.64980000000003</v>
      </c>
      <c r="CJ810" s="12">
        <v>1051.5129999999999</v>
      </c>
      <c r="CK810" s="12">
        <v>462.87299999999999</v>
      </c>
      <c r="CL810" s="12">
        <v>350.53660000000002</v>
      </c>
      <c r="CM810" s="12">
        <v>281.72460000000001</v>
      </c>
      <c r="CN810" s="12">
        <v>232.86869999999999</v>
      </c>
      <c r="CO810" s="12">
        <v>211.29329999999999</v>
      </c>
      <c r="CP810" s="12">
        <v>1036.1679999999999</v>
      </c>
      <c r="CQ810" s="12">
        <v>8817.8889999999992</v>
      </c>
      <c r="CR810" s="12">
        <v>8014.5919999999996</v>
      </c>
      <c r="CS810" s="12">
        <v>8191.3720000000003</v>
      </c>
      <c r="CT810" s="12">
        <v>6681.442</v>
      </c>
      <c r="CU810" s="12">
        <v>8925.0220000000008</v>
      </c>
      <c r="CV810" s="12">
        <v>7226.3720000000003</v>
      </c>
      <c r="CW810" s="12">
        <v>2682.5630000000001</v>
      </c>
      <c r="CX810" s="12">
        <v>2733.2849999999999</v>
      </c>
      <c r="CY810" s="12">
        <v>3801.799</v>
      </c>
      <c r="CZ810" s="12">
        <v>5588.6379999999999</v>
      </c>
      <c r="DA810" s="12">
        <v>8025.2709999999997</v>
      </c>
      <c r="DB810" s="12">
        <v>10763.11</v>
      </c>
      <c r="DC810" s="12">
        <v>13690.58</v>
      </c>
      <c r="DD810" s="12">
        <v>15380.98</v>
      </c>
      <c r="DE810" s="12">
        <v>16517.689999999999</v>
      </c>
      <c r="DF810" s="12">
        <v>15122.22</v>
      </c>
      <c r="DG810" s="12">
        <v>13552.52</v>
      </c>
      <c r="DH810" s="12">
        <v>11300.41</v>
      </c>
      <c r="DI810" s="12">
        <v>8412.6569999999992</v>
      </c>
      <c r="DJ810">
        <v>8034.0659999999998</v>
      </c>
      <c r="DK810">
        <v>7599.8109999999997</v>
      </c>
      <c r="DL810">
        <v>7903.9340000000002</v>
      </c>
      <c r="DM810">
        <v>8496.2270000000008</v>
      </c>
      <c r="DN810">
        <v>8547</v>
      </c>
      <c r="DO810">
        <v>9279.4110000000001</v>
      </c>
    </row>
    <row r="811" spans="1:119" x14ac:dyDescent="0.25">
      <c r="A811" s="12" t="s">
        <v>66</v>
      </c>
      <c r="B811" s="12" t="s">
        <v>65</v>
      </c>
      <c r="C811" s="12" t="s">
        <v>65</v>
      </c>
      <c r="D811" s="12" t="s">
        <v>65</v>
      </c>
      <c r="E811" s="12" t="s">
        <v>65</v>
      </c>
      <c r="F811" s="12" t="s">
        <v>103</v>
      </c>
      <c r="G811" s="12" t="s">
        <v>65</v>
      </c>
      <c r="H811" s="12" t="s">
        <v>157</v>
      </c>
      <c r="I811" s="12" t="s">
        <v>65</v>
      </c>
      <c r="J811" s="31">
        <v>42542</v>
      </c>
      <c r="K811" s="12">
        <v>18</v>
      </c>
      <c r="L811" s="12">
        <v>19</v>
      </c>
      <c r="M811" s="12">
        <v>19</v>
      </c>
      <c r="N811" s="12">
        <v>19</v>
      </c>
      <c r="O811" s="12">
        <v>19</v>
      </c>
      <c r="P811" s="12">
        <v>19</v>
      </c>
      <c r="Q811" s="12">
        <v>0</v>
      </c>
      <c r="R811" s="12">
        <v>0</v>
      </c>
      <c r="S811" s="12">
        <v>0</v>
      </c>
      <c r="T811" s="12">
        <v>0</v>
      </c>
      <c r="U811" s="12">
        <v>5315.04</v>
      </c>
      <c r="V811" s="12">
        <v>5095.2169999999996</v>
      </c>
      <c r="W811" s="12">
        <v>4952.6710000000003</v>
      </c>
      <c r="X811" s="12">
        <v>4954.8180000000002</v>
      </c>
      <c r="Y811" s="12">
        <v>5467.9809999999998</v>
      </c>
      <c r="Z811" s="12">
        <v>5865.67</v>
      </c>
      <c r="AA811" s="12">
        <v>6300.9470000000001</v>
      </c>
      <c r="AB811" s="12">
        <v>6839.3670000000002</v>
      </c>
      <c r="AC811" s="12">
        <v>7575.74</v>
      </c>
      <c r="AD811" s="12">
        <v>7877.5839999999998</v>
      </c>
      <c r="AE811" s="12">
        <v>8175.1130000000003</v>
      </c>
      <c r="AF811" s="12">
        <v>8325.2469999999994</v>
      </c>
      <c r="AG811" s="12">
        <v>7581.5889999999999</v>
      </c>
      <c r="AH811" s="12">
        <v>7496.06</v>
      </c>
      <c r="AI811" s="12">
        <v>7490.1840000000002</v>
      </c>
      <c r="AJ811" s="12">
        <v>7580.8860000000004</v>
      </c>
      <c r="AK811" s="12">
        <v>7594.9589999999998</v>
      </c>
      <c r="AL811" s="12">
        <v>6756.8140000000003</v>
      </c>
      <c r="AM811" s="12">
        <v>6127.5519999999997</v>
      </c>
      <c r="AN811" s="12">
        <v>6587.0879999999997</v>
      </c>
      <c r="AO811" s="12">
        <v>6512.4840000000004</v>
      </c>
      <c r="AP811" s="12">
        <v>6487.11</v>
      </c>
      <c r="AQ811" s="12">
        <v>6242.1490000000003</v>
      </c>
      <c r="AR811" s="12">
        <v>6091.7529999999997</v>
      </c>
      <c r="AS811" s="12">
        <v>6442.183</v>
      </c>
      <c r="AT811" s="12">
        <v>64.552639999999997</v>
      </c>
      <c r="AU811" s="12">
        <v>63.421050000000001</v>
      </c>
      <c r="AV811" s="12">
        <v>62.342109999999998</v>
      </c>
      <c r="AW811" s="12">
        <v>61.289470000000001</v>
      </c>
      <c r="AX811" s="12">
        <v>60.5</v>
      </c>
      <c r="AY811" s="12">
        <v>60.052630000000001</v>
      </c>
      <c r="AZ811" s="12">
        <v>61.105260000000001</v>
      </c>
      <c r="BA811" s="12">
        <v>65</v>
      </c>
      <c r="BB811" s="12">
        <v>68.36842</v>
      </c>
      <c r="BC811" s="12">
        <v>72.13158</v>
      </c>
      <c r="BD811" s="12">
        <v>76.447360000000003</v>
      </c>
      <c r="BE811" s="12">
        <v>80.315790000000007</v>
      </c>
      <c r="BF811" s="12">
        <v>83.63158</v>
      </c>
      <c r="BG811" s="12">
        <v>85.657899999999998</v>
      </c>
      <c r="BH811" s="12">
        <v>86.736840000000001</v>
      </c>
      <c r="BI811" s="12">
        <v>87.447360000000003</v>
      </c>
      <c r="BJ811" s="12">
        <v>86.526309999999995</v>
      </c>
      <c r="BK811" s="12">
        <v>84.815790000000007</v>
      </c>
      <c r="BL811" s="12">
        <v>82.315790000000007</v>
      </c>
      <c r="BM811" s="12">
        <v>78.184209999999993</v>
      </c>
      <c r="BN811" s="12">
        <v>73.105260000000001</v>
      </c>
      <c r="BO811" s="12">
        <v>69.86842</v>
      </c>
      <c r="BP811" s="12">
        <v>67.342100000000002</v>
      </c>
      <c r="BQ811" s="12">
        <v>65.447360000000003</v>
      </c>
      <c r="BR811" s="12">
        <v>-23.314579999999999</v>
      </c>
      <c r="BS811" s="12">
        <v>-161.20050000000001</v>
      </c>
      <c r="BT811" s="12">
        <v>-214.91739999999999</v>
      </c>
      <c r="BU811" s="12">
        <v>-30.740629999999999</v>
      </c>
      <c r="BV811" s="12">
        <v>-101.36799999999999</v>
      </c>
      <c r="BW811" s="12">
        <v>115.8956</v>
      </c>
      <c r="BX811" s="12">
        <v>173.61930000000001</v>
      </c>
      <c r="BY811" s="12">
        <v>86.277670000000001</v>
      </c>
      <c r="BZ811" s="12">
        <v>-136.04320000000001</v>
      </c>
      <c r="CA811" s="12">
        <v>-109.8098</v>
      </c>
      <c r="CB811" s="12">
        <v>47.176450000000003</v>
      </c>
      <c r="CC811" s="12">
        <v>-191.81469999999999</v>
      </c>
      <c r="CD811" s="12">
        <v>188.6979</v>
      </c>
      <c r="CE811" s="12">
        <v>181.98240000000001</v>
      </c>
      <c r="CF811" s="12">
        <v>224.86320000000001</v>
      </c>
      <c r="CG811" s="12">
        <v>16.248090000000001</v>
      </c>
      <c r="CH811" s="12">
        <v>-34.25094</v>
      </c>
      <c r="CI811" s="12">
        <v>581.18679999999995</v>
      </c>
      <c r="CJ811" s="12">
        <v>650.49189999999999</v>
      </c>
      <c r="CK811" s="12">
        <v>140.78290000000001</v>
      </c>
      <c r="CL811" s="12">
        <v>43.854970000000002</v>
      </c>
      <c r="CM811" s="12">
        <v>52.46414</v>
      </c>
      <c r="CN811" s="12">
        <v>182.83109999999999</v>
      </c>
      <c r="CO811" s="12">
        <v>-131.22739999999999</v>
      </c>
      <c r="CP811" s="12">
        <v>616.20889999999997</v>
      </c>
      <c r="CQ811" s="12">
        <v>26645.119999999999</v>
      </c>
      <c r="CR811" s="12">
        <v>24697.07</v>
      </c>
      <c r="CS811" s="12">
        <v>24055.98</v>
      </c>
      <c r="CT811" s="12">
        <v>22046.09</v>
      </c>
      <c r="CU811" s="12">
        <v>23211.18</v>
      </c>
      <c r="CV811" s="12">
        <v>17752.21</v>
      </c>
      <c r="CW811" s="12">
        <v>7727.433</v>
      </c>
      <c r="CX811" s="12">
        <v>7853.2910000000002</v>
      </c>
      <c r="CY811" s="12">
        <v>11711.35</v>
      </c>
      <c r="CZ811" s="12">
        <v>17170.12</v>
      </c>
      <c r="DA811" s="12">
        <v>27510.39</v>
      </c>
      <c r="DB811" s="12">
        <v>41800.19</v>
      </c>
      <c r="DC811" s="12">
        <v>58917.16</v>
      </c>
      <c r="DD811" s="12">
        <v>63571.07</v>
      </c>
      <c r="DE811" s="12">
        <v>61627.01</v>
      </c>
      <c r="DF811" s="12">
        <v>50401.91</v>
      </c>
      <c r="DG811" s="12">
        <v>40526.9</v>
      </c>
      <c r="DH811" s="12">
        <v>32867.279999999999</v>
      </c>
      <c r="DI811" s="12">
        <v>25576.76</v>
      </c>
      <c r="DJ811">
        <v>25671.4</v>
      </c>
      <c r="DK811">
        <v>26015.35</v>
      </c>
      <c r="DL811">
        <v>26348.66</v>
      </c>
      <c r="DM811">
        <v>28192.09</v>
      </c>
      <c r="DN811">
        <v>28859.41</v>
      </c>
      <c r="DO811">
        <v>24540.7</v>
      </c>
    </row>
    <row r="812" spans="1:119" x14ac:dyDescent="0.25">
      <c r="A812" s="12" t="s">
        <v>66</v>
      </c>
      <c r="B812" s="12" t="s">
        <v>65</v>
      </c>
      <c r="C812" s="12" t="s">
        <v>65</v>
      </c>
      <c r="D812" s="12" t="s">
        <v>65</v>
      </c>
      <c r="E812" s="12" t="s">
        <v>65</v>
      </c>
      <c r="F812" s="12" t="s">
        <v>103</v>
      </c>
      <c r="G812" s="12" t="s">
        <v>65</v>
      </c>
      <c r="H812" s="12" t="s">
        <v>157</v>
      </c>
      <c r="I812" s="12" t="s">
        <v>65</v>
      </c>
      <c r="J812" s="31">
        <v>42543</v>
      </c>
      <c r="K812" s="12">
        <v>18</v>
      </c>
      <c r="L812" s="12">
        <v>19</v>
      </c>
      <c r="M812" s="12">
        <v>19</v>
      </c>
      <c r="N812" s="12">
        <v>19</v>
      </c>
      <c r="O812" s="12">
        <v>19</v>
      </c>
      <c r="P812" s="12">
        <v>19</v>
      </c>
      <c r="Q812" s="12">
        <v>0</v>
      </c>
      <c r="R812" s="12">
        <v>0</v>
      </c>
      <c r="S812" s="12">
        <v>0</v>
      </c>
      <c r="T812" s="12">
        <v>0</v>
      </c>
      <c r="U812" s="12">
        <v>5596.0770000000002</v>
      </c>
      <c r="V812" s="12">
        <v>5027.1959999999999</v>
      </c>
      <c r="W812" s="12">
        <v>4920.5789999999997</v>
      </c>
      <c r="X812" s="12">
        <v>4893.87</v>
      </c>
      <c r="Y812" s="12">
        <v>5587.5879999999997</v>
      </c>
      <c r="Z812" s="12">
        <v>5716.2780000000002</v>
      </c>
      <c r="AA812" s="12">
        <v>6455.3580000000002</v>
      </c>
      <c r="AB812" s="12">
        <v>6835.5420000000004</v>
      </c>
      <c r="AC812" s="12">
        <v>7398.5050000000001</v>
      </c>
      <c r="AD812" s="12">
        <v>7520.808</v>
      </c>
      <c r="AE812" s="12">
        <v>7290.3370000000004</v>
      </c>
      <c r="AF812" s="12">
        <v>7942.665</v>
      </c>
      <c r="AG812" s="12">
        <v>7474.9470000000001</v>
      </c>
      <c r="AH812" s="12">
        <v>7440.5540000000001</v>
      </c>
      <c r="AI812" s="12">
        <v>7022.1059999999998</v>
      </c>
      <c r="AJ812" s="12">
        <v>7067.9539999999997</v>
      </c>
      <c r="AK812" s="12">
        <v>7031.1049999999996</v>
      </c>
      <c r="AL812" s="12">
        <v>6178.8770000000004</v>
      </c>
      <c r="AM812" s="12">
        <v>5709.49</v>
      </c>
      <c r="AN812" s="12">
        <v>6444.7330000000002</v>
      </c>
      <c r="AO812" s="12">
        <v>6431.5370000000003</v>
      </c>
      <c r="AP812" s="12">
        <v>6221.4880000000003</v>
      </c>
      <c r="AQ812" s="12">
        <v>5796.4759999999997</v>
      </c>
      <c r="AR812" s="12">
        <v>5915.375</v>
      </c>
      <c r="AS812" s="12">
        <v>5944.1840000000002</v>
      </c>
      <c r="AT812" s="12">
        <v>63.921050000000001</v>
      </c>
      <c r="AU812" s="12">
        <v>62.763159999999999</v>
      </c>
      <c r="AV812" s="12">
        <v>62.105260000000001</v>
      </c>
      <c r="AW812" s="12">
        <v>60.921050000000001</v>
      </c>
      <c r="AX812" s="12">
        <v>60.13158</v>
      </c>
      <c r="AY812" s="12">
        <v>59.210529999999999</v>
      </c>
      <c r="AZ812" s="12">
        <v>59.81579</v>
      </c>
      <c r="BA812" s="12">
        <v>62.18421</v>
      </c>
      <c r="BB812" s="12">
        <v>65.052639999999997</v>
      </c>
      <c r="BC812" s="12">
        <v>67.842100000000002</v>
      </c>
      <c r="BD812" s="12">
        <v>70.263159999999999</v>
      </c>
      <c r="BE812" s="12">
        <v>72.078950000000006</v>
      </c>
      <c r="BF812" s="12">
        <v>74.63158</v>
      </c>
      <c r="BG812" s="12">
        <v>76.289469999999994</v>
      </c>
      <c r="BH812" s="12">
        <v>77.578950000000006</v>
      </c>
      <c r="BI812" s="12">
        <v>77.552639999999997</v>
      </c>
      <c r="BJ812" s="12">
        <v>77.105260000000001</v>
      </c>
      <c r="BK812" s="12">
        <v>75.947360000000003</v>
      </c>
      <c r="BL812" s="12">
        <v>73.5</v>
      </c>
      <c r="BM812" s="12">
        <v>70.657899999999998</v>
      </c>
      <c r="BN812" s="12">
        <v>67.157899999999998</v>
      </c>
      <c r="BO812" s="12">
        <v>64.5</v>
      </c>
      <c r="BP812" s="12">
        <v>62.736840000000001</v>
      </c>
      <c r="BQ812" s="12">
        <v>61.394739999999999</v>
      </c>
      <c r="BR812" s="12">
        <v>-23.314409999999999</v>
      </c>
      <c r="BS812" s="12">
        <v>-161.20050000000001</v>
      </c>
      <c r="BT812" s="12">
        <v>-214.91730000000001</v>
      </c>
      <c r="BU812" s="12">
        <v>-30.740729999999999</v>
      </c>
      <c r="BV812" s="12">
        <v>-101.36799999999999</v>
      </c>
      <c r="BW812" s="12">
        <v>115.8955</v>
      </c>
      <c r="BX812" s="12">
        <v>173.61920000000001</v>
      </c>
      <c r="BY812" s="12">
        <v>86.277569999999997</v>
      </c>
      <c r="BZ812" s="12">
        <v>-136.04329999999999</v>
      </c>
      <c r="CA812" s="12">
        <v>-109.81010000000001</v>
      </c>
      <c r="CB812" s="12">
        <v>47.176569999999998</v>
      </c>
      <c r="CC812" s="12">
        <v>-191.81489999999999</v>
      </c>
      <c r="CD812" s="12">
        <v>188.69800000000001</v>
      </c>
      <c r="CE812" s="12">
        <v>181.98249999999999</v>
      </c>
      <c r="CF812" s="12">
        <v>224.8631</v>
      </c>
      <c r="CG812" s="12">
        <v>16.248200000000001</v>
      </c>
      <c r="CH812" s="12">
        <v>-34.251049999999999</v>
      </c>
      <c r="CI812" s="12">
        <v>581.18679999999995</v>
      </c>
      <c r="CJ812" s="12">
        <v>650.49180000000001</v>
      </c>
      <c r="CK812" s="12">
        <v>140.78309999999999</v>
      </c>
      <c r="CL812" s="12">
        <v>43.854999999999997</v>
      </c>
      <c r="CM812" s="12">
        <v>52.464129999999997</v>
      </c>
      <c r="CN812" s="12">
        <v>182.8312</v>
      </c>
      <c r="CO812" s="12">
        <v>-131.22739999999999</v>
      </c>
      <c r="CP812" s="12">
        <v>616.20870000000002</v>
      </c>
      <c r="CQ812" s="12">
        <v>27028.43</v>
      </c>
      <c r="CR812" s="12">
        <v>24543.27</v>
      </c>
      <c r="CS812" s="12">
        <v>24078.37</v>
      </c>
      <c r="CT812" s="12">
        <v>22166.29</v>
      </c>
      <c r="CU812" s="12">
        <v>23126.71</v>
      </c>
      <c r="CV812" s="12">
        <v>17685.46</v>
      </c>
      <c r="CW812" s="12">
        <v>7700.5770000000002</v>
      </c>
      <c r="CX812" s="12">
        <v>7824.9120000000003</v>
      </c>
      <c r="CY812" s="12">
        <v>11624.39</v>
      </c>
      <c r="CZ812" s="12">
        <v>16999.71</v>
      </c>
      <c r="DA812" s="12">
        <v>27317.34</v>
      </c>
      <c r="DB812" s="12">
        <v>41478.53</v>
      </c>
      <c r="DC812" s="12">
        <v>58655.66</v>
      </c>
      <c r="DD812" s="12">
        <v>63283.89</v>
      </c>
      <c r="DE812" s="12">
        <v>61346.61</v>
      </c>
      <c r="DF812" s="12">
        <v>50254.96</v>
      </c>
      <c r="DG812" s="12">
        <v>40500.129999999997</v>
      </c>
      <c r="DH812" s="12">
        <v>32754.03</v>
      </c>
      <c r="DI812" s="12">
        <v>25440.43</v>
      </c>
      <c r="DJ812">
        <v>25505.86</v>
      </c>
      <c r="DK812">
        <v>25873.02</v>
      </c>
      <c r="DL812">
        <v>26356.14</v>
      </c>
      <c r="DM812">
        <v>28290.1</v>
      </c>
      <c r="DN812">
        <v>28879.599999999999</v>
      </c>
      <c r="DO812">
        <v>24442.42</v>
      </c>
    </row>
    <row r="813" spans="1:119" x14ac:dyDescent="0.25">
      <c r="A813" s="12" t="s">
        <v>66</v>
      </c>
      <c r="B813" s="12" t="s">
        <v>65</v>
      </c>
      <c r="C813" s="12" t="s">
        <v>65</v>
      </c>
      <c r="D813" s="12" t="s">
        <v>65</v>
      </c>
      <c r="E813" s="12" t="s">
        <v>65</v>
      </c>
      <c r="F813" s="12" t="s">
        <v>103</v>
      </c>
      <c r="G813" s="12" t="s">
        <v>65</v>
      </c>
      <c r="H813" s="12" t="s">
        <v>157</v>
      </c>
      <c r="I813" s="12" t="s">
        <v>65</v>
      </c>
      <c r="J813" s="31">
        <v>42548</v>
      </c>
      <c r="K813" s="12">
        <v>16</v>
      </c>
      <c r="L813" s="12">
        <v>19</v>
      </c>
      <c r="M813" s="12">
        <v>19</v>
      </c>
      <c r="N813" s="12">
        <v>19</v>
      </c>
      <c r="O813" s="12">
        <v>19</v>
      </c>
      <c r="P813" s="12">
        <v>19</v>
      </c>
      <c r="Q813" s="12">
        <v>0</v>
      </c>
      <c r="R813" s="12">
        <v>0</v>
      </c>
      <c r="S813" s="12">
        <v>0</v>
      </c>
      <c r="T813" s="12">
        <v>0</v>
      </c>
      <c r="U813" s="12">
        <v>4424.4319999999998</v>
      </c>
      <c r="V813" s="12">
        <v>4004.2469999999998</v>
      </c>
      <c r="W813" s="12">
        <v>3948.4789999999998</v>
      </c>
      <c r="X813" s="12">
        <v>4447.8649999999998</v>
      </c>
      <c r="Y813" s="12">
        <v>5034.9120000000003</v>
      </c>
      <c r="Z813" s="12">
        <v>5571.3370000000004</v>
      </c>
      <c r="AA813" s="12">
        <v>6228.3760000000002</v>
      </c>
      <c r="AB813" s="12">
        <v>6954.2709999999997</v>
      </c>
      <c r="AC813" s="12">
        <v>7866.9939999999997</v>
      </c>
      <c r="AD813" s="12">
        <v>8081.77</v>
      </c>
      <c r="AE813" s="12">
        <v>8220.6949999999997</v>
      </c>
      <c r="AF813" s="12">
        <v>8232.8639999999996</v>
      </c>
      <c r="AG813" s="12">
        <v>7715.2479999999996</v>
      </c>
      <c r="AH813" s="12">
        <v>7591.3990000000003</v>
      </c>
      <c r="AI813" s="12">
        <v>7156.8249999999998</v>
      </c>
      <c r="AJ813" s="12">
        <v>6647.549</v>
      </c>
      <c r="AK813" s="12">
        <v>6515.8270000000002</v>
      </c>
      <c r="AL813" s="12">
        <v>6474.6120000000001</v>
      </c>
      <c r="AM813" s="12">
        <v>5906.5209999999997</v>
      </c>
      <c r="AN813" s="12">
        <v>6626.1279999999997</v>
      </c>
      <c r="AO813" s="12">
        <v>6518.3040000000001</v>
      </c>
      <c r="AP813" s="12">
        <v>6519.4970000000003</v>
      </c>
      <c r="AQ813" s="12">
        <v>6322.067</v>
      </c>
      <c r="AR813" s="12">
        <v>6004.2150000000001</v>
      </c>
      <c r="AS813" s="12">
        <v>6386.1270000000004</v>
      </c>
      <c r="AT813" s="12">
        <v>66.473690000000005</v>
      </c>
      <c r="AU813" s="12">
        <v>65.078950000000006</v>
      </c>
      <c r="AV813" s="12">
        <v>63.552630000000001</v>
      </c>
      <c r="AW813" s="12">
        <v>62.552630000000001</v>
      </c>
      <c r="AX813" s="12">
        <v>61.552630000000001</v>
      </c>
      <c r="AY813" s="12">
        <v>60.578949999999999</v>
      </c>
      <c r="AZ813" s="12">
        <v>61.026319999999998</v>
      </c>
      <c r="BA813" s="12">
        <v>63.736840000000001</v>
      </c>
      <c r="BB813" s="12">
        <v>67.13158</v>
      </c>
      <c r="BC813" s="12">
        <v>71.210530000000006</v>
      </c>
      <c r="BD813" s="12">
        <v>75.342100000000002</v>
      </c>
      <c r="BE813" s="12">
        <v>79.236840000000001</v>
      </c>
      <c r="BF813" s="12">
        <v>82.684209999999993</v>
      </c>
      <c r="BG813" s="12">
        <v>85.236840000000001</v>
      </c>
      <c r="BH813" s="12">
        <v>86.842100000000002</v>
      </c>
      <c r="BI813" s="12">
        <v>88</v>
      </c>
      <c r="BJ813" s="12">
        <v>86.86842</v>
      </c>
      <c r="BK813" s="12">
        <v>86.315790000000007</v>
      </c>
      <c r="BL813" s="12">
        <v>84.605260000000001</v>
      </c>
      <c r="BM813" s="12">
        <v>81.184209999999993</v>
      </c>
      <c r="BN813" s="12">
        <v>76.552639999999997</v>
      </c>
      <c r="BO813" s="12">
        <v>73.105260000000001</v>
      </c>
      <c r="BP813" s="12">
        <v>71</v>
      </c>
      <c r="BQ813" s="12">
        <v>69.289469999999994</v>
      </c>
      <c r="BR813" s="12">
        <v>187.53899999999999</v>
      </c>
      <c r="BS813" s="12">
        <v>194.52930000000001</v>
      </c>
      <c r="BT813" s="12">
        <v>79.288229999999999</v>
      </c>
      <c r="BU813" s="12">
        <v>200.5752</v>
      </c>
      <c r="BV813" s="12">
        <v>8.6724829999999997</v>
      </c>
      <c r="BW813" s="12">
        <v>96.792730000000006</v>
      </c>
      <c r="BX813" s="12">
        <v>77.54562</v>
      </c>
      <c r="BY813" s="12">
        <v>21.979500000000002</v>
      </c>
      <c r="BZ813" s="12">
        <v>-80.922470000000004</v>
      </c>
      <c r="CA813" s="12">
        <v>-100.80719999999999</v>
      </c>
      <c r="CB813" s="12">
        <v>-126.44159999999999</v>
      </c>
      <c r="CC813" s="12">
        <v>-110.4492</v>
      </c>
      <c r="CD813" s="12">
        <v>-85.448549999999997</v>
      </c>
      <c r="CE813" s="12">
        <v>120.8336</v>
      </c>
      <c r="CF813" s="12">
        <v>577.07749999999999</v>
      </c>
      <c r="CG813" s="12">
        <v>1115.7850000000001</v>
      </c>
      <c r="CH813" s="12">
        <v>1058.72</v>
      </c>
      <c r="CI813" s="12">
        <v>922.64980000000003</v>
      </c>
      <c r="CJ813" s="12">
        <v>1051.5129999999999</v>
      </c>
      <c r="CK813" s="12">
        <v>462.87299999999999</v>
      </c>
      <c r="CL813" s="12">
        <v>350.53660000000002</v>
      </c>
      <c r="CM813" s="12">
        <v>281.72460000000001</v>
      </c>
      <c r="CN813" s="12">
        <v>232.86850000000001</v>
      </c>
      <c r="CO813" s="12">
        <v>211.29329999999999</v>
      </c>
      <c r="CP813" s="12">
        <v>1036.1679999999999</v>
      </c>
      <c r="CQ813" s="12">
        <v>9630.3179999999993</v>
      </c>
      <c r="CR813" s="12">
        <v>8478.1299999999992</v>
      </c>
      <c r="CS813" s="12">
        <v>9013.67</v>
      </c>
      <c r="CT813" s="12">
        <v>7067.4960000000001</v>
      </c>
      <c r="CU813" s="12">
        <v>9129.7450000000008</v>
      </c>
      <c r="CV813" s="12">
        <v>7363.9790000000003</v>
      </c>
      <c r="CW813" s="12">
        <v>2814.9569999999999</v>
      </c>
      <c r="CX813" s="12">
        <v>3038.252</v>
      </c>
      <c r="CY813" s="12">
        <v>3971.8809999999999</v>
      </c>
      <c r="CZ813" s="12">
        <v>5800.72</v>
      </c>
      <c r="DA813" s="12">
        <v>8970.7090000000007</v>
      </c>
      <c r="DB813" s="12">
        <v>11647.54</v>
      </c>
      <c r="DC813" s="12">
        <v>14878.94</v>
      </c>
      <c r="DD813" s="12">
        <v>16704.46</v>
      </c>
      <c r="DE813" s="12">
        <v>17734.23</v>
      </c>
      <c r="DF813" s="12">
        <v>16153.51</v>
      </c>
      <c r="DG813" s="12">
        <v>13924.33</v>
      </c>
      <c r="DH813" s="12">
        <v>11850.88</v>
      </c>
      <c r="DI813" s="12">
        <v>8979.2649999999994</v>
      </c>
      <c r="DJ813">
        <v>8633.0840000000007</v>
      </c>
      <c r="DK813">
        <v>8397.2759999999998</v>
      </c>
      <c r="DL813">
        <v>8763.3709999999992</v>
      </c>
      <c r="DM813">
        <v>9583.1710000000003</v>
      </c>
      <c r="DN813">
        <v>9439.3490000000002</v>
      </c>
      <c r="DO813">
        <v>9877.0540000000001</v>
      </c>
    </row>
    <row r="814" spans="1:119" x14ac:dyDescent="0.25">
      <c r="A814" s="12" t="s">
        <v>66</v>
      </c>
      <c r="B814" s="12" t="s">
        <v>65</v>
      </c>
      <c r="C814" s="12" t="s">
        <v>65</v>
      </c>
      <c r="D814" s="12" t="s">
        <v>65</v>
      </c>
      <c r="E814" s="12" t="s">
        <v>65</v>
      </c>
      <c r="F814" s="12" t="s">
        <v>103</v>
      </c>
      <c r="G814" s="12" t="s">
        <v>65</v>
      </c>
      <c r="H814" s="12" t="s">
        <v>157</v>
      </c>
      <c r="I814" s="12" t="s">
        <v>65</v>
      </c>
      <c r="J814" s="31">
        <v>42549</v>
      </c>
      <c r="K814" s="12">
        <v>16</v>
      </c>
      <c r="L814" s="12">
        <v>19</v>
      </c>
      <c r="M814" s="12">
        <v>19</v>
      </c>
      <c r="N814" s="12">
        <v>19</v>
      </c>
      <c r="O814" s="12">
        <v>19</v>
      </c>
      <c r="P814" s="12">
        <v>19</v>
      </c>
      <c r="Q814" s="12">
        <v>0</v>
      </c>
      <c r="R814" s="12">
        <v>0</v>
      </c>
      <c r="S814" s="12">
        <v>0</v>
      </c>
      <c r="T814" s="12">
        <v>0</v>
      </c>
      <c r="U814" s="12">
        <v>5627.482</v>
      </c>
      <c r="V814" s="12">
        <v>5093.6689999999999</v>
      </c>
      <c r="W814" s="12">
        <v>4879.402</v>
      </c>
      <c r="X814" s="12">
        <v>5064.0140000000001</v>
      </c>
      <c r="Y814" s="12">
        <v>5982.4430000000002</v>
      </c>
      <c r="Z814" s="12">
        <v>6271.7389999999996</v>
      </c>
      <c r="AA814" s="12">
        <v>6703.51</v>
      </c>
      <c r="AB814" s="12">
        <v>7082.87</v>
      </c>
      <c r="AC814" s="12">
        <v>7640.7860000000001</v>
      </c>
      <c r="AD814" s="12">
        <v>8113.4129999999996</v>
      </c>
      <c r="AE814" s="12">
        <v>8200.8559999999998</v>
      </c>
      <c r="AF814" s="12">
        <v>7878.7640000000001</v>
      </c>
      <c r="AG814" s="12">
        <v>7554.482</v>
      </c>
      <c r="AH814" s="12">
        <v>7701.6469999999999</v>
      </c>
      <c r="AI814" s="12">
        <v>7003.5929999999998</v>
      </c>
      <c r="AJ814" s="12">
        <v>6262.3779999999997</v>
      </c>
      <c r="AK814" s="12">
        <v>6183.9369999999999</v>
      </c>
      <c r="AL814" s="12">
        <v>6276.0240000000003</v>
      </c>
      <c r="AM814" s="12">
        <v>5831.6310000000003</v>
      </c>
      <c r="AN814" s="12">
        <v>6441.4610000000002</v>
      </c>
      <c r="AO814" s="12">
        <v>6271.47</v>
      </c>
      <c r="AP814" s="12">
        <v>6232.03</v>
      </c>
      <c r="AQ814" s="12">
        <v>6170.4930000000004</v>
      </c>
      <c r="AR814" s="12">
        <v>6008.6949999999997</v>
      </c>
      <c r="AS814" s="12">
        <v>6138.4920000000002</v>
      </c>
      <c r="AT814" s="12">
        <v>67.736840000000001</v>
      </c>
      <c r="AU814" s="12">
        <v>66.657899999999998</v>
      </c>
      <c r="AV814" s="12">
        <v>65.473690000000005</v>
      </c>
      <c r="AW814" s="12">
        <v>64</v>
      </c>
      <c r="AX814" s="12">
        <v>62.894739999999999</v>
      </c>
      <c r="AY814" s="12">
        <v>61.921050000000001</v>
      </c>
      <c r="AZ814" s="12">
        <v>61.842109999999998</v>
      </c>
      <c r="BA814" s="12">
        <v>64.210530000000006</v>
      </c>
      <c r="BB814" s="12">
        <v>67.342100000000002</v>
      </c>
      <c r="BC814" s="12">
        <v>71.263159999999999</v>
      </c>
      <c r="BD814" s="12">
        <v>74.236840000000001</v>
      </c>
      <c r="BE814" s="12">
        <v>77.394739999999999</v>
      </c>
      <c r="BF814" s="12">
        <v>80.421049999999994</v>
      </c>
      <c r="BG814" s="12">
        <v>82.763159999999999</v>
      </c>
      <c r="BH814" s="12">
        <v>84.342100000000002</v>
      </c>
      <c r="BI814" s="12">
        <v>85.105260000000001</v>
      </c>
      <c r="BJ814" s="12">
        <v>84.526309999999995</v>
      </c>
      <c r="BK814" s="12">
        <v>82.36842</v>
      </c>
      <c r="BL814" s="12">
        <v>79.763159999999999</v>
      </c>
      <c r="BM814" s="12">
        <v>76.342100000000002</v>
      </c>
      <c r="BN814" s="12">
        <v>72.184209999999993</v>
      </c>
      <c r="BO814" s="12">
        <v>69.078950000000006</v>
      </c>
      <c r="BP814" s="12">
        <v>66.921049999999994</v>
      </c>
      <c r="BQ814" s="12">
        <v>65.342100000000002</v>
      </c>
      <c r="BR814" s="12">
        <v>187.53899999999999</v>
      </c>
      <c r="BS814" s="12">
        <v>194.52930000000001</v>
      </c>
      <c r="BT814" s="12">
        <v>79.288300000000007</v>
      </c>
      <c r="BU814" s="12">
        <v>200.5754</v>
      </c>
      <c r="BV814" s="12">
        <v>8.6726109999999998</v>
      </c>
      <c r="BW814" s="12">
        <v>96.7928</v>
      </c>
      <c r="BX814" s="12">
        <v>77.545879999999997</v>
      </c>
      <c r="BY814" s="12">
        <v>21.97953</v>
      </c>
      <c r="BZ814" s="12">
        <v>-80.922470000000004</v>
      </c>
      <c r="CA814" s="12">
        <v>-100.80719999999999</v>
      </c>
      <c r="CB814" s="12">
        <v>-126.44110000000001</v>
      </c>
      <c r="CC814" s="12">
        <v>-110.449</v>
      </c>
      <c r="CD814" s="12">
        <v>-85.448340000000002</v>
      </c>
      <c r="CE814" s="12">
        <v>120.8336</v>
      </c>
      <c r="CF814" s="12">
        <v>577.07749999999999</v>
      </c>
      <c r="CG814" s="12">
        <v>1115.7850000000001</v>
      </c>
      <c r="CH814" s="12">
        <v>1058.72</v>
      </c>
      <c r="CI814" s="12">
        <v>922.64980000000003</v>
      </c>
      <c r="CJ814" s="12">
        <v>1051.5129999999999</v>
      </c>
      <c r="CK814" s="12">
        <v>462.87290000000002</v>
      </c>
      <c r="CL814" s="12">
        <v>350.53649999999999</v>
      </c>
      <c r="CM814" s="12">
        <v>281.72460000000001</v>
      </c>
      <c r="CN814" s="12">
        <v>232.86850000000001</v>
      </c>
      <c r="CO814" s="12">
        <v>211.29310000000001</v>
      </c>
      <c r="CP814" s="12">
        <v>1036.1679999999999</v>
      </c>
      <c r="CQ814" s="12">
        <v>9400.5830000000005</v>
      </c>
      <c r="CR814" s="12">
        <v>9105.3130000000001</v>
      </c>
      <c r="CS814" s="12">
        <v>9150.8209999999999</v>
      </c>
      <c r="CT814" s="12">
        <v>9704.1299999999992</v>
      </c>
      <c r="CU814" s="12">
        <v>9615.3330000000005</v>
      </c>
      <c r="CV814" s="12">
        <v>7796.93</v>
      </c>
      <c r="CW814" s="12">
        <v>3073.4430000000002</v>
      </c>
      <c r="CX814" s="12">
        <v>3172.7910000000002</v>
      </c>
      <c r="CY814" s="12">
        <v>4221.3419999999996</v>
      </c>
      <c r="CZ814" s="12">
        <v>6084.2809999999999</v>
      </c>
      <c r="DA814" s="12">
        <v>9285.7720000000008</v>
      </c>
      <c r="DB814" s="12">
        <v>12362.72</v>
      </c>
      <c r="DC814" s="12">
        <v>15618.57</v>
      </c>
      <c r="DD814" s="12">
        <v>17173.96</v>
      </c>
      <c r="DE814" s="12">
        <v>18455.8</v>
      </c>
      <c r="DF814" s="12">
        <v>16482.29</v>
      </c>
      <c r="DG814" s="12">
        <v>14511.33</v>
      </c>
      <c r="DH814" s="12">
        <v>12155.9</v>
      </c>
      <c r="DI814" s="12">
        <v>9066.9670000000006</v>
      </c>
      <c r="DJ814">
        <v>8727.4680000000008</v>
      </c>
      <c r="DK814">
        <v>8379.1669999999995</v>
      </c>
      <c r="DL814">
        <v>8735.5059999999994</v>
      </c>
      <c r="DM814">
        <v>9260.6810000000005</v>
      </c>
      <c r="DN814">
        <v>9208.6579999999994</v>
      </c>
      <c r="DO814">
        <v>10012.06</v>
      </c>
    </row>
    <row r="815" spans="1:119" x14ac:dyDescent="0.25">
      <c r="A815" s="12" t="s">
        <v>66</v>
      </c>
      <c r="B815" s="12" t="s">
        <v>65</v>
      </c>
      <c r="C815" s="12" t="s">
        <v>65</v>
      </c>
      <c r="D815" s="12" t="s">
        <v>65</v>
      </c>
      <c r="E815" s="12" t="s">
        <v>65</v>
      </c>
      <c r="F815" s="12" t="s">
        <v>103</v>
      </c>
      <c r="G815" s="12" t="s">
        <v>65</v>
      </c>
      <c r="H815" s="12" t="s">
        <v>157</v>
      </c>
      <c r="I815" s="12" t="s">
        <v>65</v>
      </c>
      <c r="J815" s="31">
        <v>42551</v>
      </c>
      <c r="K815" s="12">
        <v>17</v>
      </c>
      <c r="L815" s="12">
        <v>19</v>
      </c>
      <c r="M815" s="12">
        <v>7</v>
      </c>
      <c r="N815" s="12">
        <v>7</v>
      </c>
      <c r="O815" s="12">
        <v>7</v>
      </c>
      <c r="P815" s="12">
        <v>7</v>
      </c>
      <c r="Q815" s="12">
        <v>1</v>
      </c>
      <c r="R815" s="12">
        <v>1</v>
      </c>
      <c r="S815" s="12">
        <v>0</v>
      </c>
      <c r="T815" s="12">
        <v>0</v>
      </c>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v>67.142859999999999</v>
      </c>
      <c r="AU815" s="12">
        <v>65.714290000000005</v>
      </c>
      <c r="AV815" s="12">
        <v>63.928570000000001</v>
      </c>
      <c r="AW815" s="12">
        <v>63</v>
      </c>
      <c r="AX815" s="12">
        <v>62</v>
      </c>
      <c r="AY815" s="12">
        <v>61.071429999999999</v>
      </c>
      <c r="AZ815" s="12">
        <v>61.428570000000001</v>
      </c>
      <c r="BA815" s="12">
        <v>63.928570000000001</v>
      </c>
      <c r="BB815" s="12">
        <v>68.142859999999999</v>
      </c>
      <c r="BC815" s="12">
        <v>72.928569999999993</v>
      </c>
      <c r="BD815" s="12">
        <v>77.5</v>
      </c>
      <c r="BE815" s="12">
        <v>82.428569999999993</v>
      </c>
      <c r="BF815" s="12">
        <v>87.142859999999999</v>
      </c>
      <c r="BG815" s="12">
        <v>91.285709999999995</v>
      </c>
      <c r="BH815" s="12">
        <v>94.642859999999999</v>
      </c>
      <c r="BI815" s="12">
        <v>96.428569999999993</v>
      </c>
      <c r="BJ815" s="12">
        <v>98</v>
      </c>
      <c r="BK815" s="12">
        <v>97.214290000000005</v>
      </c>
      <c r="BL815" s="12">
        <v>94.357140000000001</v>
      </c>
      <c r="BM815" s="12">
        <v>90.928569999999993</v>
      </c>
      <c r="BN815" s="12">
        <v>86</v>
      </c>
      <c r="BO815" s="12">
        <v>80.642859999999999</v>
      </c>
      <c r="BP815" s="12">
        <v>77.571430000000007</v>
      </c>
      <c r="BQ815" s="12">
        <v>75.571430000000007</v>
      </c>
      <c r="BR815" s="12"/>
      <c r="BS815" s="12"/>
      <c r="BT815" s="12"/>
      <c r="BU815" s="12"/>
      <c r="BV815" s="12"/>
      <c r="BW815" s="12"/>
      <c r="BX815" s="12"/>
      <c r="BY815" s="12"/>
      <c r="BZ815" s="12"/>
      <c r="CA815" s="12"/>
      <c r="CB815" s="12"/>
      <c r="CC815" s="12"/>
      <c r="CD815" s="12"/>
      <c r="CE815" s="12"/>
      <c r="CF815" s="12"/>
      <c r="CG815" s="12"/>
      <c r="CH815" s="12"/>
      <c r="CI815" s="12"/>
      <c r="CJ815" s="12"/>
      <c r="CK815" s="12"/>
      <c r="CL815" s="12"/>
      <c r="CM815" s="12"/>
      <c r="CN815" s="12"/>
      <c r="CO815" s="12"/>
      <c r="CP815" s="12"/>
      <c r="CQ815" s="12"/>
      <c r="CR815" s="12"/>
      <c r="CS815" s="12"/>
      <c r="CT815" s="12"/>
      <c r="CU815" s="12"/>
      <c r="CV815" s="12"/>
      <c r="CW815" s="12"/>
      <c r="CX815" s="12"/>
      <c r="CY815" s="12"/>
      <c r="CZ815" s="12"/>
      <c r="DA815" s="12"/>
      <c r="DB815" s="12"/>
      <c r="DC815" s="12"/>
      <c r="DD815" s="12"/>
      <c r="DH815" s="12"/>
      <c r="DI815" s="12"/>
    </row>
    <row r="816" spans="1:119" x14ac:dyDescent="0.25">
      <c r="A816" s="12" t="s">
        <v>66</v>
      </c>
      <c r="B816" s="12" t="s">
        <v>65</v>
      </c>
      <c r="C816" s="12" t="s">
        <v>65</v>
      </c>
      <c r="D816" s="12" t="s">
        <v>65</v>
      </c>
      <c r="E816" s="12" t="s">
        <v>65</v>
      </c>
      <c r="F816" s="12" t="s">
        <v>103</v>
      </c>
      <c r="G816" s="12" t="s">
        <v>65</v>
      </c>
      <c r="H816" s="12" t="s">
        <v>157</v>
      </c>
      <c r="I816" s="12" t="s">
        <v>65</v>
      </c>
      <c r="J816" s="31">
        <v>42564</v>
      </c>
      <c r="K816" s="12">
        <v>17</v>
      </c>
      <c r="L816" s="12">
        <v>19</v>
      </c>
      <c r="M816" s="12">
        <v>18</v>
      </c>
      <c r="N816" s="12">
        <v>18</v>
      </c>
      <c r="O816" s="12">
        <v>18</v>
      </c>
      <c r="P816" s="12">
        <v>18</v>
      </c>
      <c r="Q816" s="12">
        <v>0</v>
      </c>
      <c r="R816" s="12">
        <v>0</v>
      </c>
      <c r="S816" s="12">
        <v>0</v>
      </c>
      <c r="T816" s="12">
        <v>0</v>
      </c>
      <c r="U816" s="12">
        <v>6982.2449999999999</v>
      </c>
      <c r="V816" s="12">
        <v>6624.63</v>
      </c>
      <c r="W816" s="12">
        <v>6180.8789999999999</v>
      </c>
      <c r="X816" s="12">
        <v>5907.5420000000004</v>
      </c>
      <c r="Y816" s="12">
        <v>5835.9560000000001</v>
      </c>
      <c r="Z816" s="12">
        <v>5782.0339999999997</v>
      </c>
      <c r="AA816" s="12">
        <v>6226.2060000000001</v>
      </c>
      <c r="AB816" s="12">
        <v>6469.8689999999997</v>
      </c>
      <c r="AC816" s="12">
        <v>6756.82</v>
      </c>
      <c r="AD816" s="12">
        <v>6951.2160000000003</v>
      </c>
      <c r="AE816" s="12">
        <v>7563.3360000000002</v>
      </c>
      <c r="AF816" s="12">
        <v>7723.1270000000004</v>
      </c>
      <c r="AG816" s="12">
        <v>7637.1869999999999</v>
      </c>
      <c r="AH816" s="12">
        <v>7902.6769999999997</v>
      </c>
      <c r="AI816" s="12">
        <v>7590.348</v>
      </c>
      <c r="AJ816" s="12">
        <v>7829.5829999999996</v>
      </c>
      <c r="AK816" s="12">
        <v>7290.6459999999997</v>
      </c>
      <c r="AL816" s="12">
        <v>7205.8620000000001</v>
      </c>
      <c r="AM816" s="12">
        <v>7667.4930000000004</v>
      </c>
      <c r="AN816" s="12">
        <v>8392.2999999999993</v>
      </c>
      <c r="AO816" s="12">
        <v>8336.2549999999992</v>
      </c>
      <c r="AP816" s="12">
        <v>8168.9160000000002</v>
      </c>
      <c r="AQ816" s="12">
        <v>7599.991</v>
      </c>
      <c r="AR816" s="12">
        <v>7409.8339999999998</v>
      </c>
      <c r="AS816" s="12">
        <v>7388.0010000000002</v>
      </c>
      <c r="AT816" s="12">
        <v>61.47222</v>
      </c>
      <c r="AU816" s="12">
        <v>60.611109999999996</v>
      </c>
      <c r="AV816" s="12">
        <v>60.05556</v>
      </c>
      <c r="AW816" s="12">
        <v>59.52778</v>
      </c>
      <c r="AX816" s="12">
        <v>58.97222</v>
      </c>
      <c r="AY816" s="12">
        <v>58.19444</v>
      </c>
      <c r="AZ816" s="12">
        <v>58.416670000000003</v>
      </c>
      <c r="BA816" s="12">
        <v>61.138890000000004</v>
      </c>
      <c r="BB816" s="12">
        <v>64.722219999999993</v>
      </c>
      <c r="BC816" s="12">
        <v>69.05556</v>
      </c>
      <c r="BD816" s="12">
        <v>73.222219999999993</v>
      </c>
      <c r="BE816" s="12">
        <v>76.527780000000007</v>
      </c>
      <c r="BF816" s="12">
        <v>79.583340000000007</v>
      </c>
      <c r="BG816" s="12">
        <v>82.027780000000007</v>
      </c>
      <c r="BH816" s="12">
        <v>83.611109999999996</v>
      </c>
      <c r="BI816" s="12">
        <v>84.388890000000004</v>
      </c>
      <c r="BJ816" s="12">
        <v>84.69444</v>
      </c>
      <c r="BK816" s="12">
        <v>83.666659999999993</v>
      </c>
      <c r="BL816" s="12">
        <v>81.527780000000007</v>
      </c>
      <c r="BM816" s="12">
        <v>78.777780000000007</v>
      </c>
      <c r="BN816" s="12">
        <v>74.361109999999996</v>
      </c>
      <c r="BO816" s="12">
        <v>71.416659999999993</v>
      </c>
      <c r="BP816" s="12">
        <v>69.416659999999993</v>
      </c>
      <c r="BQ816" s="12">
        <v>67.69444</v>
      </c>
      <c r="BR816" s="12">
        <v>385.47199999999998</v>
      </c>
      <c r="BS816" s="12">
        <v>424.774</v>
      </c>
      <c r="BT816" s="12">
        <v>414.6266</v>
      </c>
      <c r="BU816" s="12">
        <v>477.17450000000002</v>
      </c>
      <c r="BV816" s="12">
        <v>420.39819999999997</v>
      </c>
      <c r="BW816" s="12">
        <v>293.7842</v>
      </c>
      <c r="BX816" s="12">
        <v>126.05629999999999</v>
      </c>
      <c r="BY816" s="12">
        <v>-143.6652</v>
      </c>
      <c r="BZ816" s="12">
        <v>-333.33640000000003</v>
      </c>
      <c r="CA816" s="12">
        <v>-341.28960000000001</v>
      </c>
      <c r="CB816" s="12">
        <v>-369.48070000000001</v>
      </c>
      <c r="CC816" s="12">
        <v>-147.86500000000001</v>
      </c>
      <c r="CD816" s="12">
        <v>-374.5677</v>
      </c>
      <c r="CE816" s="12">
        <v>-277.09289999999999</v>
      </c>
      <c r="CF816" s="12">
        <v>261.2473</v>
      </c>
      <c r="CG816" s="12">
        <v>283.37950000000001</v>
      </c>
      <c r="CH816" s="12">
        <v>623.13379999999995</v>
      </c>
      <c r="CI816" s="12">
        <v>428.54489999999998</v>
      </c>
      <c r="CJ816" s="12">
        <v>542.04010000000005</v>
      </c>
      <c r="CK816" s="12">
        <v>428.76979999999998</v>
      </c>
      <c r="CL816" s="12">
        <v>309.48739999999998</v>
      </c>
      <c r="CM816" s="12">
        <v>373.1694</v>
      </c>
      <c r="CN816" s="12">
        <v>586.84810000000004</v>
      </c>
      <c r="CO816" s="12">
        <v>391.63200000000001</v>
      </c>
      <c r="CP816" s="12">
        <v>528.77480000000003</v>
      </c>
      <c r="CQ816" s="12">
        <v>124839.7</v>
      </c>
      <c r="CR816" s="12">
        <v>115188.3</v>
      </c>
      <c r="CS816" s="12">
        <v>106849.60000000001</v>
      </c>
      <c r="CT816" s="12">
        <v>94475.42</v>
      </c>
      <c r="CU816" s="12">
        <v>66878.429999999993</v>
      </c>
      <c r="CV816" s="12">
        <v>43196.160000000003</v>
      </c>
      <c r="CW816" s="12">
        <v>32872.239999999998</v>
      </c>
      <c r="CX816" s="12">
        <v>27198.22</v>
      </c>
      <c r="CY816" s="12">
        <v>57477.52</v>
      </c>
      <c r="CZ816" s="12">
        <v>96615.1</v>
      </c>
      <c r="DA816" s="12">
        <v>129050.7</v>
      </c>
      <c r="DB816" s="12">
        <v>149627.29999999999</v>
      </c>
      <c r="DC816" s="12">
        <v>197128.4</v>
      </c>
      <c r="DD816" s="12">
        <v>199849.5</v>
      </c>
      <c r="DE816" s="12">
        <v>223423.4</v>
      </c>
      <c r="DF816" s="12">
        <v>235375.9</v>
      </c>
      <c r="DG816" s="12">
        <v>253332.2</v>
      </c>
      <c r="DH816" s="12">
        <v>256547.7</v>
      </c>
      <c r="DI816" s="12">
        <v>211824.8</v>
      </c>
      <c r="DJ816">
        <v>187256.2</v>
      </c>
      <c r="DK816">
        <v>177009.2</v>
      </c>
      <c r="DL816">
        <v>161431.4</v>
      </c>
      <c r="DM816">
        <v>150713.1</v>
      </c>
      <c r="DN816">
        <v>120075.8</v>
      </c>
      <c r="DO816">
        <v>217865.1</v>
      </c>
    </row>
    <row r="817" spans="1:119" x14ac:dyDescent="0.25">
      <c r="A817" s="12" t="s">
        <v>66</v>
      </c>
      <c r="B817" s="12" t="s">
        <v>65</v>
      </c>
      <c r="C817" s="12" t="s">
        <v>65</v>
      </c>
      <c r="D817" s="12" t="s">
        <v>65</v>
      </c>
      <c r="E817" s="12" t="s">
        <v>65</v>
      </c>
      <c r="F817" s="12" t="s">
        <v>103</v>
      </c>
      <c r="G817" s="12" t="s">
        <v>65</v>
      </c>
      <c r="H817" s="12" t="s">
        <v>157</v>
      </c>
      <c r="I817" s="12" t="s">
        <v>65</v>
      </c>
      <c r="J817" s="31">
        <v>42565</v>
      </c>
      <c r="K817" s="12">
        <v>17</v>
      </c>
      <c r="L817" s="12">
        <v>19</v>
      </c>
      <c r="M817" s="12">
        <v>18</v>
      </c>
      <c r="N817" s="12">
        <v>18</v>
      </c>
      <c r="O817" s="12">
        <v>18</v>
      </c>
      <c r="P817" s="12">
        <v>18</v>
      </c>
      <c r="Q817" s="12">
        <v>0</v>
      </c>
      <c r="R817" s="12">
        <v>0</v>
      </c>
      <c r="S817" s="12">
        <v>0</v>
      </c>
      <c r="T817" s="12">
        <v>0</v>
      </c>
      <c r="U817" s="12">
        <v>7030.0559999999996</v>
      </c>
      <c r="V817" s="12">
        <v>6311.8770000000004</v>
      </c>
      <c r="W817" s="12">
        <v>6103.8329999999996</v>
      </c>
      <c r="X817" s="12">
        <v>5949.7650000000003</v>
      </c>
      <c r="Y817" s="12">
        <v>5879.4009999999998</v>
      </c>
      <c r="Z817" s="12">
        <v>5871.4740000000002</v>
      </c>
      <c r="AA817" s="12">
        <v>5700.3620000000001</v>
      </c>
      <c r="AB817" s="12">
        <v>6203.6080000000002</v>
      </c>
      <c r="AC817" s="12">
        <v>6444.1639999999998</v>
      </c>
      <c r="AD817" s="12">
        <v>6807.91</v>
      </c>
      <c r="AE817" s="12">
        <v>7239.59</v>
      </c>
      <c r="AF817" s="12">
        <v>7465.1989999999996</v>
      </c>
      <c r="AG817" s="12">
        <v>7428.7910000000002</v>
      </c>
      <c r="AH817" s="12">
        <v>7750.884</v>
      </c>
      <c r="AI817" s="12">
        <v>7307.7169999999996</v>
      </c>
      <c r="AJ817" s="12">
        <v>7265.7610000000004</v>
      </c>
      <c r="AK817" s="12">
        <v>7011.8969999999999</v>
      </c>
      <c r="AL817" s="12">
        <v>7267.2479999999996</v>
      </c>
      <c r="AM817" s="12">
        <v>8132.2039999999997</v>
      </c>
      <c r="AN817" s="12">
        <v>8548.3790000000008</v>
      </c>
      <c r="AO817" s="12">
        <v>8684.6759999999995</v>
      </c>
      <c r="AP817" s="12">
        <v>8339.9670000000006</v>
      </c>
      <c r="AQ817" s="12">
        <v>7654.6850000000004</v>
      </c>
      <c r="AR817" s="12">
        <v>6999.2259999999997</v>
      </c>
      <c r="AS817" s="12">
        <v>7470.45</v>
      </c>
      <c r="AT817" s="12">
        <v>66.19444</v>
      </c>
      <c r="AU817" s="12">
        <v>64.833340000000007</v>
      </c>
      <c r="AV817" s="12">
        <v>63.44444</v>
      </c>
      <c r="AW817" s="12">
        <v>62.47222</v>
      </c>
      <c r="AX817" s="12">
        <v>61.75</v>
      </c>
      <c r="AY817" s="12">
        <v>60.77778</v>
      </c>
      <c r="AZ817" s="12">
        <v>61.166670000000003</v>
      </c>
      <c r="BA817" s="12">
        <v>63.72222</v>
      </c>
      <c r="BB817" s="12">
        <v>67.05556</v>
      </c>
      <c r="BC817" s="12">
        <v>71.277780000000007</v>
      </c>
      <c r="BD817" s="12">
        <v>75.527780000000007</v>
      </c>
      <c r="BE817" s="12">
        <v>77.777780000000007</v>
      </c>
      <c r="BF817" s="12">
        <v>79.527780000000007</v>
      </c>
      <c r="BG817" s="12">
        <v>81.25</v>
      </c>
      <c r="BH817" s="12">
        <v>82.30556</v>
      </c>
      <c r="BI817" s="12">
        <v>82.972219999999993</v>
      </c>
      <c r="BJ817" s="12">
        <v>82.777780000000007</v>
      </c>
      <c r="BK817" s="12">
        <v>81.666659999999993</v>
      </c>
      <c r="BL817" s="12">
        <v>78.94444</v>
      </c>
      <c r="BM817" s="12">
        <v>75.361109999999996</v>
      </c>
      <c r="BN817" s="12">
        <v>70.55556</v>
      </c>
      <c r="BO817" s="12">
        <v>66.666659999999993</v>
      </c>
      <c r="BP817" s="12">
        <v>64.527780000000007</v>
      </c>
      <c r="BQ817" s="12">
        <v>62.97222</v>
      </c>
      <c r="BR817" s="12">
        <v>385.47190000000001</v>
      </c>
      <c r="BS817" s="12">
        <v>424.77420000000001</v>
      </c>
      <c r="BT817" s="12">
        <v>414.6268</v>
      </c>
      <c r="BU817" s="12">
        <v>477.1746</v>
      </c>
      <c r="BV817" s="12">
        <v>420.3981</v>
      </c>
      <c r="BW817" s="12">
        <v>293.78449999999998</v>
      </c>
      <c r="BX817" s="12">
        <v>126.0564</v>
      </c>
      <c r="BY817" s="12">
        <v>-143.6653</v>
      </c>
      <c r="BZ817" s="12">
        <v>-333.3365</v>
      </c>
      <c r="CA817" s="12">
        <v>-341.28949999999998</v>
      </c>
      <c r="CB817" s="12">
        <v>-369.48050000000001</v>
      </c>
      <c r="CC817" s="12">
        <v>-147.8648</v>
      </c>
      <c r="CD817" s="12">
        <v>-374.5677</v>
      </c>
      <c r="CE817" s="12">
        <v>-277.09300000000002</v>
      </c>
      <c r="CF817" s="12">
        <v>261.2475</v>
      </c>
      <c r="CG817" s="12">
        <v>283.37920000000003</v>
      </c>
      <c r="CH817" s="12">
        <v>623.13350000000003</v>
      </c>
      <c r="CI817" s="12">
        <v>428.54500000000002</v>
      </c>
      <c r="CJ817" s="12">
        <v>542.04020000000003</v>
      </c>
      <c r="CK817" s="12">
        <v>428.77010000000001</v>
      </c>
      <c r="CL817" s="12">
        <v>309.48719999999997</v>
      </c>
      <c r="CM817" s="12">
        <v>373.16969999999998</v>
      </c>
      <c r="CN817" s="12">
        <v>586.84810000000004</v>
      </c>
      <c r="CO817" s="12">
        <v>391.6318</v>
      </c>
      <c r="CP817" s="12">
        <v>528.77449999999999</v>
      </c>
      <c r="CQ817" s="12">
        <v>125185.4</v>
      </c>
      <c r="CR817" s="12">
        <v>115277.7</v>
      </c>
      <c r="CS817" s="12">
        <v>106945.2</v>
      </c>
      <c r="CT817" s="12">
        <v>94308.23</v>
      </c>
      <c r="CU817" s="12">
        <v>66727.19</v>
      </c>
      <c r="CV817" s="12">
        <v>43142.47</v>
      </c>
      <c r="CW817" s="12">
        <v>32832.57</v>
      </c>
      <c r="CX817" s="12">
        <v>27470.31</v>
      </c>
      <c r="CY817" s="12">
        <v>57521.33</v>
      </c>
      <c r="CZ817" s="12">
        <v>96770.31</v>
      </c>
      <c r="DA817" s="12">
        <v>129286.7</v>
      </c>
      <c r="DB817" s="12">
        <v>149702.6</v>
      </c>
      <c r="DC817" s="12">
        <v>196823.1</v>
      </c>
      <c r="DD817" s="12">
        <v>199379.3</v>
      </c>
      <c r="DE817" s="12">
        <v>222850.1</v>
      </c>
      <c r="DF817" s="12">
        <v>234606</v>
      </c>
      <c r="DG817" s="12">
        <v>252496</v>
      </c>
      <c r="DH817" s="12">
        <v>255699.1</v>
      </c>
      <c r="DI817" s="12">
        <v>211169.7</v>
      </c>
      <c r="DJ817">
        <v>186508.3</v>
      </c>
      <c r="DK817">
        <v>176410.6</v>
      </c>
      <c r="DL817">
        <v>161110.5</v>
      </c>
      <c r="DM817">
        <v>150200.79999999999</v>
      </c>
      <c r="DN817">
        <v>119391</v>
      </c>
      <c r="DO817">
        <v>217124.8</v>
      </c>
    </row>
    <row r="818" spans="1:119" x14ac:dyDescent="0.25">
      <c r="A818" s="12" t="s">
        <v>66</v>
      </c>
      <c r="B818" s="12" t="s">
        <v>65</v>
      </c>
      <c r="C818" s="12" t="s">
        <v>65</v>
      </c>
      <c r="D818" s="12" t="s">
        <v>65</v>
      </c>
      <c r="E818" s="12" t="s">
        <v>65</v>
      </c>
      <c r="F818" s="12" t="s">
        <v>103</v>
      </c>
      <c r="G818" s="12" t="s">
        <v>65</v>
      </c>
      <c r="H818" s="12" t="s">
        <v>157</v>
      </c>
      <c r="I818" s="12" t="s">
        <v>65</v>
      </c>
      <c r="J818" s="31">
        <v>42577</v>
      </c>
      <c r="K818" s="12">
        <v>16</v>
      </c>
      <c r="L818" s="12">
        <v>19</v>
      </c>
      <c r="M818" s="12">
        <v>18</v>
      </c>
      <c r="N818" s="12">
        <v>18</v>
      </c>
      <c r="O818" s="12">
        <v>18</v>
      </c>
      <c r="P818" s="12">
        <v>18</v>
      </c>
      <c r="Q818" s="12">
        <v>0</v>
      </c>
      <c r="R818" s="12">
        <v>0</v>
      </c>
      <c r="S818" s="12">
        <v>0</v>
      </c>
      <c r="T818" s="12">
        <v>0</v>
      </c>
      <c r="U818" s="12">
        <v>6851.2290000000003</v>
      </c>
      <c r="V818" s="12">
        <v>6554.4610000000002</v>
      </c>
      <c r="W818" s="12">
        <v>6246.3339999999998</v>
      </c>
      <c r="X818" s="12">
        <v>6077.3050000000003</v>
      </c>
      <c r="Y818" s="12">
        <v>6091.6869999999999</v>
      </c>
      <c r="Z818" s="12">
        <v>6308.1090000000004</v>
      </c>
      <c r="AA818" s="12">
        <v>6440.8590000000004</v>
      </c>
      <c r="AB818" s="12">
        <v>6629.3609999999999</v>
      </c>
      <c r="AC818" s="12">
        <v>6714.7150000000001</v>
      </c>
      <c r="AD818" s="12">
        <v>6947.3710000000001</v>
      </c>
      <c r="AE818" s="12">
        <v>7318.777</v>
      </c>
      <c r="AF818" s="12">
        <v>7602.7839999999997</v>
      </c>
      <c r="AG818" s="12">
        <v>7634.2839999999997</v>
      </c>
      <c r="AH818" s="12">
        <v>7815.8969999999999</v>
      </c>
      <c r="AI818" s="12">
        <v>7596.6369999999997</v>
      </c>
      <c r="AJ818" s="12">
        <v>6994.7169999999996</v>
      </c>
      <c r="AK818" s="12">
        <v>7274.6909999999998</v>
      </c>
      <c r="AL818" s="12">
        <v>7381.5940000000001</v>
      </c>
      <c r="AM818" s="12">
        <v>7923.8019999999997</v>
      </c>
      <c r="AN818" s="12">
        <v>8773.4950000000008</v>
      </c>
      <c r="AO818" s="12">
        <v>8450.7199999999993</v>
      </c>
      <c r="AP818" s="12">
        <v>7981.6890000000003</v>
      </c>
      <c r="AQ818" s="12">
        <v>7857.4390000000003</v>
      </c>
      <c r="AR818" s="12">
        <v>7305.1189999999997</v>
      </c>
      <c r="AS818" s="12">
        <v>7393.701</v>
      </c>
      <c r="AT818" s="12">
        <v>63.47222</v>
      </c>
      <c r="AU818" s="12">
        <v>62.69444</v>
      </c>
      <c r="AV818" s="12">
        <v>61.72222</v>
      </c>
      <c r="AW818" s="12">
        <v>61.111109999999996</v>
      </c>
      <c r="AX818" s="12">
        <v>60.388890000000004</v>
      </c>
      <c r="AY818" s="12">
        <v>59.916670000000003</v>
      </c>
      <c r="AZ818" s="12">
        <v>60.111109999999996</v>
      </c>
      <c r="BA818" s="12">
        <v>62.361109999999996</v>
      </c>
      <c r="BB818" s="12">
        <v>66.222219999999993</v>
      </c>
      <c r="BC818" s="12">
        <v>70.5</v>
      </c>
      <c r="BD818" s="12">
        <v>75.138890000000004</v>
      </c>
      <c r="BE818" s="12">
        <v>79.5</v>
      </c>
      <c r="BF818" s="12">
        <v>83.30556</v>
      </c>
      <c r="BG818" s="12">
        <v>86.111109999999996</v>
      </c>
      <c r="BH818" s="12">
        <v>87.111109999999996</v>
      </c>
      <c r="BI818" s="12">
        <v>87.666659999999993</v>
      </c>
      <c r="BJ818" s="12">
        <v>87.333340000000007</v>
      </c>
      <c r="BK818" s="12">
        <v>87.19444</v>
      </c>
      <c r="BL818" s="12">
        <v>85.638890000000004</v>
      </c>
      <c r="BM818" s="12">
        <v>81.666659999999993</v>
      </c>
      <c r="BN818" s="12">
        <v>76.527780000000007</v>
      </c>
      <c r="BO818" s="12">
        <v>73.083340000000007</v>
      </c>
      <c r="BP818" s="12">
        <v>70.80556</v>
      </c>
      <c r="BQ818" s="12">
        <v>68.94444</v>
      </c>
      <c r="BR818" s="12">
        <v>511.0428</v>
      </c>
      <c r="BS818" s="12">
        <v>292.6669</v>
      </c>
      <c r="BT818" s="12">
        <v>234.42859999999999</v>
      </c>
      <c r="BU818" s="12">
        <v>109.2222</v>
      </c>
      <c r="BV818" s="12">
        <v>166.4862</v>
      </c>
      <c r="BW818" s="12">
        <v>-56.081330000000001</v>
      </c>
      <c r="BX818" s="12">
        <v>-160.55779999999999</v>
      </c>
      <c r="BY818" s="12">
        <v>136.9272</v>
      </c>
      <c r="BZ818" s="12">
        <v>61.65692</v>
      </c>
      <c r="CA818" s="12">
        <v>-128.59649999999999</v>
      </c>
      <c r="CB818" s="12">
        <v>-144.5607</v>
      </c>
      <c r="CC818" s="12">
        <v>76.809010000000001</v>
      </c>
      <c r="CD818" s="12">
        <v>-145.5806</v>
      </c>
      <c r="CE818" s="12">
        <v>-69.442459999999997</v>
      </c>
      <c r="CF818" s="12">
        <v>344.65410000000003</v>
      </c>
      <c r="CG818" s="12">
        <v>973.07270000000005</v>
      </c>
      <c r="CH818" s="12">
        <v>731.64260000000002</v>
      </c>
      <c r="CI818" s="12">
        <v>616.42380000000003</v>
      </c>
      <c r="CJ818" s="12">
        <v>784.55349999999999</v>
      </c>
      <c r="CK818" s="12">
        <v>282.34699999999998</v>
      </c>
      <c r="CL818" s="12">
        <v>271.85919999999999</v>
      </c>
      <c r="CM818" s="12">
        <v>511.4513</v>
      </c>
      <c r="CN818" s="12">
        <v>488.92739999999998</v>
      </c>
      <c r="CO818" s="12">
        <v>410.59859999999998</v>
      </c>
      <c r="CP818" s="12">
        <v>770.87819999999999</v>
      </c>
      <c r="CQ818" s="12">
        <v>89970.6</v>
      </c>
      <c r="CR818" s="12">
        <v>83377.41</v>
      </c>
      <c r="CS818" s="12">
        <v>77363.38</v>
      </c>
      <c r="CT818" s="12">
        <v>68921.259999999995</v>
      </c>
      <c r="CU818" s="12">
        <v>47913.04</v>
      </c>
      <c r="CV818" s="12">
        <v>30857.82</v>
      </c>
      <c r="CW818" s="12">
        <v>23458.78</v>
      </c>
      <c r="CX818" s="12">
        <v>19453.48</v>
      </c>
      <c r="CY818" s="12">
        <v>40798.050000000003</v>
      </c>
      <c r="CZ818" s="12">
        <v>68551.100000000006</v>
      </c>
      <c r="DA818" s="12">
        <v>92345.41</v>
      </c>
      <c r="DB818" s="12">
        <v>107720.4</v>
      </c>
      <c r="DC818" s="12">
        <v>141491.6</v>
      </c>
      <c r="DD818" s="12">
        <v>143646.39999999999</v>
      </c>
      <c r="DE818" s="12">
        <v>159851.4</v>
      </c>
      <c r="DF818" s="12">
        <v>167618.70000000001</v>
      </c>
      <c r="DG818" s="12">
        <v>179257.3</v>
      </c>
      <c r="DH818" s="12">
        <v>180538</v>
      </c>
      <c r="DI818" s="12">
        <v>149784.6</v>
      </c>
      <c r="DJ818">
        <v>133222</v>
      </c>
      <c r="DK818">
        <v>126680</v>
      </c>
      <c r="DL818">
        <v>116525.5</v>
      </c>
      <c r="DM818">
        <v>109749.3</v>
      </c>
      <c r="DN818">
        <v>89079.33</v>
      </c>
      <c r="DO818">
        <v>148784.1</v>
      </c>
    </row>
    <row r="819" spans="1:119" x14ac:dyDescent="0.25">
      <c r="A819" s="12" t="s">
        <v>66</v>
      </c>
      <c r="B819" s="12" t="s">
        <v>65</v>
      </c>
      <c r="C819" s="12" t="s">
        <v>65</v>
      </c>
      <c r="D819" s="12" t="s">
        <v>65</v>
      </c>
      <c r="E819" s="12" t="s">
        <v>65</v>
      </c>
      <c r="F819" s="12" t="s">
        <v>103</v>
      </c>
      <c r="G819" s="12" t="s">
        <v>65</v>
      </c>
      <c r="H819" s="12" t="s">
        <v>157</v>
      </c>
      <c r="I819" s="12" t="s">
        <v>65</v>
      </c>
      <c r="J819" s="31">
        <v>42578</v>
      </c>
      <c r="K819" s="12">
        <v>16</v>
      </c>
      <c r="L819" s="12">
        <v>19</v>
      </c>
      <c r="M819" s="12">
        <v>18</v>
      </c>
      <c r="N819" s="12">
        <v>18</v>
      </c>
      <c r="O819" s="12">
        <v>18</v>
      </c>
      <c r="P819" s="12">
        <v>18</v>
      </c>
      <c r="Q819" s="12">
        <v>0</v>
      </c>
      <c r="R819" s="12">
        <v>0</v>
      </c>
      <c r="S819" s="12">
        <v>0</v>
      </c>
      <c r="T819" s="12">
        <v>0</v>
      </c>
      <c r="U819" s="12">
        <v>6773.3940000000002</v>
      </c>
      <c r="V819" s="12">
        <v>6491.4290000000001</v>
      </c>
      <c r="W819" s="12">
        <v>6230.13</v>
      </c>
      <c r="X819" s="12">
        <v>6152.7280000000001</v>
      </c>
      <c r="Y819" s="12">
        <v>6137.7449999999999</v>
      </c>
      <c r="Z819" s="12">
        <v>6431.47</v>
      </c>
      <c r="AA819" s="12">
        <v>6578.348</v>
      </c>
      <c r="AB819" s="12">
        <v>6720.27</v>
      </c>
      <c r="AC819" s="12">
        <v>6890.9470000000001</v>
      </c>
      <c r="AD819" s="12">
        <v>7099.8760000000002</v>
      </c>
      <c r="AE819" s="12">
        <v>7340.0950000000003</v>
      </c>
      <c r="AF819" s="12">
        <v>7290.6210000000001</v>
      </c>
      <c r="AG819" s="12">
        <v>6941.3379999999997</v>
      </c>
      <c r="AH819" s="12">
        <v>7562.6220000000003</v>
      </c>
      <c r="AI819" s="12">
        <v>7118.67</v>
      </c>
      <c r="AJ819" s="12">
        <v>6590.6549999999997</v>
      </c>
      <c r="AK819" s="12">
        <v>6895.0479999999998</v>
      </c>
      <c r="AL819" s="12">
        <v>6893.759</v>
      </c>
      <c r="AM819" s="12">
        <v>7950.692</v>
      </c>
      <c r="AN819" s="12">
        <v>8790.6039999999994</v>
      </c>
      <c r="AO819" s="12">
        <v>8492.107</v>
      </c>
      <c r="AP819" s="12">
        <v>8107.4290000000001</v>
      </c>
      <c r="AQ819" s="12">
        <v>7501.6459999999997</v>
      </c>
      <c r="AR819" s="12">
        <v>7070.2049999999999</v>
      </c>
      <c r="AS819" s="12">
        <v>7082.5379999999996</v>
      </c>
      <c r="AT819" s="12">
        <v>67.388890000000004</v>
      </c>
      <c r="AU819" s="12">
        <v>66.472219999999993</v>
      </c>
      <c r="AV819" s="12">
        <v>64.972219999999993</v>
      </c>
      <c r="AW819" s="12">
        <v>63.97222</v>
      </c>
      <c r="AX819" s="12">
        <v>63.083329999999997</v>
      </c>
      <c r="AY819" s="12">
        <v>62.77778</v>
      </c>
      <c r="AZ819" s="12">
        <v>62.72222</v>
      </c>
      <c r="BA819" s="12">
        <v>64.44444</v>
      </c>
      <c r="BB819" s="12">
        <v>68.083340000000007</v>
      </c>
      <c r="BC819" s="12">
        <v>72.277780000000007</v>
      </c>
      <c r="BD819" s="12">
        <v>76.44444</v>
      </c>
      <c r="BE819" s="12">
        <v>79.583340000000007</v>
      </c>
      <c r="BF819" s="12">
        <v>82.30556</v>
      </c>
      <c r="BG819" s="12">
        <v>84.222219999999993</v>
      </c>
      <c r="BH819" s="12">
        <v>85.722219999999993</v>
      </c>
      <c r="BI819" s="12">
        <v>86.222219999999993</v>
      </c>
      <c r="BJ819" s="12">
        <v>85.527780000000007</v>
      </c>
      <c r="BK819" s="12">
        <v>83.888890000000004</v>
      </c>
      <c r="BL819" s="12">
        <v>81.111109999999996</v>
      </c>
      <c r="BM819" s="12">
        <v>77.138890000000004</v>
      </c>
      <c r="BN819" s="12">
        <v>72.472219999999993</v>
      </c>
      <c r="BO819" s="12">
        <v>69.75</v>
      </c>
      <c r="BP819" s="12">
        <v>67.638890000000004</v>
      </c>
      <c r="BQ819" s="12">
        <v>66.30556</v>
      </c>
      <c r="BR819" s="12">
        <v>511.04309999999998</v>
      </c>
      <c r="BS819" s="12">
        <v>292.66680000000002</v>
      </c>
      <c r="BT819" s="12">
        <v>234.42840000000001</v>
      </c>
      <c r="BU819" s="12">
        <v>109.2221</v>
      </c>
      <c r="BV819" s="12">
        <v>166.48589999999999</v>
      </c>
      <c r="BW819" s="12">
        <v>-56.08126</v>
      </c>
      <c r="BX819" s="12">
        <v>-160.55789999999999</v>
      </c>
      <c r="BY819" s="12">
        <v>136.9272</v>
      </c>
      <c r="BZ819" s="12">
        <v>61.656840000000003</v>
      </c>
      <c r="CA819" s="12">
        <v>-128.59649999999999</v>
      </c>
      <c r="CB819" s="12">
        <v>-144.56100000000001</v>
      </c>
      <c r="CC819" s="12">
        <v>76.808940000000007</v>
      </c>
      <c r="CD819" s="12">
        <v>-145.5804</v>
      </c>
      <c r="CE819" s="12">
        <v>-69.442639999999997</v>
      </c>
      <c r="CF819" s="12">
        <v>344.654</v>
      </c>
      <c r="CG819" s="12">
        <v>973.07280000000003</v>
      </c>
      <c r="CH819" s="12">
        <v>731.64260000000002</v>
      </c>
      <c r="CI819" s="12">
        <v>616.42359999999996</v>
      </c>
      <c r="CJ819" s="12">
        <v>784.55349999999999</v>
      </c>
      <c r="CK819" s="12">
        <v>282.34699999999998</v>
      </c>
      <c r="CL819" s="12">
        <v>271.85910000000001</v>
      </c>
      <c r="CM819" s="12">
        <v>511.45139999999998</v>
      </c>
      <c r="CN819" s="12">
        <v>488.92759999999998</v>
      </c>
      <c r="CO819" s="12">
        <v>410.59879999999998</v>
      </c>
      <c r="CP819" s="12">
        <v>770.87840000000006</v>
      </c>
      <c r="CQ819" s="12">
        <v>90344.26</v>
      </c>
      <c r="CR819" s="12">
        <v>84646.13</v>
      </c>
      <c r="CS819" s="12">
        <v>78461.19</v>
      </c>
      <c r="CT819" s="12">
        <v>69729.87</v>
      </c>
      <c r="CU819" s="12">
        <v>48301.86</v>
      </c>
      <c r="CV819" s="12">
        <v>33054.86</v>
      </c>
      <c r="CW819" s="12">
        <v>24221.67</v>
      </c>
      <c r="CX819" s="12">
        <v>19928.23</v>
      </c>
      <c r="CY819" s="12">
        <v>41044.54</v>
      </c>
      <c r="CZ819" s="12">
        <v>69068.06</v>
      </c>
      <c r="DA819" s="12">
        <v>93035.39</v>
      </c>
      <c r="DB819" s="12">
        <v>108514.3</v>
      </c>
      <c r="DC819" s="12">
        <v>142340.79999999999</v>
      </c>
      <c r="DD819" s="12">
        <v>144466.29999999999</v>
      </c>
      <c r="DE819" s="12">
        <v>160919.1</v>
      </c>
      <c r="DF819" s="12">
        <v>168557</v>
      </c>
      <c r="DG819" s="12">
        <v>180162.1</v>
      </c>
      <c r="DH819" s="12">
        <v>181373</v>
      </c>
      <c r="DI819" s="12">
        <v>150268.70000000001</v>
      </c>
      <c r="DJ819">
        <v>133558.20000000001</v>
      </c>
      <c r="DK819">
        <v>126895.3</v>
      </c>
      <c r="DL819">
        <v>116502.5</v>
      </c>
      <c r="DM819">
        <v>109593.60000000001</v>
      </c>
      <c r="DN819">
        <v>88934.32</v>
      </c>
      <c r="DO819">
        <v>149453.29999999999</v>
      </c>
    </row>
    <row r="820" spans="1:119" x14ac:dyDescent="0.25">
      <c r="A820" s="12" t="s">
        <v>66</v>
      </c>
      <c r="B820" s="12" t="s">
        <v>65</v>
      </c>
      <c r="C820" s="12" t="s">
        <v>65</v>
      </c>
      <c r="D820" s="12" t="s">
        <v>65</v>
      </c>
      <c r="E820" s="12" t="s">
        <v>65</v>
      </c>
      <c r="F820" s="12" t="s">
        <v>103</v>
      </c>
      <c r="G820" s="12" t="s">
        <v>65</v>
      </c>
      <c r="H820" s="12" t="s">
        <v>157</v>
      </c>
      <c r="I820" s="12" t="s">
        <v>65</v>
      </c>
      <c r="J820" s="31">
        <v>42579</v>
      </c>
      <c r="K820" s="12">
        <v>16</v>
      </c>
      <c r="L820" s="12">
        <v>19</v>
      </c>
      <c r="M820" s="12">
        <v>18</v>
      </c>
      <c r="N820" s="12">
        <v>18</v>
      </c>
      <c r="O820" s="12">
        <v>18</v>
      </c>
      <c r="P820" s="12">
        <v>18</v>
      </c>
      <c r="Q820" s="12">
        <v>0</v>
      </c>
      <c r="R820" s="12">
        <v>0</v>
      </c>
      <c r="S820" s="12">
        <v>0</v>
      </c>
      <c r="T820" s="12">
        <v>0</v>
      </c>
      <c r="U820" s="12">
        <v>6963.65</v>
      </c>
      <c r="V820" s="12">
        <v>6653.6570000000002</v>
      </c>
      <c r="W820" s="12">
        <v>6437.027</v>
      </c>
      <c r="X820" s="12">
        <v>6518.6189999999997</v>
      </c>
      <c r="Y820" s="12">
        <v>6338.57</v>
      </c>
      <c r="Z820" s="12">
        <v>6285.2370000000001</v>
      </c>
      <c r="AA820" s="12">
        <v>6290.78</v>
      </c>
      <c r="AB820" s="12">
        <v>5388.268</v>
      </c>
      <c r="AC820" s="12">
        <v>5568.5860000000002</v>
      </c>
      <c r="AD820" s="12">
        <v>6616.1350000000002</v>
      </c>
      <c r="AE820" s="12">
        <v>7579.2160000000003</v>
      </c>
      <c r="AF820" s="12">
        <v>7761.777</v>
      </c>
      <c r="AG820" s="12">
        <v>7517.165</v>
      </c>
      <c r="AH820" s="12">
        <v>7694.6139999999996</v>
      </c>
      <c r="AI820" s="12">
        <v>7377.692</v>
      </c>
      <c r="AJ820" s="12">
        <v>6909.384</v>
      </c>
      <c r="AK820" s="12">
        <v>7241.66</v>
      </c>
      <c r="AL820" s="12">
        <v>7138.7079999999996</v>
      </c>
      <c r="AM820" s="12">
        <v>7682.826</v>
      </c>
      <c r="AN820" s="12">
        <v>8869.8469999999998</v>
      </c>
      <c r="AO820" s="12">
        <v>8990.4950000000008</v>
      </c>
      <c r="AP820" s="12">
        <v>8298.9189999999999</v>
      </c>
      <c r="AQ820" s="12">
        <v>7789.0320000000002</v>
      </c>
      <c r="AR820" s="12">
        <v>7255.7359999999999</v>
      </c>
      <c r="AS820" s="12">
        <v>7243.1440000000002</v>
      </c>
      <c r="AT820" s="12">
        <v>64.972219999999993</v>
      </c>
      <c r="AU820" s="12">
        <v>63.77778</v>
      </c>
      <c r="AV820" s="12">
        <v>62.97222</v>
      </c>
      <c r="AW820" s="12">
        <v>62.52778</v>
      </c>
      <c r="AX820" s="12">
        <v>61.69444</v>
      </c>
      <c r="AY820" s="12">
        <v>60.75</v>
      </c>
      <c r="AZ820" s="12">
        <v>60.388890000000004</v>
      </c>
      <c r="BA820" s="12">
        <v>61.22222</v>
      </c>
      <c r="BB820" s="12">
        <v>63.611109999999996</v>
      </c>
      <c r="BC820" s="12">
        <v>67.19444</v>
      </c>
      <c r="BD820" s="12">
        <v>71.111109999999996</v>
      </c>
      <c r="BE820" s="12">
        <v>75.19444</v>
      </c>
      <c r="BF820" s="12">
        <v>78.361109999999996</v>
      </c>
      <c r="BG820" s="12">
        <v>81.05556</v>
      </c>
      <c r="BH820" s="12">
        <v>82.583340000000007</v>
      </c>
      <c r="BI820" s="12">
        <v>83.19444</v>
      </c>
      <c r="BJ820" s="12">
        <v>83.30556</v>
      </c>
      <c r="BK820" s="12">
        <v>81.861109999999996</v>
      </c>
      <c r="BL820" s="12">
        <v>79.75</v>
      </c>
      <c r="BM820" s="12">
        <v>76.05556</v>
      </c>
      <c r="BN820" s="12">
        <v>71.972219999999993</v>
      </c>
      <c r="BO820" s="12">
        <v>69.027780000000007</v>
      </c>
      <c r="BP820" s="12">
        <v>67.083340000000007</v>
      </c>
      <c r="BQ820" s="12">
        <v>65.80556</v>
      </c>
      <c r="BR820" s="12">
        <v>511.04300000000001</v>
      </c>
      <c r="BS820" s="12">
        <v>292.6669</v>
      </c>
      <c r="BT820" s="12">
        <v>234.42850000000001</v>
      </c>
      <c r="BU820" s="12">
        <v>109.2221</v>
      </c>
      <c r="BV820" s="12">
        <v>166.48599999999999</v>
      </c>
      <c r="BW820" s="12">
        <v>-56.08128</v>
      </c>
      <c r="BX820" s="12">
        <v>-160.55799999999999</v>
      </c>
      <c r="BY820" s="12">
        <v>136.9271</v>
      </c>
      <c r="BZ820" s="12">
        <v>61.656779999999998</v>
      </c>
      <c r="CA820" s="12">
        <v>-128.59649999999999</v>
      </c>
      <c r="CB820" s="12">
        <v>-144.5609</v>
      </c>
      <c r="CC820" s="12">
        <v>76.809139999999999</v>
      </c>
      <c r="CD820" s="12">
        <v>-145.5804</v>
      </c>
      <c r="CE820" s="12">
        <v>-69.442520000000002</v>
      </c>
      <c r="CF820" s="12">
        <v>344.654</v>
      </c>
      <c r="CG820" s="12">
        <v>973.07240000000002</v>
      </c>
      <c r="CH820" s="12">
        <v>731.64250000000004</v>
      </c>
      <c r="CI820" s="12">
        <v>616.42380000000003</v>
      </c>
      <c r="CJ820" s="12">
        <v>784.55370000000005</v>
      </c>
      <c r="CK820" s="12">
        <v>282.34699999999998</v>
      </c>
      <c r="CL820" s="12">
        <v>271.85910000000001</v>
      </c>
      <c r="CM820" s="12">
        <v>511.45119999999997</v>
      </c>
      <c r="CN820" s="12">
        <v>488.92759999999998</v>
      </c>
      <c r="CO820" s="12">
        <v>410.59870000000001</v>
      </c>
      <c r="CP820" s="12">
        <v>770.87860000000001</v>
      </c>
      <c r="CQ820" s="12">
        <v>89798.6</v>
      </c>
      <c r="CR820" s="12">
        <v>83112.479999999996</v>
      </c>
      <c r="CS820" s="12">
        <v>77564.960000000006</v>
      </c>
      <c r="CT820" s="12">
        <v>68912.63</v>
      </c>
      <c r="CU820" s="12">
        <v>48001.1</v>
      </c>
      <c r="CV820" s="12">
        <v>31333.98</v>
      </c>
      <c r="CW820" s="12">
        <v>23427.360000000001</v>
      </c>
      <c r="CX820" s="12">
        <v>19420.78</v>
      </c>
      <c r="CY820" s="12">
        <v>40510.03</v>
      </c>
      <c r="CZ820" s="12">
        <v>68562.91</v>
      </c>
      <c r="DA820" s="12">
        <v>92347.1</v>
      </c>
      <c r="DB820" s="12">
        <v>107727.7</v>
      </c>
      <c r="DC820" s="12">
        <v>141468.4</v>
      </c>
      <c r="DD820" s="12">
        <v>143621.70000000001</v>
      </c>
      <c r="DE820" s="12">
        <v>159909.1</v>
      </c>
      <c r="DF820" s="12">
        <v>167912.1</v>
      </c>
      <c r="DG820" s="12">
        <v>179271.2</v>
      </c>
      <c r="DH820" s="12">
        <v>180423.6</v>
      </c>
      <c r="DI820" s="12">
        <v>149617.9</v>
      </c>
      <c r="DJ820">
        <v>132968.5</v>
      </c>
      <c r="DK820">
        <v>126302</v>
      </c>
      <c r="DL820">
        <v>115964.8</v>
      </c>
      <c r="DM820">
        <v>109057.4</v>
      </c>
      <c r="DN820">
        <v>88426.6</v>
      </c>
      <c r="DO820">
        <v>148750.5</v>
      </c>
    </row>
    <row r="821" spans="1:119" x14ac:dyDescent="0.25">
      <c r="A821" s="12" t="s">
        <v>66</v>
      </c>
      <c r="B821" s="12" t="s">
        <v>65</v>
      </c>
      <c r="C821" s="12" t="s">
        <v>65</v>
      </c>
      <c r="D821" s="12" t="s">
        <v>65</v>
      </c>
      <c r="E821" s="12" t="s">
        <v>65</v>
      </c>
      <c r="F821" s="12" t="s">
        <v>103</v>
      </c>
      <c r="G821" s="12" t="s">
        <v>65</v>
      </c>
      <c r="H821" s="12" t="s">
        <v>157</v>
      </c>
      <c r="I821" s="12" t="s">
        <v>65</v>
      </c>
      <c r="J821" s="31">
        <v>42597</v>
      </c>
      <c r="K821" s="12">
        <v>16</v>
      </c>
      <c r="L821" s="12">
        <v>19</v>
      </c>
      <c r="M821" s="12">
        <v>16</v>
      </c>
      <c r="N821" s="12">
        <v>16</v>
      </c>
      <c r="O821" s="12">
        <v>16</v>
      </c>
      <c r="P821" s="12">
        <v>16</v>
      </c>
      <c r="Q821" s="12">
        <v>1</v>
      </c>
      <c r="R821" s="12">
        <v>0</v>
      </c>
      <c r="S821" s="12">
        <v>1</v>
      </c>
      <c r="T821" s="12">
        <v>0</v>
      </c>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v>61.34375</v>
      </c>
      <c r="AU821" s="12">
        <v>60.5</v>
      </c>
      <c r="AV821" s="12">
        <v>59.96875</v>
      </c>
      <c r="AW821" s="12">
        <v>59.1875</v>
      </c>
      <c r="AX821" s="12">
        <v>58.5625</v>
      </c>
      <c r="AY821" s="12">
        <v>58.3125</v>
      </c>
      <c r="AZ821" s="12">
        <v>57.75</v>
      </c>
      <c r="BA821" s="12">
        <v>58.15625</v>
      </c>
      <c r="BB821" s="12">
        <v>59.875</v>
      </c>
      <c r="BC821" s="12">
        <v>62.15625</v>
      </c>
      <c r="BD821" s="12">
        <v>65.6875</v>
      </c>
      <c r="BE821" s="12">
        <v>69.625</v>
      </c>
      <c r="BF821" s="12">
        <v>72.84375</v>
      </c>
      <c r="BG821" s="12">
        <v>75</v>
      </c>
      <c r="BH821" s="12">
        <v>76.15625</v>
      </c>
      <c r="BI821" s="12">
        <v>77.1875</v>
      </c>
      <c r="BJ821" s="12">
        <v>78.03125</v>
      </c>
      <c r="BK821" s="12">
        <v>77.28125</v>
      </c>
      <c r="BL821" s="12">
        <v>74.9375</v>
      </c>
      <c r="BM821" s="12">
        <v>71.46875</v>
      </c>
      <c r="BN821" s="12">
        <v>67.3125</v>
      </c>
      <c r="BO821" s="12">
        <v>64.65625</v>
      </c>
      <c r="BP821" s="12">
        <v>62.84375</v>
      </c>
      <c r="BQ821" s="12">
        <v>61.8125</v>
      </c>
      <c r="BR821" s="12"/>
      <c r="BS821" s="12"/>
      <c r="BT821" s="12"/>
      <c r="BU821" s="12"/>
      <c r="BV821" s="12"/>
      <c r="BW821" s="12"/>
      <c r="BX821" s="12"/>
      <c r="BY821" s="12"/>
      <c r="BZ821" s="12"/>
      <c r="CA821" s="12"/>
      <c r="CB821" s="12"/>
      <c r="CC821" s="12"/>
      <c r="CD821" s="12"/>
      <c r="CE821" s="12"/>
      <c r="CF821" s="12"/>
      <c r="CG821" s="12"/>
      <c r="CH821" s="12"/>
      <c r="CI821" s="12"/>
      <c r="CJ821" s="12"/>
      <c r="CK821" s="12"/>
      <c r="CL821" s="12"/>
      <c r="CM821" s="12"/>
      <c r="CN821" s="12"/>
      <c r="CO821" s="12"/>
      <c r="CP821" s="12"/>
      <c r="CQ821" s="12"/>
      <c r="CR821" s="12"/>
      <c r="CS821" s="12"/>
      <c r="CT821" s="12"/>
      <c r="CU821" s="12"/>
      <c r="CV821" s="12"/>
      <c r="CW821" s="12"/>
      <c r="CX821" s="12"/>
      <c r="CY821" s="12"/>
      <c r="CZ821" s="12"/>
      <c r="DA821" s="12"/>
      <c r="DB821" s="12"/>
      <c r="DC821" s="12"/>
      <c r="DD821" s="12"/>
      <c r="DH821" s="12"/>
      <c r="DI821" s="12"/>
    </row>
    <row r="822" spans="1:119" x14ac:dyDescent="0.25">
      <c r="A822" s="12" t="s">
        <v>66</v>
      </c>
      <c r="B822" s="12" t="s">
        <v>65</v>
      </c>
      <c r="C822" s="12" t="s">
        <v>65</v>
      </c>
      <c r="D822" s="12" t="s">
        <v>65</v>
      </c>
      <c r="E822" s="12" t="s">
        <v>65</v>
      </c>
      <c r="F822" s="12" t="s">
        <v>103</v>
      </c>
      <c r="G822" s="12" t="s">
        <v>65</v>
      </c>
      <c r="H822" s="12" t="s">
        <v>157</v>
      </c>
      <c r="I822" s="12" t="s">
        <v>65</v>
      </c>
      <c r="J822" s="31">
        <v>42598</v>
      </c>
      <c r="K822" s="12">
        <v>16</v>
      </c>
      <c r="L822" s="12">
        <v>19</v>
      </c>
      <c r="M822" s="12">
        <v>16</v>
      </c>
      <c r="N822" s="12">
        <v>16</v>
      </c>
      <c r="O822" s="12">
        <v>16</v>
      </c>
      <c r="P822" s="12">
        <v>16</v>
      </c>
      <c r="Q822" s="12">
        <v>0</v>
      </c>
      <c r="R822" s="12">
        <v>0</v>
      </c>
      <c r="S822" s="12">
        <v>0</v>
      </c>
      <c r="T822" s="12">
        <v>0</v>
      </c>
      <c r="U822" s="12">
        <v>4747.027</v>
      </c>
      <c r="V822" s="12">
        <v>4416.7089999999998</v>
      </c>
      <c r="W822" s="12">
        <v>4301.6769999999997</v>
      </c>
      <c r="X822" s="12">
        <v>4218.951</v>
      </c>
      <c r="Y822" s="12">
        <v>4217.8969999999999</v>
      </c>
      <c r="Z822" s="12">
        <v>4307.2629999999999</v>
      </c>
      <c r="AA822" s="12">
        <v>4401.0889999999999</v>
      </c>
      <c r="AB822" s="12">
        <v>4105.0540000000001</v>
      </c>
      <c r="AC822" s="12">
        <v>4114.6260000000002</v>
      </c>
      <c r="AD822" s="12">
        <v>4071.7310000000002</v>
      </c>
      <c r="AE822" s="12">
        <v>4401.6120000000001</v>
      </c>
      <c r="AF822" s="12">
        <v>4599.1890000000003</v>
      </c>
      <c r="AG822" s="12">
        <v>4597.3270000000002</v>
      </c>
      <c r="AH822" s="12">
        <v>4806.357</v>
      </c>
      <c r="AI822" s="12">
        <v>4808.5510000000004</v>
      </c>
      <c r="AJ822" s="12">
        <v>4592.5929999999998</v>
      </c>
      <c r="AK822" s="12">
        <v>4722.8419999999996</v>
      </c>
      <c r="AL822" s="12">
        <v>4726.5829999999996</v>
      </c>
      <c r="AM822" s="12">
        <v>4988.0919999999996</v>
      </c>
      <c r="AN822" s="12">
        <v>5408.7950000000001</v>
      </c>
      <c r="AO822" s="12">
        <v>5428.1120000000001</v>
      </c>
      <c r="AP822" s="12">
        <v>5158.7370000000001</v>
      </c>
      <c r="AQ822" s="12">
        <v>5417.0280000000002</v>
      </c>
      <c r="AR822" s="12">
        <v>5261.42</v>
      </c>
      <c r="AS822" s="12">
        <v>4757.527</v>
      </c>
      <c r="AT822" s="12">
        <v>61.125</v>
      </c>
      <c r="AU822" s="12">
        <v>60.75</v>
      </c>
      <c r="AV822" s="12">
        <v>60.21875</v>
      </c>
      <c r="AW822" s="12">
        <v>59.53125</v>
      </c>
      <c r="AX822" s="12">
        <v>58.875</v>
      </c>
      <c r="AY822" s="12">
        <v>58.40625</v>
      </c>
      <c r="AZ822" s="12">
        <v>58.21875</v>
      </c>
      <c r="BA822" s="12">
        <v>58.9375</v>
      </c>
      <c r="BB822" s="12">
        <v>60.65625</v>
      </c>
      <c r="BC822" s="12">
        <v>63.5625</v>
      </c>
      <c r="BD822" s="12">
        <v>67</v>
      </c>
      <c r="BE822" s="12">
        <v>70.875</v>
      </c>
      <c r="BF822" s="12">
        <v>73.78125</v>
      </c>
      <c r="BG822" s="12">
        <v>76.59375</v>
      </c>
      <c r="BH822" s="12">
        <v>77.71875</v>
      </c>
      <c r="BI822" s="12">
        <v>79.1875</v>
      </c>
      <c r="BJ822" s="12">
        <v>79.75</v>
      </c>
      <c r="BK822" s="12">
        <v>78.46875</v>
      </c>
      <c r="BL822" s="12">
        <v>76.46875</v>
      </c>
      <c r="BM822" s="12">
        <v>72.125</v>
      </c>
      <c r="BN822" s="12">
        <v>68.25</v>
      </c>
      <c r="BO822" s="12">
        <v>65.875</v>
      </c>
      <c r="BP822" s="12">
        <v>64.40625</v>
      </c>
      <c r="BQ822" s="12">
        <v>63.5</v>
      </c>
      <c r="BR822" s="12">
        <v>33.201129999999999</v>
      </c>
      <c r="BS822" s="12">
        <v>-5.0705739999999997</v>
      </c>
      <c r="BT822" s="12">
        <v>-30.509920000000001</v>
      </c>
      <c r="BU822" s="12">
        <v>-59.473230000000001</v>
      </c>
      <c r="BV822" s="12">
        <v>-3.3890859999999998</v>
      </c>
      <c r="BW822" s="12">
        <v>-90.865610000000004</v>
      </c>
      <c r="BX822" s="12">
        <v>-128.15299999999999</v>
      </c>
      <c r="BY822" s="12">
        <v>-34.72598</v>
      </c>
      <c r="BZ822" s="12">
        <v>50.35604</v>
      </c>
      <c r="CA822" s="12">
        <v>199.774</v>
      </c>
      <c r="CB822" s="12">
        <v>141.1575</v>
      </c>
      <c r="CC822" s="12">
        <v>44.746479999999998</v>
      </c>
      <c r="CD822" s="12">
        <v>171.8219</v>
      </c>
      <c r="CE822" s="12">
        <v>215.49959999999999</v>
      </c>
      <c r="CF822" s="12">
        <v>273.7647</v>
      </c>
      <c r="CG822" s="12">
        <v>580.93089999999995</v>
      </c>
      <c r="CH822" s="12">
        <v>662.9665</v>
      </c>
      <c r="CI822" s="12">
        <v>730.73440000000005</v>
      </c>
      <c r="CJ822" s="12">
        <v>746.53380000000004</v>
      </c>
      <c r="CK822" s="12">
        <v>413.39299999999997</v>
      </c>
      <c r="CL822" s="12">
        <v>345.78570000000002</v>
      </c>
      <c r="CM822" s="12">
        <v>282.6662</v>
      </c>
      <c r="CN822" s="12">
        <v>132.0924</v>
      </c>
      <c r="CO822" s="12">
        <v>85.963819999999998</v>
      </c>
      <c r="CP822" s="12">
        <v>679.17600000000004</v>
      </c>
      <c r="CQ822" s="12">
        <v>45063.54</v>
      </c>
      <c r="CR822" s="12">
        <v>42040.66</v>
      </c>
      <c r="CS822" s="12">
        <v>41672.589999999997</v>
      </c>
      <c r="CT822" s="12">
        <v>38710.339999999997</v>
      </c>
      <c r="CU822" s="12">
        <v>27567.4</v>
      </c>
      <c r="CV822" s="12">
        <v>17177.62</v>
      </c>
      <c r="CW822" s="12">
        <v>13110.27</v>
      </c>
      <c r="CX822" s="12">
        <v>9044.8870000000006</v>
      </c>
      <c r="CY822" s="12">
        <v>20453.93</v>
      </c>
      <c r="CZ822" s="12">
        <v>38188.22</v>
      </c>
      <c r="DA822" s="12">
        <v>49367.05</v>
      </c>
      <c r="DB822" s="12">
        <v>55684.28</v>
      </c>
      <c r="DC822" s="12">
        <v>59292.54</v>
      </c>
      <c r="DD822" s="12">
        <v>59902.09</v>
      </c>
      <c r="DE822" s="12">
        <v>66325</v>
      </c>
      <c r="DF822" s="12">
        <v>67136.41</v>
      </c>
      <c r="DG822" s="12">
        <v>68660.070000000007</v>
      </c>
      <c r="DH822" s="12">
        <v>67202.570000000007</v>
      </c>
      <c r="DI822" s="12">
        <v>62679.6</v>
      </c>
      <c r="DJ822">
        <v>55266.29</v>
      </c>
      <c r="DK822">
        <v>52624.59</v>
      </c>
      <c r="DL822">
        <v>51859.16</v>
      </c>
      <c r="DM822">
        <v>50991.11</v>
      </c>
      <c r="DN822">
        <v>39752.93</v>
      </c>
      <c r="DO822">
        <v>58816.89</v>
      </c>
    </row>
    <row r="823" spans="1:119" x14ac:dyDescent="0.25">
      <c r="A823" s="12" t="s">
        <v>66</v>
      </c>
      <c r="B823" s="12" t="s">
        <v>65</v>
      </c>
      <c r="C823" s="12" t="s">
        <v>65</v>
      </c>
      <c r="D823" s="12" t="s">
        <v>65</v>
      </c>
      <c r="E823" s="12" t="s">
        <v>65</v>
      </c>
      <c r="F823" s="12" t="s">
        <v>103</v>
      </c>
      <c r="G823" s="12" t="s">
        <v>65</v>
      </c>
      <c r="H823" s="12" t="s">
        <v>157</v>
      </c>
      <c r="I823" s="12" t="s">
        <v>65</v>
      </c>
      <c r="J823" s="31">
        <v>42599</v>
      </c>
      <c r="K823" s="12">
        <v>16</v>
      </c>
      <c r="L823" s="12">
        <v>19</v>
      </c>
      <c r="M823" s="12">
        <v>16</v>
      </c>
      <c r="N823" s="12">
        <v>16</v>
      </c>
      <c r="O823" s="12">
        <v>16</v>
      </c>
      <c r="P823" s="12">
        <v>16</v>
      </c>
      <c r="Q823" s="12">
        <v>0</v>
      </c>
      <c r="R823" s="12">
        <v>0</v>
      </c>
      <c r="S823" s="12">
        <v>0</v>
      </c>
      <c r="T823" s="12">
        <v>0</v>
      </c>
      <c r="U823" s="12">
        <v>4865.1490000000003</v>
      </c>
      <c r="V823" s="12">
        <v>4552.1130000000003</v>
      </c>
      <c r="W823" s="12">
        <v>4409.6890000000003</v>
      </c>
      <c r="X823" s="12">
        <v>4307.1490000000003</v>
      </c>
      <c r="Y823" s="12">
        <v>4374.0190000000002</v>
      </c>
      <c r="Z823" s="12">
        <v>4456.3040000000001</v>
      </c>
      <c r="AA823" s="12">
        <v>4619.1639999999998</v>
      </c>
      <c r="AB823" s="12">
        <v>4717.7690000000002</v>
      </c>
      <c r="AC823" s="12">
        <v>4788.97</v>
      </c>
      <c r="AD823" s="12">
        <v>4945.8770000000004</v>
      </c>
      <c r="AE823" s="12">
        <v>5171.2950000000001</v>
      </c>
      <c r="AF823" s="12">
        <v>5297.982</v>
      </c>
      <c r="AG823" s="12">
        <v>4866.53</v>
      </c>
      <c r="AH823" s="12">
        <v>5039.7250000000004</v>
      </c>
      <c r="AI823" s="12">
        <v>4817.2030000000004</v>
      </c>
      <c r="AJ823" s="12">
        <v>4779.9809999999998</v>
      </c>
      <c r="AK823" s="12">
        <v>4770.34</v>
      </c>
      <c r="AL823" s="12">
        <v>4625.3599999999997</v>
      </c>
      <c r="AM823" s="12">
        <v>4864.4989999999998</v>
      </c>
      <c r="AN823" s="12">
        <v>5566.6019999999999</v>
      </c>
      <c r="AO823" s="12">
        <v>5755.26</v>
      </c>
      <c r="AP823" s="12">
        <v>5845.0129999999999</v>
      </c>
      <c r="AQ823" s="12">
        <v>5604.3450000000003</v>
      </c>
      <c r="AR823" s="12">
        <v>5310.1260000000002</v>
      </c>
      <c r="AS823" s="12">
        <v>4760.0450000000001</v>
      </c>
      <c r="AT823" s="12">
        <v>62.53125</v>
      </c>
      <c r="AU823" s="12">
        <v>61.5625</v>
      </c>
      <c r="AV823" s="12">
        <v>60.84375</v>
      </c>
      <c r="AW823" s="12">
        <v>60.15625</v>
      </c>
      <c r="AX823" s="12">
        <v>59.6875</v>
      </c>
      <c r="AY823" s="12">
        <v>59.5625</v>
      </c>
      <c r="AZ823" s="12">
        <v>59.5625</v>
      </c>
      <c r="BA823" s="12">
        <v>60.28125</v>
      </c>
      <c r="BB823" s="12">
        <v>62.65625</v>
      </c>
      <c r="BC823" s="12">
        <v>65.5</v>
      </c>
      <c r="BD823" s="12">
        <v>69.5625</v>
      </c>
      <c r="BE823" s="12">
        <v>73.40625</v>
      </c>
      <c r="BF823" s="12">
        <v>75.46875</v>
      </c>
      <c r="BG823" s="12">
        <v>77.40625</v>
      </c>
      <c r="BH823" s="12">
        <v>78.90625</v>
      </c>
      <c r="BI823" s="12">
        <v>80.21875</v>
      </c>
      <c r="BJ823" s="12">
        <v>80.34375</v>
      </c>
      <c r="BK823" s="12">
        <v>79.09375</v>
      </c>
      <c r="BL823" s="12">
        <v>76.625</v>
      </c>
      <c r="BM823" s="12">
        <v>72.90625</v>
      </c>
      <c r="BN823" s="12">
        <v>69.3125</v>
      </c>
      <c r="BO823" s="12">
        <v>66.84375</v>
      </c>
      <c r="BP823" s="12">
        <v>65.5</v>
      </c>
      <c r="BQ823" s="12">
        <v>63.9375</v>
      </c>
      <c r="BR823" s="12">
        <v>33.200960000000002</v>
      </c>
      <c r="BS823" s="12">
        <v>-5.0707389999999997</v>
      </c>
      <c r="BT823" s="12">
        <v>-30.509799999999998</v>
      </c>
      <c r="BU823" s="12">
        <v>-59.47316</v>
      </c>
      <c r="BV823" s="12">
        <v>-3.3889459999999998</v>
      </c>
      <c r="BW823" s="12">
        <v>-90.865539999999996</v>
      </c>
      <c r="BX823" s="12">
        <v>-128.15309999999999</v>
      </c>
      <c r="BY823" s="12">
        <v>-34.72589</v>
      </c>
      <c r="BZ823" s="12">
        <v>50.356180000000002</v>
      </c>
      <c r="CA823" s="12">
        <v>199.774</v>
      </c>
      <c r="CB823" s="12">
        <v>141.1576</v>
      </c>
      <c r="CC823" s="12">
        <v>44.746690000000001</v>
      </c>
      <c r="CD823" s="12">
        <v>171.822</v>
      </c>
      <c r="CE823" s="12">
        <v>215.49950000000001</v>
      </c>
      <c r="CF823" s="12">
        <v>273.76459999999997</v>
      </c>
      <c r="CG823" s="12">
        <v>580.93089999999995</v>
      </c>
      <c r="CH823" s="12">
        <v>662.96630000000005</v>
      </c>
      <c r="CI823" s="12">
        <v>730.73429999999996</v>
      </c>
      <c r="CJ823" s="12">
        <v>746.53390000000002</v>
      </c>
      <c r="CK823" s="12">
        <v>413.39299999999997</v>
      </c>
      <c r="CL823" s="12">
        <v>345.78570000000002</v>
      </c>
      <c r="CM823" s="12">
        <v>282.6662</v>
      </c>
      <c r="CN823" s="12">
        <v>132.09229999999999</v>
      </c>
      <c r="CO823" s="12">
        <v>85.963970000000003</v>
      </c>
      <c r="CP823" s="12">
        <v>679.17589999999996</v>
      </c>
      <c r="CQ823" s="12">
        <v>45161.09</v>
      </c>
      <c r="CR823" s="12">
        <v>42102.73</v>
      </c>
      <c r="CS823" s="12">
        <v>41892.82</v>
      </c>
      <c r="CT823" s="12">
        <v>38858.11</v>
      </c>
      <c r="CU823" s="12">
        <v>27662.31</v>
      </c>
      <c r="CV823" s="12">
        <v>17236.810000000001</v>
      </c>
      <c r="CW823" s="12">
        <v>13155.7</v>
      </c>
      <c r="CX823" s="12">
        <v>9075.8269999999993</v>
      </c>
      <c r="CY823" s="12">
        <v>20528.97</v>
      </c>
      <c r="CZ823" s="12">
        <v>38309.18</v>
      </c>
      <c r="DA823" s="12">
        <v>49568.75</v>
      </c>
      <c r="DB823" s="12">
        <v>55857.45</v>
      </c>
      <c r="DC823" s="12">
        <v>59451.97</v>
      </c>
      <c r="DD823" s="12">
        <v>59948.68</v>
      </c>
      <c r="DE823" s="12">
        <v>66453.34</v>
      </c>
      <c r="DF823" s="12">
        <v>67371.460000000006</v>
      </c>
      <c r="DG823" s="12">
        <v>68876.92</v>
      </c>
      <c r="DH823" s="12">
        <v>67443.649999999994</v>
      </c>
      <c r="DI823" s="12">
        <v>62867.43</v>
      </c>
      <c r="DJ823">
        <v>55415.33</v>
      </c>
      <c r="DK823">
        <v>52805.67</v>
      </c>
      <c r="DL823">
        <v>52019.360000000001</v>
      </c>
      <c r="DM823">
        <v>51415.76</v>
      </c>
      <c r="DN823">
        <v>40020.870000000003</v>
      </c>
      <c r="DO823">
        <v>59012.09</v>
      </c>
    </row>
    <row r="824" spans="1:119" x14ac:dyDescent="0.25">
      <c r="A824" s="12" t="s">
        <v>66</v>
      </c>
      <c r="B824" s="12" t="s">
        <v>65</v>
      </c>
      <c r="C824" s="12" t="s">
        <v>65</v>
      </c>
      <c r="D824" s="12" t="s">
        <v>65</v>
      </c>
      <c r="E824" s="12" t="s">
        <v>65</v>
      </c>
      <c r="F824" s="12" t="s">
        <v>103</v>
      </c>
      <c r="G824" s="12" t="s">
        <v>65</v>
      </c>
      <c r="H824" s="12" t="s">
        <v>157</v>
      </c>
      <c r="I824" s="12" t="s">
        <v>65</v>
      </c>
      <c r="J824" s="31">
        <v>42632</v>
      </c>
      <c r="K824" s="12">
        <v>17</v>
      </c>
      <c r="L824" s="12">
        <v>19</v>
      </c>
      <c r="M824" s="12">
        <v>22</v>
      </c>
      <c r="N824" s="12">
        <v>22</v>
      </c>
      <c r="O824" s="12">
        <v>24</v>
      </c>
      <c r="P824" s="12">
        <v>24</v>
      </c>
      <c r="Q824" s="12">
        <v>0</v>
      </c>
      <c r="R824" s="12">
        <v>0</v>
      </c>
      <c r="S824" s="12">
        <v>0</v>
      </c>
      <c r="T824" s="12">
        <v>0</v>
      </c>
      <c r="U824" s="12">
        <v>3235.7489999999998</v>
      </c>
      <c r="V824" s="12">
        <v>2911.69</v>
      </c>
      <c r="W824" s="12">
        <v>2697.2179999999998</v>
      </c>
      <c r="X824" s="12">
        <v>2984.8560000000002</v>
      </c>
      <c r="Y824" s="12">
        <v>2990.39</v>
      </c>
      <c r="Z824" s="12">
        <v>2914.2489999999998</v>
      </c>
      <c r="AA824" s="12">
        <v>3587.0770000000002</v>
      </c>
      <c r="AB824" s="12">
        <v>3656.6210000000001</v>
      </c>
      <c r="AC824" s="12">
        <v>3457.643</v>
      </c>
      <c r="AD824" s="12">
        <v>4425.6620000000003</v>
      </c>
      <c r="AE824" s="12">
        <v>5133.08</v>
      </c>
      <c r="AF824" s="12">
        <v>5316.6639999999998</v>
      </c>
      <c r="AG824" s="12">
        <v>5466.7889999999998</v>
      </c>
      <c r="AH824" s="12">
        <v>5563.4560000000001</v>
      </c>
      <c r="AI824" s="12">
        <v>5810.5439999999999</v>
      </c>
      <c r="AJ824" s="12">
        <v>5825.9920000000002</v>
      </c>
      <c r="AK824" s="12">
        <v>5469.7920000000004</v>
      </c>
      <c r="AL824" s="12">
        <v>5344.607</v>
      </c>
      <c r="AM824" s="12">
        <v>5847.6809999999996</v>
      </c>
      <c r="AN824" s="12">
        <v>5944.951</v>
      </c>
      <c r="AO824" s="12">
        <v>6066.1229999999996</v>
      </c>
      <c r="AP824" s="12">
        <v>6008.8440000000001</v>
      </c>
      <c r="AQ824" s="12">
        <v>5513.9560000000001</v>
      </c>
      <c r="AR824" s="12">
        <v>5095.3379999999997</v>
      </c>
      <c r="AS824" s="12">
        <v>5554.027</v>
      </c>
      <c r="AT824" s="12">
        <v>69.681820000000002</v>
      </c>
      <c r="AU824" s="12">
        <v>68.181820000000002</v>
      </c>
      <c r="AV824" s="12">
        <v>66.704539999999994</v>
      </c>
      <c r="AW824" s="12">
        <v>65.613640000000004</v>
      </c>
      <c r="AX824" s="12">
        <v>64.75</v>
      </c>
      <c r="AY824" s="12">
        <v>63.909089999999999</v>
      </c>
      <c r="AZ824" s="12">
        <v>63.272730000000003</v>
      </c>
      <c r="BA824" s="12">
        <v>64.477270000000004</v>
      </c>
      <c r="BB824" s="12">
        <v>69.386359999999996</v>
      </c>
      <c r="BC824" s="12">
        <v>74.613640000000004</v>
      </c>
      <c r="BD824" s="12">
        <v>79.818179999999998</v>
      </c>
      <c r="BE824" s="12">
        <v>84.363640000000004</v>
      </c>
      <c r="BF824" s="12">
        <v>87.204539999999994</v>
      </c>
      <c r="BG824" s="12">
        <v>89.5</v>
      </c>
      <c r="BH824" s="12">
        <v>91.090909999999994</v>
      </c>
      <c r="BI824" s="12">
        <v>92.090909999999994</v>
      </c>
      <c r="BJ824" s="12">
        <v>91.772729999999996</v>
      </c>
      <c r="BK824" s="12">
        <v>89.181820000000002</v>
      </c>
      <c r="BL824" s="12">
        <v>85.022729999999996</v>
      </c>
      <c r="BM824" s="12">
        <v>80.954539999999994</v>
      </c>
      <c r="BN824" s="12">
        <v>78.022729999999996</v>
      </c>
      <c r="BO824" s="12">
        <v>75.590909999999994</v>
      </c>
      <c r="BP824" s="12">
        <v>73.568179999999998</v>
      </c>
      <c r="BQ824" s="12">
        <v>71.772729999999996</v>
      </c>
      <c r="BR824" s="12">
        <v>-234.4759</v>
      </c>
      <c r="BS824" s="12">
        <v>-279.5179</v>
      </c>
      <c r="BT824" s="12">
        <v>-211.3931</v>
      </c>
      <c r="BU824" s="12">
        <v>-253.5121</v>
      </c>
      <c r="BV824" s="12">
        <v>-264.47660000000002</v>
      </c>
      <c r="BW824" s="12">
        <v>-218.20949999999999</v>
      </c>
      <c r="BX824" s="12">
        <v>-272.22280000000001</v>
      </c>
      <c r="BY824" s="12">
        <v>253.83009999999999</v>
      </c>
      <c r="BZ824" s="12">
        <v>50.965769999999999</v>
      </c>
      <c r="CA824" s="12">
        <v>138.92310000000001</v>
      </c>
      <c r="CB824" s="12">
        <v>-105.8503</v>
      </c>
      <c r="CC824" s="12">
        <v>-2.3124090000000002</v>
      </c>
      <c r="CD824" s="12">
        <v>-44.540730000000003</v>
      </c>
      <c r="CE824" s="12">
        <v>191.86410000000001</v>
      </c>
      <c r="CF824" s="12">
        <v>188.30009999999999</v>
      </c>
      <c r="CG824" s="12">
        <v>312.27379999999999</v>
      </c>
      <c r="CH824" s="12">
        <v>1002.308</v>
      </c>
      <c r="CI824" s="12">
        <v>1119.3440000000001</v>
      </c>
      <c r="CJ824" s="12">
        <v>1132.269</v>
      </c>
      <c r="CK824" s="12">
        <v>860.97990000000004</v>
      </c>
      <c r="CL824" s="12">
        <v>585.83590000000004</v>
      </c>
      <c r="CM824" s="12">
        <v>585.56809999999996</v>
      </c>
      <c r="CN824" s="12">
        <v>584.78890000000001</v>
      </c>
      <c r="CO824" s="12">
        <v>457.22269999999997</v>
      </c>
      <c r="CP824" s="12">
        <v>1109.1479999999999</v>
      </c>
      <c r="CQ824" s="12">
        <v>62963.57</v>
      </c>
      <c r="CR824" s="12">
        <v>57626.64</v>
      </c>
      <c r="CS824" s="12">
        <v>58774.32</v>
      </c>
      <c r="CT824" s="12">
        <v>52273.85</v>
      </c>
      <c r="CU824" s="12">
        <v>36653.129999999997</v>
      </c>
      <c r="CV824" s="12">
        <v>22070.97</v>
      </c>
      <c r="CW824" s="12">
        <v>16784.88</v>
      </c>
      <c r="CX824" s="12">
        <v>12134.98</v>
      </c>
      <c r="CY824" s="12">
        <v>24864.1</v>
      </c>
      <c r="CZ824" s="12">
        <v>48549.67</v>
      </c>
      <c r="DA824" s="12">
        <v>62363.91</v>
      </c>
      <c r="DB824" s="12">
        <v>72551.38</v>
      </c>
      <c r="DC824" s="12">
        <v>76990.62</v>
      </c>
      <c r="DD824" s="12">
        <v>81280</v>
      </c>
      <c r="DE824" s="12">
        <v>96590.56</v>
      </c>
      <c r="DF824" s="12">
        <v>102441.5</v>
      </c>
      <c r="DG824" s="12">
        <v>98304.88</v>
      </c>
      <c r="DH824" s="12">
        <v>94820.68</v>
      </c>
      <c r="DI824" s="12">
        <v>85468.73</v>
      </c>
      <c r="DJ824">
        <v>74540.89</v>
      </c>
      <c r="DK824">
        <v>71819.7</v>
      </c>
      <c r="DL824">
        <v>71405.070000000007</v>
      </c>
      <c r="DM824">
        <v>69188.37</v>
      </c>
      <c r="DN824">
        <v>55714.32</v>
      </c>
      <c r="DO824">
        <v>83384.91</v>
      </c>
    </row>
    <row r="825" spans="1:119" x14ac:dyDescent="0.25">
      <c r="A825" s="12" t="s">
        <v>66</v>
      </c>
      <c r="B825" s="12" t="s">
        <v>65</v>
      </c>
      <c r="C825" s="12" t="s">
        <v>65</v>
      </c>
      <c r="D825" s="12" t="s">
        <v>65</v>
      </c>
      <c r="E825" s="12" t="s">
        <v>65</v>
      </c>
      <c r="F825" s="12" t="s">
        <v>103</v>
      </c>
      <c r="G825" s="12" t="s">
        <v>65</v>
      </c>
      <c r="H825" s="12" t="s">
        <v>157</v>
      </c>
      <c r="I825" s="12" t="s">
        <v>65</v>
      </c>
      <c r="J825" s="31">
        <v>42639</v>
      </c>
      <c r="K825" s="12">
        <v>17</v>
      </c>
      <c r="L825" s="12">
        <v>19</v>
      </c>
      <c r="M825" s="12">
        <v>21</v>
      </c>
      <c r="N825" s="12">
        <v>21</v>
      </c>
      <c r="O825" s="12">
        <v>24</v>
      </c>
      <c r="P825" s="12">
        <v>24</v>
      </c>
      <c r="Q825" s="12">
        <v>0</v>
      </c>
      <c r="R825" s="12">
        <v>0</v>
      </c>
      <c r="S825" s="12">
        <v>0</v>
      </c>
      <c r="T825" s="12">
        <v>0</v>
      </c>
      <c r="U825" s="12">
        <v>3386.203</v>
      </c>
      <c r="V825" s="12">
        <v>3038.145</v>
      </c>
      <c r="W825" s="12">
        <v>2887.3119999999999</v>
      </c>
      <c r="X825" s="12">
        <v>2865.7919999999999</v>
      </c>
      <c r="Y825" s="12">
        <v>3089.3359999999998</v>
      </c>
      <c r="Z825" s="12">
        <v>3283.489</v>
      </c>
      <c r="AA825" s="12">
        <v>3388.1170000000002</v>
      </c>
      <c r="AB825" s="12">
        <v>3402.2730000000001</v>
      </c>
      <c r="AC825" s="12">
        <v>3879.6619999999998</v>
      </c>
      <c r="AD825" s="12">
        <v>4212.4390000000003</v>
      </c>
      <c r="AE825" s="12">
        <v>4815.0420000000004</v>
      </c>
      <c r="AF825" s="12">
        <v>5065.3249999999998</v>
      </c>
      <c r="AG825" s="12">
        <v>4985.3590000000004</v>
      </c>
      <c r="AH825" s="12">
        <v>5173.3040000000001</v>
      </c>
      <c r="AI825" s="12">
        <v>5261.4319999999998</v>
      </c>
      <c r="AJ825" s="12">
        <v>5302.6030000000001</v>
      </c>
      <c r="AK825" s="12">
        <v>4976.759</v>
      </c>
      <c r="AL825" s="12">
        <v>5089.3789999999999</v>
      </c>
      <c r="AM825" s="12">
        <v>5139.55</v>
      </c>
      <c r="AN825" s="12">
        <v>5844.5919999999996</v>
      </c>
      <c r="AO825" s="12">
        <v>5946.3419999999996</v>
      </c>
      <c r="AP825" s="12">
        <v>5566.7790000000005</v>
      </c>
      <c r="AQ825" s="12">
        <v>5228.7169999999996</v>
      </c>
      <c r="AR825" s="12">
        <v>4845.9769999999999</v>
      </c>
      <c r="AS825" s="12">
        <v>5068.5630000000001</v>
      </c>
      <c r="AT825" s="12">
        <v>70.023809999999997</v>
      </c>
      <c r="AU825" s="12">
        <v>68.619050000000001</v>
      </c>
      <c r="AV825" s="12">
        <v>66.452380000000005</v>
      </c>
      <c r="AW825" s="12">
        <v>65.547619999999995</v>
      </c>
      <c r="AX825" s="12">
        <v>64.666659999999993</v>
      </c>
      <c r="AY825" s="12">
        <v>64.309520000000006</v>
      </c>
      <c r="AZ825" s="12">
        <v>63.73809</v>
      </c>
      <c r="BA825" s="12">
        <v>65.023809999999997</v>
      </c>
      <c r="BB825" s="12">
        <v>70.547619999999995</v>
      </c>
      <c r="BC825" s="12">
        <v>77</v>
      </c>
      <c r="BD825" s="12">
        <v>82.642859999999999</v>
      </c>
      <c r="BE825" s="12">
        <v>87.404759999999996</v>
      </c>
      <c r="BF825" s="12">
        <v>90.880949999999999</v>
      </c>
      <c r="BG825" s="12">
        <v>93.595240000000004</v>
      </c>
      <c r="BH825" s="12">
        <v>95.285709999999995</v>
      </c>
      <c r="BI825" s="12">
        <v>95.380949999999999</v>
      </c>
      <c r="BJ825" s="12">
        <v>95.166659999999993</v>
      </c>
      <c r="BK825" s="12">
        <v>93.285709999999995</v>
      </c>
      <c r="BL825" s="12">
        <v>88.547619999999995</v>
      </c>
      <c r="BM825" s="12">
        <v>82.428569999999993</v>
      </c>
      <c r="BN825" s="12">
        <v>79.047619999999995</v>
      </c>
      <c r="BO825" s="12">
        <v>76.333340000000007</v>
      </c>
      <c r="BP825" s="12">
        <v>74.595240000000004</v>
      </c>
      <c r="BQ825" s="12">
        <v>71.976190000000003</v>
      </c>
      <c r="BR825" s="12">
        <v>-35.11938</v>
      </c>
      <c r="BS825" s="12">
        <v>-86.681920000000005</v>
      </c>
      <c r="BT825" s="12">
        <v>-71.453879999999998</v>
      </c>
      <c r="BU825" s="12">
        <v>-67.266490000000005</v>
      </c>
      <c r="BV825" s="12">
        <v>-88.39573</v>
      </c>
      <c r="BW825" s="12">
        <v>-19.612300000000001</v>
      </c>
      <c r="BX825" s="12">
        <v>-19.062390000000001</v>
      </c>
      <c r="BY825" s="12">
        <v>93.212450000000004</v>
      </c>
      <c r="BZ825" s="12">
        <v>75.338899999999995</v>
      </c>
      <c r="CA825" s="12">
        <v>-66.095280000000002</v>
      </c>
      <c r="CB825" s="12">
        <v>20.269300000000001</v>
      </c>
      <c r="CC825" s="12">
        <v>130.18940000000001</v>
      </c>
      <c r="CD825" s="12">
        <v>76.479839999999996</v>
      </c>
      <c r="CE825" s="12">
        <v>215.89750000000001</v>
      </c>
      <c r="CF825" s="12">
        <v>281.3306</v>
      </c>
      <c r="CG825" s="12">
        <v>382.27339999999998</v>
      </c>
      <c r="CH825" s="12">
        <v>862.14160000000004</v>
      </c>
      <c r="CI825" s="12">
        <v>981.5865</v>
      </c>
      <c r="CJ825" s="12">
        <v>934.33249999999998</v>
      </c>
      <c r="CK825" s="12">
        <v>645.6644</v>
      </c>
      <c r="CL825" s="12">
        <v>463.15</v>
      </c>
      <c r="CM825" s="12">
        <v>433.33769999999998</v>
      </c>
      <c r="CN825" s="12">
        <v>455.35379999999998</v>
      </c>
      <c r="CO825" s="12">
        <v>354.28559999999999</v>
      </c>
      <c r="CP825" s="12">
        <v>951.69529999999997</v>
      </c>
      <c r="CQ825" s="12">
        <v>52859.11</v>
      </c>
      <c r="CR825" s="12">
        <v>49730.47</v>
      </c>
      <c r="CS825" s="12">
        <v>48640.71</v>
      </c>
      <c r="CT825" s="12">
        <v>46488.27</v>
      </c>
      <c r="CU825" s="12">
        <v>33610.370000000003</v>
      </c>
      <c r="CV825" s="12">
        <v>21411.83</v>
      </c>
      <c r="CW825" s="12">
        <v>16378.78</v>
      </c>
      <c r="CX825" s="12">
        <v>11022.86</v>
      </c>
      <c r="CY825" s="12">
        <v>25642.78</v>
      </c>
      <c r="CZ825" s="12">
        <v>56049.56</v>
      </c>
      <c r="DA825" s="12">
        <v>70132.11</v>
      </c>
      <c r="DB825" s="12">
        <v>78907.55</v>
      </c>
      <c r="DC825" s="12">
        <v>90091.91</v>
      </c>
      <c r="DD825" s="12">
        <v>103786</v>
      </c>
      <c r="DE825" s="12">
        <v>121169.3</v>
      </c>
      <c r="DF825" s="12">
        <v>118265.2</v>
      </c>
      <c r="DG825" s="12">
        <v>114145.5</v>
      </c>
      <c r="DH825" s="12">
        <v>106451.3</v>
      </c>
      <c r="DI825" s="12">
        <v>93726.84</v>
      </c>
      <c r="DJ825">
        <v>79586.66</v>
      </c>
      <c r="DK825">
        <v>100056.7</v>
      </c>
      <c r="DL825">
        <v>91981.41</v>
      </c>
      <c r="DM825">
        <v>65122.85</v>
      </c>
      <c r="DN825">
        <v>47569.39</v>
      </c>
      <c r="DO825">
        <v>100777.9</v>
      </c>
    </row>
    <row r="826" spans="1:119" x14ac:dyDescent="0.25">
      <c r="A826" s="12" t="s">
        <v>66</v>
      </c>
      <c r="B826" s="12" t="s">
        <v>65</v>
      </c>
      <c r="C826" s="12" t="s">
        <v>65</v>
      </c>
      <c r="D826" s="12" t="s">
        <v>65</v>
      </c>
      <c r="E826" s="12" t="s">
        <v>65</v>
      </c>
      <c r="F826" s="12" t="s">
        <v>103</v>
      </c>
      <c r="G826" s="12" t="s">
        <v>65</v>
      </c>
      <c r="H826" s="12" t="s">
        <v>157</v>
      </c>
      <c r="I826" s="12" t="s">
        <v>65</v>
      </c>
      <c r="J826" s="31">
        <v>42640</v>
      </c>
      <c r="K826" s="12">
        <v>17</v>
      </c>
      <c r="L826" s="12">
        <v>19</v>
      </c>
      <c r="M826" s="12">
        <v>21</v>
      </c>
      <c r="N826" s="12">
        <v>21</v>
      </c>
      <c r="O826" s="12">
        <v>24</v>
      </c>
      <c r="P826" s="12">
        <v>24</v>
      </c>
      <c r="Q826" s="12">
        <v>0</v>
      </c>
      <c r="R826" s="12">
        <v>0</v>
      </c>
      <c r="S826" s="12">
        <v>0</v>
      </c>
      <c r="T826" s="12">
        <v>0</v>
      </c>
      <c r="U826" s="12">
        <v>4461.607</v>
      </c>
      <c r="V826" s="12">
        <v>4135.4390000000003</v>
      </c>
      <c r="W826" s="12">
        <v>3958.5590000000002</v>
      </c>
      <c r="X826" s="12">
        <v>3883.0819999999999</v>
      </c>
      <c r="Y826" s="12">
        <v>4009.4479999999999</v>
      </c>
      <c r="Z826" s="12">
        <v>4069.1039999999998</v>
      </c>
      <c r="AA826" s="12">
        <v>4295.0519999999997</v>
      </c>
      <c r="AB826" s="12">
        <v>4395.2330000000002</v>
      </c>
      <c r="AC826" s="12">
        <v>4504.7120000000004</v>
      </c>
      <c r="AD826" s="12">
        <v>4676.5249999999996</v>
      </c>
      <c r="AE826" s="12">
        <v>4969.7820000000002</v>
      </c>
      <c r="AF826" s="12">
        <v>5159.8559999999998</v>
      </c>
      <c r="AG826" s="12">
        <v>5302.1729999999998</v>
      </c>
      <c r="AH826" s="12">
        <v>5537.6940000000004</v>
      </c>
      <c r="AI826" s="12">
        <v>5539.8419999999996</v>
      </c>
      <c r="AJ826" s="12">
        <v>5769.4030000000002</v>
      </c>
      <c r="AK826" s="12">
        <v>5490.4719999999998</v>
      </c>
      <c r="AL826" s="12">
        <v>5407.5990000000002</v>
      </c>
      <c r="AM826" s="12">
        <v>5610.2370000000001</v>
      </c>
      <c r="AN826" s="12">
        <v>6028.7330000000002</v>
      </c>
      <c r="AO826" s="12">
        <v>6029.1629999999996</v>
      </c>
      <c r="AP826" s="12">
        <v>5734.4530000000004</v>
      </c>
      <c r="AQ826" s="12">
        <v>5235.3770000000004</v>
      </c>
      <c r="AR826" s="12">
        <v>4796.9949999999999</v>
      </c>
      <c r="AS826" s="12">
        <v>5502.7690000000002</v>
      </c>
      <c r="AT826" s="12">
        <v>69.547619999999995</v>
      </c>
      <c r="AU826" s="12">
        <v>67.904759999999996</v>
      </c>
      <c r="AV826" s="12">
        <v>66.5</v>
      </c>
      <c r="AW826" s="12">
        <v>65.190479999999994</v>
      </c>
      <c r="AX826" s="12">
        <v>64.142859999999999</v>
      </c>
      <c r="AY826" s="12">
        <v>63.666670000000003</v>
      </c>
      <c r="AZ826" s="12">
        <v>63.047620000000002</v>
      </c>
      <c r="BA826" s="12">
        <v>64.071430000000007</v>
      </c>
      <c r="BB826" s="12">
        <v>69.190479999999994</v>
      </c>
      <c r="BC826" s="12">
        <v>74.547619999999995</v>
      </c>
      <c r="BD826" s="12">
        <v>80.476190000000003</v>
      </c>
      <c r="BE826" s="12">
        <v>85.071430000000007</v>
      </c>
      <c r="BF826" s="12">
        <v>87.166659999999993</v>
      </c>
      <c r="BG826" s="12">
        <v>89.238100000000003</v>
      </c>
      <c r="BH826" s="12">
        <v>90.166659999999993</v>
      </c>
      <c r="BI826" s="12">
        <v>89.952380000000005</v>
      </c>
      <c r="BJ826" s="12">
        <v>89.238100000000003</v>
      </c>
      <c r="BK826" s="12">
        <v>87.047619999999995</v>
      </c>
      <c r="BL826" s="12">
        <v>82.5</v>
      </c>
      <c r="BM826" s="12">
        <v>76.857140000000001</v>
      </c>
      <c r="BN826" s="12">
        <v>73.642859999999999</v>
      </c>
      <c r="BO826" s="12">
        <v>71.428569999999993</v>
      </c>
      <c r="BP826" s="12">
        <v>69.761899999999997</v>
      </c>
      <c r="BQ826" s="12">
        <v>67.857140000000001</v>
      </c>
      <c r="BR826" s="12">
        <v>-35.119160000000001</v>
      </c>
      <c r="BS826" s="12">
        <v>-86.681889999999996</v>
      </c>
      <c r="BT826" s="12">
        <v>-71.453810000000004</v>
      </c>
      <c r="BU826" s="12">
        <v>-67.266570000000002</v>
      </c>
      <c r="BV826" s="12">
        <v>-88.395579999999995</v>
      </c>
      <c r="BW826" s="12">
        <v>-19.612169999999999</v>
      </c>
      <c r="BX826" s="12">
        <v>-19.062370000000001</v>
      </c>
      <c r="BY826" s="12">
        <v>93.212469999999996</v>
      </c>
      <c r="BZ826" s="12">
        <v>75.338939999999994</v>
      </c>
      <c r="CA826" s="12">
        <v>-66.095209999999994</v>
      </c>
      <c r="CB826" s="12">
        <v>20.269220000000001</v>
      </c>
      <c r="CC826" s="12">
        <v>130.18950000000001</v>
      </c>
      <c r="CD826" s="12">
        <v>76.479839999999996</v>
      </c>
      <c r="CE826" s="12">
        <v>215.89760000000001</v>
      </c>
      <c r="CF826" s="12">
        <v>281.3306</v>
      </c>
      <c r="CG826" s="12">
        <v>382.27359999999999</v>
      </c>
      <c r="CH826" s="12">
        <v>862.14160000000004</v>
      </c>
      <c r="CI826" s="12">
        <v>981.5865</v>
      </c>
      <c r="CJ826" s="12">
        <v>934.33249999999998</v>
      </c>
      <c r="CK826" s="12">
        <v>645.66420000000005</v>
      </c>
      <c r="CL826" s="12">
        <v>463.15010000000001</v>
      </c>
      <c r="CM826" s="12">
        <v>433.33769999999998</v>
      </c>
      <c r="CN826" s="12">
        <v>455.35390000000001</v>
      </c>
      <c r="CO826" s="12">
        <v>354.28559999999999</v>
      </c>
      <c r="CP826" s="12">
        <v>951.69510000000002</v>
      </c>
      <c r="CQ826" s="12">
        <v>53899.74</v>
      </c>
      <c r="CR826" s="12">
        <v>50528.93</v>
      </c>
      <c r="CS826" s="12">
        <v>49474.51</v>
      </c>
      <c r="CT826" s="12">
        <v>47290.75</v>
      </c>
      <c r="CU826" s="12">
        <v>34169.47</v>
      </c>
      <c r="CV826" s="12">
        <v>21764.82</v>
      </c>
      <c r="CW826" s="12">
        <v>16646.64</v>
      </c>
      <c r="CX826" s="12">
        <v>11193.51</v>
      </c>
      <c r="CY826" s="12">
        <v>26057.21</v>
      </c>
      <c r="CZ826" s="12">
        <v>51572.84</v>
      </c>
      <c r="DA826" s="12">
        <v>69109.509999999995</v>
      </c>
      <c r="DB826" s="12">
        <v>77690.14</v>
      </c>
      <c r="DC826" s="12">
        <v>86565.72</v>
      </c>
      <c r="DD826" s="12">
        <v>81247.350000000006</v>
      </c>
      <c r="DE826" s="12">
        <v>83314.98</v>
      </c>
      <c r="DF826" s="12">
        <v>82597.31</v>
      </c>
      <c r="DG826" s="12">
        <v>86613.66</v>
      </c>
      <c r="DH826" s="12">
        <v>86421.22</v>
      </c>
      <c r="DI826" s="12">
        <v>78745.95</v>
      </c>
      <c r="DJ826">
        <v>69114.45</v>
      </c>
      <c r="DK826">
        <v>68240.05</v>
      </c>
      <c r="DL826">
        <v>66260.81</v>
      </c>
      <c r="DM826">
        <v>63017.47</v>
      </c>
      <c r="DN826">
        <v>48176.21</v>
      </c>
      <c r="DO826">
        <v>78767.600000000006</v>
      </c>
    </row>
    <row r="827" spans="1:119" x14ac:dyDescent="0.25">
      <c r="A827" s="12" t="s">
        <v>66</v>
      </c>
      <c r="B827" s="12" t="s">
        <v>65</v>
      </c>
      <c r="C827" s="12" t="s">
        <v>65</v>
      </c>
      <c r="D827" s="12" t="s">
        <v>65</v>
      </c>
      <c r="E827" s="12" t="s">
        <v>65</v>
      </c>
      <c r="F827" s="12" t="s">
        <v>103</v>
      </c>
      <c r="G827" s="12" t="s">
        <v>65</v>
      </c>
      <c r="H827" s="12" t="s">
        <v>157</v>
      </c>
      <c r="I827" s="12" t="s">
        <v>65</v>
      </c>
      <c r="K827" s="12">
        <v>16</v>
      </c>
      <c r="L827" s="12">
        <v>19</v>
      </c>
      <c r="M827" s="12">
        <v>17</v>
      </c>
      <c r="N827" s="12">
        <v>17</v>
      </c>
      <c r="O827" s="12">
        <v>17</v>
      </c>
      <c r="P827" s="12">
        <v>17</v>
      </c>
      <c r="Q827" s="12">
        <v>0</v>
      </c>
      <c r="R827" s="12">
        <v>0</v>
      </c>
      <c r="S827" s="12">
        <v>0</v>
      </c>
      <c r="T827" s="12">
        <v>0</v>
      </c>
      <c r="U827" s="12">
        <v>5306.067</v>
      </c>
      <c r="V827" s="12">
        <v>4915.8810000000003</v>
      </c>
      <c r="W827" s="12">
        <v>4798.5839999999998</v>
      </c>
      <c r="X827" s="12">
        <v>4882.4949999999999</v>
      </c>
      <c r="Y827" s="12">
        <v>5186.5680000000002</v>
      </c>
      <c r="Z827" s="12">
        <v>5410.8950000000004</v>
      </c>
      <c r="AA827" s="12">
        <v>5729.0810000000001</v>
      </c>
      <c r="AB827" s="12">
        <v>5925.6409999999996</v>
      </c>
      <c r="AC827" s="12">
        <v>6241.5569999999998</v>
      </c>
      <c r="AD827" s="12">
        <v>6532.4430000000002</v>
      </c>
      <c r="AE827" s="12">
        <v>6886.22</v>
      </c>
      <c r="AF827" s="12">
        <v>7040.5659999999998</v>
      </c>
      <c r="AG827" s="12">
        <v>6790.1080000000002</v>
      </c>
      <c r="AH827" s="12">
        <v>6876.2650000000003</v>
      </c>
      <c r="AI827" s="12">
        <v>6527.8850000000002</v>
      </c>
      <c r="AJ827" s="12">
        <v>6063.1869999999999</v>
      </c>
      <c r="AK827" s="12">
        <v>6127.4250000000002</v>
      </c>
      <c r="AL827" s="12">
        <v>6087.4449999999997</v>
      </c>
      <c r="AM827" s="12">
        <v>6165.7290000000003</v>
      </c>
      <c r="AN827" s="12">
        <v>6869.0339999999997</v>
      </c>
      <c r="AO827" s="12">
        <v>6794.9449999999997</v>
      </c>
      <c r="AP827" s="12">
        <v>6596.7039999999997</v>
      </c>
      <c r="AQ827" s="12">
        <v>6378.0649999999996</v>
      </c>
      <c r="AR827" s="12">
        <v>6006.9049999999997</v>
      </c>
      <c r="AS827" s="12">
        <v>6110.9470000000001</v>
      </c>
      <c r="AT827" s="12">
        <v>64.531139999999994</v>
      </c>
      <c r="AU827" s="12">
        <v>63.544699999999999</v>
      </c>
      <c r="AV827" s="12">
        <v>62.520809999999997</v>
      </c>
      <c r="AW827" s="12">
        <v>61.647440000000003</v>
      </c>
      <c r="AX827" s="12">
        <v>60.886330000000001</v>
      </c>
      <c r="AY827" s="12">
        <v>60.234999999999999</v>
      </c>
      <c r="AZ827" s="12">
        <v>60.385579999999997</v>
      </c>
      <c r="BA827" s="12">
        <v>62.260309999999997</v>
      </c>
      <c r="BB827" s="12">
        <v>65.320499999999996</v>
      </c>
      <c r="BC827" s="12">
        <v>68.96705</v>
      </c>
      <c r="BD827" s="12">
        <v>72.897660000000002</v>
      </c>
      <c r="BE827" s="12">
        <v>76.650419999999997</v>
      </c>
      <c r="BF827" s="12">
        <v>79.607770000000002</v>
      </c>
      <c r="BG827" s="12">
        <v>82.08202</v>
      </c>
      <c r="BH827" s="12">
        <v>83.466579999999993</v>
      </c>
      <c r="BI827" s="12">
        <v>84.403239999999997</v>
      </c>
      <c r="BJ827" s="12">
        <v>84.312070000000006</v>
      </c>
      <c r="BK827" s="12">
        <v>83.157910000000001</v>
      </c>
      <c r="BL827" s="12">
        <v>80.817160000000001</v>
      </c>
      <c r="BM827" s="12">
        <v>76.900880000000001</v>
      </c>
      <c r="BN827" s="12">
        <v>72.586179999999999</v>
      </c>
      <c r="BO827" s="12">
        <v>69.614109999999997</v>
      </c>
      <c r="BP827" s="12">
        <v>67.62894</v>
      </c>
      <c r="BQ827" s="12">
        <v>66.128510000000006</v>
      </c>
      <c r="BR827" s="12">
        <v>237.67400000000001</v>
      </c>
      <c r="BS827" s="12">
        <v>163.76300000000001</v>
      </c>
      <c r="BT827" s="12">
        <v>92.817269999999994</v>
      </c>
      <c r="BU827" s="12">
        <v>95.068349999999995</v>
      </c>
      <c r="BV827" s="12">
        <v>52.589939999999999</v>
      </c>
      <c r="BW827" s="12">
        <v>-5.2305739999999998</v>
      </c>
      <c r="BX827" s="12">
        <v>-55.498860000000001</v>
      </c>
      <c r="BY827" s="12">
        <v>39.657730000000001</v>
      </c>
      <c r="BZ827" s="12">
        <v>0.93828900000000004</v>
      </c>
      <c r="CA827" s="12">
        <v>-19.47045</v>
      </c>
      <c r="CB827" s="12">
        <v>-52.419110000000003</v>
      </c>
      <c r="CC827" s="12">
        <v>-8.5832329999999999</v>
      </c>
      <c r="CD827" s="12">
        <v>-27.042629999999999</v>
      </c>
      <c r="CE827" s="12">
        <v>91.319829999999996</v>
      </c>
      <c r="CF827" s="12">
        <v>415.11020000000002</v>
      </c>
      <c r="CG827" s="12">
        <v>906.71559999999999</v>
      </c>
      <c r="CH827" s="12">
        <v>836.80340000000001</v>
      </c>
      <c r="CI827" s="12">
        <v>768.84389999999996</v>
      </c>
      <c r="CJ827" s="12">
        <v>875.93910000000005</v>
      </c>
      <c r="CK827" s="12">
        <v>394.29340000000002</v>
      </c>
      <c r="CL827" s="12">
        <v>325.28800000000001</v>
      </c>
      <c r="CM827" s="12">
        <v>350.47989999999999</v>
      </c>
      <c r="CN827" s="12">
        <v>279.07</v>
      </c>
      <c r="CO827" s="12">
        <v>233.26300000000001</v>
      </c>
      <c r="CP827" s="12">
        <v>844.67520000000002</v>
      </c>
      <c r="CQ827" s="12">
        <v>4427.5370000000003</v>
      </c>
      <c r="CR827" s="12">
        <v>4119.5720000000001</v>
      </c>
      <c r="CS827" s="12">
        <v>3943.377</v>
      </c>
      <c r="CT827" s="12">
        <v>3547.7220000000002</v>
      </c>
      <c r="CU827" s="12">
        <v>2644.7829999999999</v>
      </c>
      <c r="CV827" s="12">
        <v>1771.3710000000001</v>
      </c>
      <c r="CW827" s="12">
        <v>1220.241</v>
      </c>
      <c r="CX827" s="12">
        <v>981.27599999999995</v>
      </c>
      <c r="CY827" s="12">
        <v>2000.1310000000001</v>
      </c>
      <c r="CZ827" s="12">
        <v>3445.4290000000001</v>
      </c>
      <c r="DA827" s="12">
        <v>4615.058</v>
      </c>
      <c r="DB827" s="12">
        <v>5381.82</v>
      </c>
      <c r="DC827" s="12">
        <v>6631.4610000000002</v>
      </c>
      <c r="DD827" s="12">
        <v>6776.7749999999996</v>
      </c>
      <c r="DE827" s="12">
        <v>7509.0659999999998</v>
      </c>
      <c r="DF827" s="12">
        <v>7703.4170000000004</v>
      </c>
      <c r="DG827" s="12">
        <v>8015.4030000000002</v>
      </c>
      <c r="DH827" s="12">
        <v>7920.027</v>
      </c>
      <c r="DI827" s="12">
        <v>6738.1859999999997</v>
      </c>
      <c r="DJ827">
        <v>6002.1480000000001</v>
      </c>
      <c r="DK827">
        <v>5710.6</v>
      </c>
      <c r="DL827">
        <v>5392.1570000000002</v>
      </c>
      <c r="DM827">
        <v>5194.442</v>
      </c>
      <c r="DN827">
        <v>4231.3220000000001</v>
      </c>
      <c r="DO827">
        <v>6632.1</v>
      </c>
    </row>
    <row r="828" spans="1:119" x14ac:dyDescent="0.25">
      <c r="A828" s="12" t="s">
        <v>66</v>
      </c>
      <c r="B828" s="12" t="s">
        <v>65</v>
      </c>
      <c r="C828" s="12" t="s">
        <v>65</v>
      </c>
      <c r="D828" s="12" t="s">
        <v>65</v>
      </c>
      <c r="E828" s="12" t="s">
        <v>65</v>
      </c>
      <c r="F828" s="12" t="s">
        <v>103</v>
      </c>
      <c r="G828" s="12" t="s">
        <v>65</v>
      </c>
      <c r="H828" s="12" t="s">
        <v>157</v>
      </c>
      <c r="I828" s="12" t="s">
        <v>125</v>
      </c>
      <c r="J828" s="31">
        <v>42523</v>
      </c>
      <c r="K828" s="12">
        <v>19</v>
      </c>
      <c r="L828" s="12">
        <v>19</v>
      </c>
      <c r="M828" s="12">
        <v>19</v>
      </c>
      <c r="N828" s="12">
        <v>19</v>
      </c>
      <c r="O828" s="12">
        <v>19</v>
      </c>
      <c r="P828" s="12">
        <v>19</v>
      </c>
      <c r="Q828" s="12">
        <v>0</v>
      </c>
      <c r="R828" s="12">
        <v>0</v>
      </c>
      <c r="S828" s="12">
        <v>0</v>
      </c>
      <c r="T828" s="12">
        <v>0</v>
      </c>
      <c r="U828" s="12">
        <v>5338.3050000000003</v>
      </c>
      <c r="V828" s="12">
        <v>4892.3900000000003</v>
      </c>
      <c r="W828" s="12">
        <v>4817.6840000000002</v>
      </c>
      <c r="X828" s="12">
        <v>5031.2359999999999</v>
      </c>
      <c r="Y828" s="12">
        <v>5601.125</v>
      </c>
      <c r="Z828" s="12">
        <v>6018.4440000000004</v>
      </c>
      <c r="AA828" s="12">
        <v>6139.5990000000002</v>
      </c>
      <c r="AB828" s="12">
        <v>6695.5190000000002</v>
      </c>
      <c r="AC828" s="12">
        <v>6940.8149999999996</v>
      </c>
      <c r="AD828" s="12">
        <v>7311.9110000000001</v>
      </c>
      <c r="AE828" s="12">
        <v>7943.0929999999998</v>
      </c>
      <c r="AF828" s="12">
        <v>8212.1370000000006</v>
      </c>
      <c r="AG828" s="12">
        <v>8016.2579999999998</v>
      </c>
      <c r="AH828" s="12">
        <v>8071.5050000000001</v>
      </c>
      <c r="AI828" s="12">
        <v>7863.1809999999996</v>
      </c>
      <c r="AJ828" s="12">
        <v>7465.67</v>
      </c>
      <c r="AK828" s="12">
        <v>7464.28</v>
      </c>
      <c r="AL828" s="12">
        <v>7271.9120000000003</v>
      </c>
      <c r="AM828" s="12">
        <v>5626.6660000000002</v>
      </c>
      <c r="AN828" s="12">
        <v>6489.6139999999996</v>
      </c>
      <c r="AO828" s="12">
        <v>6436.2439999999997</v>
      </c>
      <c r="AP828" s="12">
        <v>6350.9359999999997</v>
      </c>
      <c r="AQ828" s="12">
        <v>6250.2870000000003</v>
      </c>
      <c r="AR828" s="12">
        <v>6184.4269999999997</v>
      </c>
      <c r="AS828" s="12">
        <v>5626.6660000000002</v>
      </c>
      <c r="AT828" s="12">
        <v>61.36842</v>
      </c>
      <c r="AU828" s="12">
        <v>60.394739999999999</v>
      </c>
      <c r="AV828" s="12">
        <v>59.947369999999999</v>
      </c>
      <c r="AW828" s="12">
        <v>59.394739999999999</v>
      </c>
      <c r="AX828" s="12">
        <v>58.710529999999999</v>
      </c>
      <c r="AY828" s="12">
        <v>58.473680000000002</v>
      </c>
      <c r="AZ828" s="12">
        <v>58.710529999999999</v>
      </c>
      <c r="BA828" s="12">
        <v>60.157890000000002</v>
      </c>
      <c r="BB828" s="12">
        <v>63.13158</v>
      </c>
      <c r="BC828" s="12">
        <v>67.157899999999998</v>
      </c>
      <c r="BD828" s="12">
        <v>71.105260000000001</v>
      </c>
      <c r="BE828" s="12">
        <v>74.447360000000003</v>
      </c>
      <c r="BF828" s="12">
        <v>77.473690000000005</v>
      </c>
      <c r="BG828" s="12">
        <v>80.157899999999998</v>
      </c>
      <c r="BH828" s="12">
        <v>82.342100000000002</v>
      </c>
      <c r="BI828" s="12">
        <v>83.947360000000003</v>
      </c>
      <c r="BJ828" s="12">
        <v>84.605260000000001</v>
      </c>
      <c r="BK828" s="12">
        <v>84.684209999999993</v>
      </c>
      <c r="BL828" s="12">
        <v>83.236840000000001</v>
      </c>
      <c r="BM828" s="12">
        <v>79.289469999999994</v>
      </c>
      <c r="BN828" s="12">
        <v>74.894739999999999</v>
      </c>
      <c r="BO828" s="12">
        <v>71.763159999999999</v>
      </c>
      <c r="BP828" s="12">
        <v>69.078950000000006</v>
      </c>
      <c r="BQ828" s="12">
        <v>67.105260000000001</v>
      </c>
      <c r="BR828" s="12">
        <v>-4.4154080000000002</v>
      </c>
      <c r="BS828" s="12">
        <v>10.70285</v>
      </c>
      <c r="BT828" s="12">
        <v>-108.2826</v>
      </c>
      <c r="BU828" s="12">
        <v>-175.63149999999999</v>
      </c>
      <c r="BV828" s="12">
        <v>-235.07130000000001</v>
      </c>
      <c r="BW828" s="12">
        <v>-223.28149999999999</v>
      </c>
      <c r="BX828" s="12">
        <v>250.53800000000001</v>
      </c>
      <c r="BY828" s="12">
        <v>19.137879999999999</v>
      </c>
      <c r="BZ828" s="12">
        <v>177.56870000000001</v>
      </c>
      <c r="CA828" s="12">
        <v>-10.05034</v>
      </c>
      <c r="CB828" s="12">
        <v>-399.04520000000002</v>
      </c>
      <c r="CC828" s="12">
        <v>-523.8528</v>
      </c>
      <c r="CD828" s="12">
        <v>-591.49130000000002</v>
      </c>
      <c r="CE828" s="12">
        <v>-667.13220000000001</v>
      </c>
      <c r="CF828" s="12">
        <v>-634.59780000000001</v>
      </c>
      <c r="CG828" s="12">
        <v>-369.93630000000002</v>
      </c>
      <c r="CH828" s="12">
        <v>-435.10419999999999</v>
      </c>
      <c r="CI828" s="12">
        <v>-416.32170000000002</v>
      </c>
      <c r="CJ828" s="12">
        <v>830.18790000000001</v>
      </c>
      <c r="CK828" s="12">
        <v>81.279979999999995</v>
      </c>
      <c r="CL828" s="12">
        <v>-45.509749999999997</v>
      </c>
      <c r="CM828" s="12">
        <v>-42.700690000000002</v>
      </c>
      <c r="CN828" s="12">
        <v>-121.72929999999999</v>
      </c>
      <c r="CO828" s="12">
        <v>-307.59320000000002</v>
      </c>
      <c r="CP828" s="12">
        <v>830.18790000000001</v>
      </c>
      <c r="CQ828" s="12">
        <v>50756.67</v>
      </c>
      <c r="CR828" s="12">
        <v>46857.48</v>
      </c>
      <c r="CS828" s="12">
        <v>45924.17</v>
      </c>
      <c r="CT828" s="12">
        <v>42036.82</v>
      </c>
      <c r="CU828" s="12">
        <v>44156.73</v>
      </c>
      <c r="CV828" s="12">
        <v>33695.99</v>
      </c>
      <c r="CW828" s="12">
        <v>14726.6</v>
      </c>
      <c r="CX828" s="12">
        <v>14918.81</v>
      </c>
      <c r="CY828" s="12">
        <v>22187.89</v>
      </c>
      <c r="CZ828" s="12">
        <v>32448.84</v>
      </c>
      <c r="DA828" s="12">
        <v>52210.94</v>
      </c>
      <c r="DB828" s="12">
        <v>79392.95</v>
      </c>
      <c r="DC828" s="12">
        <v>112531.7</v>
      </c>
      <c r="DD828" s="12">
        <v>121571.3</v>
      </c>
      <c r="DE828" s="12">
        <v>117757.9</v>
      </c>
      <c r="DF828" s="12">
        <v>96450.77</v>
      </c>
      <c r="DG828" s="12">
        <v>77409.240000000005</v>
      </c>
      <c r="DH828" s="12">
        <v>62783.21</v>
      </c>
      <c r="DI828" s="12">
        <v>48815.78</v>
      </c>
      <c r="DJ828">
        <v>49100.68</v>
      </c>
      <c r="DK828">
        <v>50007.11</v>
      </c>
      <c r="DL828">
        <v>50752.13</v>
      </c>
      <c r="DM828">
        <v>54235.83</v>
      </c>
      <c r="DN828">
        <v>55588.79</v>
      </c>
      <c r="DO828">
        <v>48815.78</v>
      </c>
    </row>
    <row r="829" spans="1:119" x14ac:dyDescent="0.25">
      <c r="A829" s="12" t="s">
        <v>66</v>
      </c>
      <c r="B829" s="12" t="s">
        <v>65</v>
      </c>
      <c r="C829" s="12" t="s">
        <v>65</v>
      </c>
      <c r="D829" s="12" t="s">
        <v>65</v>
      </c>
      <c r="E829" s="12" t="s">
        <v>65</v>
      </c>
      <c r="F829" s="12" t="s">
        <v>103</v>
      </c>
      <c r="G829" s="12" t="s">
        <v>65</v>
      </c>
      <c r="H829" s="12" t="s">
        <v>157</v>
      </c>
      <c r="I829" s="12" t="s">
        <v>125</v>
      </c>
      <c r="J829" s="31">
        <v>42524</v>
      </c>
      <c r="K829" s="12">
        <v>16</v>
      </c>
      <c r="L829" s="12">
        <v>19</v>
      </c>
      <c r="M829" s="12">
        <v>18</v>
      </c>
      <c r="N829" s="12">
        <v>18</v>
      </c>
      <c r="O829" s="12">
        <v>19</v>
      </c>
      <c r="P829" s="12">
        <v>19</v>
      </c>
      <c r="Q829" s="12">
        <v>0</v>
      </c>
      <c r="R829" s="12">
        <v>0</v>
      </c>
      <c r="S829" s="12">
        <v>0</v>
      </c>
      <c r="T829" s="12">
        <v>0</v>
      </c>
      <c r="U829" s="12">
        <v>5782.5469999999996</v>
      </c>
      <c r="V829" s="12">
        <v>5180.9470000000001</v>
      </c>
      <c r="W829" s="12">
        <v>5272.9780000000001</v>
      </c>
      <c r="X829" s="12">
        <v>5474.9110000000001</v>
      </c>
      <c r="Y829" s="12">
        <v>6125.26</v>
      </c>
      <c r="Z829" s="12">
        <v>6267.17</v>
      </c>
      <c r="AA829" s="12">
        <v>6890.14</v>
      </c>
      <c r="AB829" s="12">
        <v>7604.1689999999999</v>
      </c>
      <c r="AC829" s="12">
        <v>8340.3739999999998</v>
      </c>
      <c r="AD829" s="12">
        <v>8660.3369999999995</v>
      </c>
      <c r="AE829" s="12">
        <v>8733.9089999999997</v>
      </c>
      <c r="AF829" s="12">
        <v>8887.27</v>
      </c>
      <c r="AG829" s="12">
        <v>8745.4259999999995</v>
      </c>
      <c r="AH829" s="12">
        <v>8346.4269999999997</v>
      </c>
      <c r="AI829" s="12">
        <v>7488.7820000000002</v>
      </c>
      <c r="AJ829" s="12">
        <v>7075.6719999999996</v>
      </c>
      <c r="AK829" s="12">
        <v>6910.4430000000002</v>
      </c>
      <c r="AL829" s="12">
        <v>6876.1170000000002</v>
      </c>
      <c r="AM829" s="12">
        <v>5951.3909999999996</v>
      </c>
      <c r="AN829" s="12">
        <v>6433.4859999999999</v>
      </c>
      <c r="AO829" s="12">
        <v>6386.3909999999996</v>
      </c>
      <c r="AP829" s="12">
        <v>6215.7370000000001</v>
      </c>
      <c r="AQ829" s="12">
        <v>5786.1310000000003</v>
      </c>
      <c r="AR829" s="12">
        <v>5183.2740000000003</v>
      </c>
      <c r="AS829" s="12">
        <v>6703.4059999999999</v>
      </c>
      <c r="AT829" s="12">
        <v>65.583340000000007</v>
      </c>
      <c r="AU829" s="12">
        <v>64.611109999999996</v>
      </c>
      <c r="AV829" s="12">
        <v>63.69444</v>
      </c>
      <c r="AW829" s="12">
        <v>62.77778</v>
      </c>
      <c r="AX829" s="12">
        <v>62.361109999999996</v>
      </c>
      <c r="AY829" s="12">
        <v>61.361109999999996</v>
      </c>
      <c r="AZ829" s="12">
        <v>62.44444</v>
      </c>
      <c r="BA829" s="12">
        <v>66.30556</v>
      </c>
      <c r="BB829" s="12">
        <v>70.916659999999993</v>
      </c>
      <c r="BC829" s="12">
        <v>75.111109999999996</v>
      </c>
      <c r="BD829" s="12">
        <v>79.611109999999996</v>
      </c>
      <c r="BE829" s="12">
        <v>83.583340000000007</v>
      </c>
      <c r="BF829" s="12">
        <v>86.222219999999993</v>
      </c>
      <c r="BG829" s="12">
        <v>89.69444</v>
      </c>
      <c r="BH829" s="12">
        <v>91.388890000000004</v>
      </c>
      <c r="BI829" s="12">
        <v>92.75</v>
      </c>
      <c r="BJ829" s="12">
        <v>93.25</v>
      </c>
      <c r="BK829" s="12">
        <v>92.027780000000007</v>
      </c>
      <c r="BL829" s="12">
        <v>89.166659999999993</v>
      </c>
      <c r="BM829" s="12">
        <v>84.30556</v>
      </c>
      <c r="BN829" s="12">
        <v>78.777780000000007</v>
      </c>
      <c r="BO829" s="12">
        <v>74.69444</v>
      </c>
      <c r="BP829" s="12">
        <v>72.222219999999993</v>
      </c>
      <c r="BQ829" s="12">
        <v>70.611109999999996</v>
      </c>
      <c r="BR829" s="12">
        <v>191.46809999999999</v>
      </c>
      <c r="BS829" s="12">
        <v>201.87809999999999</v>
      </c>
      <c r="BT829" s="12">
        <v>82.915859999999995</v>
      </c>
      <c r="BU829" s="12">
        <v>210.80590000000001</v>
      </c>
      <c r="BV829" s="12">
        <v>11.178990000000001</v>
      </c>
      <c r="BW829" s="12">
        <v>103.60980000000001</v>
      </c>
      <c r="BX829" s="12">
        <v>82.868539999999996</v>
      </c>
      <c r="BY829" s="12">
        <v>25.3705</v>
      </c>
      <c r="BZ829" s="12">
        <v>-88.549250000000001</v>
      </c>
      <c r="CA829" s="12">
        <v>-111.6943</v>
      </c>
      <c r="CB829" s="12">
        <v>-142.13800000000001</v>
      </c>
      <c r="CC829" s="12">
        <v>-125.7715</v>
      </c>
      <c r="CD829" s="12">
        <v>-97.961160000000007</v>
      </c>
      <c r="CE829" s="12">
        <v>118.7783</v>
      </c>
      <c r="CF829" s="12">
        <v>595.98050000000001</v>
      </c>
      <c r="CG829" s="12">
        <v>1116.5550000000001</v>
      </c>
      <c r="CH829" s="12">
        <v>1064.049</v>
      </c>
      <c r="CI829" s="12">
        <v>927.84910000000002</v>
      </c>
      <c r="CJ829" s="12">
        <v>1067.789</v>
      </c>
      <c r="CK829" s="12">
        <v>493.04500000000002</v>
      </c>
      <c r="CL829" s="12">
        <v>367.68779999999998</v>
      </c>
      <c r="CM829" s="12">
        <v>292.6771</v>
      </c>
      <c r="CN829" s="12">
        <v>241.7585</v>
      </c>
      <c r="CO829" s="12">
        <v>220.67769999999999</v>
      </c>
      <c r="CP829" s="12">
        <v>1042.9780000000001</v>
      </c>
      <c r="CQ829" s="12">
        <v>10228.23</v>
      </c>
      <c r="CR829" s="12">
        <v>9281.4809999999998</v>
      </c>
      <c r="CS829" s="12">
        <v>10175.030000000001</v>
      </c>
      <c r="CT829" s="12">
        <v>8098.8980000000001</v>
      </c>
      <c r="CU829" s="12">
        <v>10743.65</v>
      </c>
      <c r="CV829" s="12">
        <v>8708.2759999999998</v>
      </c>
      <c r="CW829" s="12">
        <v>3226.53</v>
      </c>
      <c r="CX829" s="12">
        <v>3522.21</v>
      </c>
      <c r="CY829" s="12">
        <v>4569.2529999999997</v>
      </c>
      <c r="CZ829" s="12">
        <v>6673.5169999999998</v>
      </c>
      <c r="DA829" s="12">
        <v>9870.4500000000007</v>
      </c>
      <c r="DB829" s="12">
        <v>13238.94</v>
      </c>
      <c r="DC829" s="12">
        <v>17099.09</v>
      </c>
      <c r="DD829" s="12">
        <v>18699.13</v>
      </c>
      <c r="DE829" s="12">
        <v>20121.87</v>
      </c>
      <c r="DF829" s="12">
        <v>18296.45</v>
      </c>
      <c r="DG829" s="12">
        <v>15935.08</v>
      </c>
      <c r="DH829" s="12">
        <v>13546.62</v>
      </c>
      <c r="DI829" s="12">
        <v>10186.530000000001</v>
      </c>
      <c r="DJ829">
        <v>9853.8760000000002</v>
      </c>
      <c r="DK829">
        <v>9415.7070000000003</v>
      </c>
      <c r="DL829">
        <v>9864.31</v>
      </c>
      <c r="DM829">
        <v>11019.07</v>
      </c>
      <c r="DN829">
        <v>10860.71</v>
      </c>
      <c r="DO829">
        <v>11228.19</v>
      </c>
    </row>
    <row r="830" spans="1:119" x14ac:dyDescent="0.25">
      <c r="A830" s="12" t="s">
        <v>66</v>
      </c>
      <c r="B830" s="12" t="s">
        <v>65</v>
      </c>
      <c r="C830" s="12" t="s">
        <v>65</v>
      </c>
      <c r="D830" s="12" t="s">
        <v>65</v>
      </c>
      <c r="E830" s="12" t="s">
        <v>65</v>
      </c>
      <c r="F830" s="12" t="s">
        <v>103</v>
      </c>
      <c r="G830" s="12" t="s">
        <v>65</v>
      </c>
      <c r="H830" s="12" t="s">
        <v>157</v>
      </c>
      <c r="I830" s="12" t="s">
        <v>125</v>
      </c>
      <c r="J830" s="31">
        <v>42541</v>
      </c>
      <c r="K830" s="12">
        <v>16</v>
      </c>
      <c r="L830" s="12">
        <v>19</v>
      </c>
      <c r="M830" s="12">
        <v>19</v>
      </c>
      <c r="N830" s="12">
        <v>19</v>
      </c>
      <c r="O830" s="12">
        <v>19</v>
      </c>
      <c r="P830" s="12">
        <v>19</v>
      </c>
      <c r="Q830" s="12">
        <v>0</v>
      </c>
      <c r="R830" s="12">
        <v>0</v>
      </c>
      <c r="S830" s="12">
        <v>0</v>
      </c>
      <c r="T830" s="12">
        <v>0</v>
      </c>
      <c r="U830" s="12">
        <v>4121.67</v>
      </c>
      <c r="V830" s="12">
        <v>3655.4189999999999</v>
      </c>
      <c r="W830" s="12">
        <v>3882.2710000000002</v>
      </c>
      <c r="X830" s="12">
        <v>3925.5419999999999</v>
      </c>
      <c r="Y830" s="12">
        <v>5104.4399999999996</v>
      </c>
      <c r="Z830" s="12">
        <v>5667.6109999999999</v>
      </c>
      <c r="AA830" s="12">
        <v>6417.4049999999997</v>
      </c>
      <c r="AB830" s="12">
        <v>7089.1890000000003</v>
      </c>
      <c r="AC830" s="12">
        <v>7408.1149999999998</v>
      </c>
      <c r="AD830" s="12">
        <v>7696.7820000000002</v>
      </c>
      <c r="AE830" s="12">
        <v>8312.857</v>
      </c>
      <c r="AF830" s="12">
        <v>8506.0079999999998</v>
      </c>
      <c r="AG830" s="12">
        <v>8155.9080000000004</v>
      </c>
      <c r="AH830" s="12">
        <v>7910.7139999999999</v>
      </c>
      <c r="AI830" s="12">
        <v>7495.6859999999997</v>
      </c>
      <c r="AJ830" s="12">
        <v>6766.7070000000003</v>
      </c>
      <c r="AK830" s="12">
        <v>6570.402</v>
      </c>
      <c r="AL830" s="12">
        <v>6372.9930000000004</v>
      </c>
      <c r="AM830" s="12">
        <v>5547.4989999999998</v>
      </c>
      <c r="AN830" s="12">
        <v>6262.0339999999997</v>
      </c>
      <c r="AO830" s="12">
        <v>6270.576</v>
      </c>
      <c r="AP830" s="12">
        <v>6290.0640000000003</v>
      </c>
      <c r="AQ830" s="12">
        <v>6177.7929999999997</v>
      </c>
      <c r="AR830" s="12">
        <v>5891.067</v>
      </c>
      <c r="AS830" s="12">
        <v>6314.4</v>
      </c>
      <c r="AT830" s="12">
        <v>64.684209999999993</v>
      </c>
      <c r="AU830" s="12">
        <v>63.342109999999998</v>
      </c>
      <c r="AV830" s="12">
        <v>61.789470000000001</v>
      </c>
      <c r="AW830" s="12">
        <v>60.657890000000002</v>
      </c>
      <c r="AX830" s="12">
        <v>59.763159999999999</v>
      </c>
      <c r="AY830" s="12">
        <v>58.763159999999999</v>
      </c>
      <c r="AZ830" s="12">
        <v>59.789470000000001</v>
      </c>
      <c r="BA830" s="12">
        <v>62.947369999999999</v>
      </c>
      <c r="BB830" s="12">
        <v>66.710530000000006</v>
      </c>
      <c r="BC830" s="12">
        <v>70.894739999999999</v>
      </c>
      <c r="BD830" s="12">
        <v>74.842100000000002</v>
      </c>
      <c r="BE830" s="12">
        <v>78.105260000000001</v>
      </c>
      <c r="BF830" s="12">
        <v>80.684209999999993</v>
      </c>
      <c r="BG830" s="12">
        <v>82.736840000000001</v>
      </c>
      <c r="BH830" s="12">
        <v>83.894739999999999</v>
      </c>
      <c r="BI830" s="12">
        <v>84.5</v>
      </c>
      <c r="BJ830" s="12">
        <v>84.184209999999993</v>
      </c>
      <c r="BK830" s="12">
        <v>83.078950000000006</v>
      </c>
      <c r="BL830" s="12">
        <v>80.105260000000001</v>
      </c>
      <c r="BM830" s="12">
        <v>75.815790000000007</v>
      </c>
      <c r="BN830" s="12">
        <v>72.5</v>
      </c>
      <c r="BO830" s="12">
        <v>70.026309999999995</v>
      </c>
      <c r="BP830" s="12">
        <v>67.86842</v>
      </c>
      <c r="BQ830" s="12">
        <v>65.736840000000001</v>
      </c>
      <c r="BR830" s="12">
        <v>187.53909999999999</v>
      </c>
      <c r="BS830" s="12">
        <v>194.52930000000001</v>
      </c>
      <c r="BT830" s="12">
        <v>79.288229999999999</v>
      </c>
      <c r="BU830" s="12">
        <v>200.5752</v>
      </c>
      <c r="BV830" s="12">
        <v>8.6726759999999992</v>
      </c>
      <c r="BW830" s="12">
        <v>96.79271</v>
      </c>
      <c r="BX830" s="12">
        <v>77.545580000000001</v>
      </c>
      <c r="BY830" s="12">
        <v>21.97945</v>
      </c>
      <c r="BZ830" s="12">
        <v>-80.922290000000004</v>
      </c>
      <c r="CA830" s="12">
        <v>-100.80710000000001</v>
      </c>
      <c r="CB830" s="12">
        <v>-126.4414</v>
      </c>
      <c r="CC830" s="12">
        <v>-110.4491</v>
      </c>
      <c r="CD830" s="12">
        <v>-85.448409999999996</v>
      </c>
      <c r="CE830" s="12">
        <v>120.83329999999999</v>
      </c>
      <c r="CF830" s="12">
        <v>577.07759999999996</v>
      </c>
      <c r="CG830" s="12">
        <v>1115.7850000000001</v>
      </c>
      <c r="CH830" s="12">
        <v>1058.72</v>
      </c>
      <c r="CI830" s="12">
        <v>922.64980000000003</v>
      </c>
      <c r="CJ830" s="12">
        <v>1051.5129999999999</v>
      </c>
      <c r="CK830" s="12">
        <v>462.87299999999999</v>
      </c>
      <c r="CL830" s="12">
        <v>350.53660000000002</v>
      </c>
      <c r="CM830" s="12">
        <v>281.72460000000001</v>
      </c>
      <c r="CN830" s="12">
        <v>232.86869999999999</v>
      </c>
      <c r="CO830" s="12">
        <v>211.29329999999999</v>
      </c>
      <c r="CP830" s="12">
        <v>1036.1679999999999</v>
      </c>
      <c r="CQ830" s="12">
        <v>8817.8889999999992</v>
      </c>
      <c r="CR830" s="12">
        <v>8014.5919999999996</v>
      </c>
      <c r="CS830" s="12">
        <v>8191.3720000000003</v>
      </c>
      <c r="CT830" s="12">
        <v>6681.442</v>
      </c>
      <c r="CU830" s="12">
        <v>8925.0220000000008</v>
      </c>
      <c r="CV830" s="12">
        <v>7226.3720000000003</v>
      </c>
      <c r="CW830" s="12">
        <v>2682.5630000000001</v>
      </c>
      <c r="CX830" s="12">
        <v>2733.2849999999999</v>
      </c>
      <c r="CY830" s="12">
        <v>3801.799</v>
      </c>
      <c r="CZ830" s="12">
        <v>5588.6379999999999</v>
      </c>
      <c r="DA830" s="12">
        <v>8025.2709999999997</v>
      </c>
      <c r="DB830" s="12">
        <v>10763.11</v>
      </c>
      <c r="DC830" s="12">
        <v>13690.58</v>
      </c>
      <c r="DD830" s="12">
        <v>15380.98</v>
      </c>
      <c r="DE830" s="12">
        <v>16517.689999999999</v>
      </c>
      <c r="DF830" s="12">
        <v>15122.22</v>
      </c>
      <c r="DG830" s="12">
        <v>13552.52</v>
      </c>
      <c r="DH830" s="12">
        <v>11300.41</v>
      </c>
      <c r="DI830" s="12">
        <v>8412.6569999999992</v>
      </c>
      <c r="DJ830">
        <v>8034.0659999999998</v>
      </c>
      <c r="DK830">
        <v>7599.8109999999997</v>
      </c>
      <c r="DL830">
        <v>7903.9340000000002</v>
      </c>
      <c r="DM830">
        <v>8496.2270000000008</v>
      </c>
      <c r="DN830">
        <v>8547</v>
      </c>
      <c r="DO830">
        <v>9279.4110000000001</v>
      </c>
    </row>
    <row r="831" spans="1:119" x14ac:dyDescent="0.25">
      <c r="A831" s="12" t="s">
        <v>66</v>
      </c>
      <c r="B831" s="12" t="s">
        <v>65</v>
      </c>
      <c r="C831" s="12" t="s">
        <v>65</v>
      </c>
      <c r="D831" s="12" t="s">
        <v>65</v>
      </c>
      <c r="E831" s="12" t="s">
        <v>65</v>
      </c>
      <c r="F831" s="12" t="s">
        <v>103</v>
      </c>
      <c r="G831" s="12" t="s">
        <v>65</v>
      </c>
      <c r="H831" s="12" t="s">
        <v>157</v>
      </c>
      <c r="I831" s="12" t="s">
        <v>125</v>
      </c>
      <c r="J831" s="31">
        <v>42542</v>
      </c>
      <c r="K831" s="12">
        <v>18</v>
      </c>
      <c r="L831" s="12">
        <v>19</v>
      </c>
      <c r="M831" s="12">
        <v>19</v>
      </c>
      <c r="N831" s="12">
        <v>19</v>
      </c>
      <c r="O831" s="12">
        <v>19</v>
      </c>
      <c r="P831" s="12">
        <v>19</v>
      </c>
      <c r="Q831" s="12">
        <v>0</v>
      </c>
      <c r="R831" s="12">
        <v>0</v>
      </c>
      <c r="S831" s="12">
        <v>0</v>
      </c>
      <c r="T831" s="12">
        <v>0</v>
      </c>
      <c r="U831" s="12">
        <v>5315.04</v>
      </c>
      <c r="V831" s="12">
        <v>5095.2169999999996</v>
      </c>
      <c r="W831" s="12">
        <v>4952.6710000000003</v>
      </c>
      <c r="X831" s="12">
        <v>4954.8180000000002</v>
      </c>
      <c r="Y831" s="12">
        <v>5467.9809999999998</v>
      </c>
      <c r="Z831" s="12">
        <v>5865.67</v>
      </c>
      <c r="AA831" s="12">
        <v>6300.9470000000001</v>
      </c>
      <c r="AB831" s="12">
        <v>6839.3670000000002</v>
      </c>
      <c r="AC831" s="12">
        <v>7575.74</v>
      </c>
      <c r="AD831" s="12">
        <v>7877.5839999999998</v>
      </c>
      <c r="AE831" s="12">
        <v>8175.1130000000003</v>
      </c>
      <c r="AF831" s="12">
        <v>8325.2469999999994</v>
      </c>
      <c r="AG831" s="12">
        <v>7581.5889999999999</v>
      </c>
      <c r="AH831" s="12">
        <v>7496.06</v>
      </c>
      <c r="AI831" s="12">
        <v>7490.1840000000002</v>
      </c>
      <c r="AJ831" s="12">
        <v>7580.8860000000004</v>
      </c>
      <c r="AK831" s="12">
        <v>7594.9589999999998</v>
      </c>
      <c r="AL831" s="12">
        <v>6756.8140000000003</v>
      </c>
      <c r="AM831" s="12">
        <v>6127.5519999999997</v>
      </c>
      <c r="AN831" s="12">
        <v>6587.0879999999997</v>
      </c>
      <c r="AO831" s="12">
        <v>6512.4840000000004</v>
      </c>
      <c r="AP831" s="12">
        <v>6487.11</v>
      </c>
      <c r="AQ831" s="12">
        <v>6242.1490000000003</v>
      </c>
      <c r="AR831" s="12">
        <v>6091.7529999999997</v>
      </c>
      <c r="AS831" s="12">
        <v>6442.183</v>
      </c>
      <c r="AT831" s="12">
        <v>64.552639999999997</v>
      </c>
      <c r="AU831" s="12">
        <v>63.421050000000001</v>
      </c>
      <c r="AV831" s="12">
        <v>62.342109999999998</v>
      </c>
      <c r="AW831" s="12">
        <v>61.289470000000001</v>
      </c>
      <c r="AX831" s="12">
        <v>60.5</v>
      </c>
      <c r="AY831" s="12">
        <v>60.052630000000001</v>
      </c>
      <c r="AZ831" s="12">
        <v>61.105260000000001</v>
      </c>
      <c r="BA831" s="12">
        <v>65</v>
      </c>
      <c r="BB831" s="12">
        <v>68.36842</v>
      </c>
      <c r="BC831" s="12">
        <v>72.13158</v>
      </c>
      <c r="BD831" s="12">
        <v>76.447360000000003</v>
      </c>
      <c r="BE831" s="12">
        <v>80.315790000000007</v>
      </c>
      <c r="BF831" s="12">
        <v>83.63158</v>
      </c>
      <c r="BG831" s="12">
        <v>85.657899999999998</v>
      </c>
      <c r="BH831" s="12">
        <v>86.736840000000001</v>
      </c>
      <c r="BI831" s="12">
        <v>87.447360000000003</v>
      </c>
      <c r="BJ831" s="12">
        <v>86.526309999999995</v>
      </c>
      <c r="BK831" s="12">
        <v>84.815790000000007</v>
      </c>
      <c r="BL831" s="12">
        <v>82.315790000000007</v>
      </c>
      <c r="BM831" s="12">
        <v>78.184209999999993</v>
      </c>
      <c r="BN831" s="12">
        <v>73.105260000000001</v>
      </c>
      <c r="BO831" s="12">
        <v>69.86842</v>
      </c>
      <c r="BP831" s="12">
        <v>67.342100000000002</v>
      </c>
      <c r="BQ831" s="12">
        <v>65.447360000000003</v>
      </c>
      <c r="BR831" s="12">
        <v>-23.314579999999999</v>
      </c>
      <c r="BS831" s="12">
        <v>-161.20050000000001</v>
      </c>
      <c r="BT831" s="12">
        <v>-214.91739999999999</v>
      </c>
      <c r="BU831" s="12">
        <v>-30.740629999999999</v>
      </c>
      <c r="BV831" s="12">
        <v>-101.36799999999999</v>
      </c>
      <c r="BW831" s="12">
        <v>115.8956</v>
      </c>
      <c r="BX831" s="12">
        <v>173.61930000000001</v>
      </c>
      <c r="BY831" s="12">
        <v>86.277670000000001</v>
      </c>
      <c r="BZ831" s="12">
        <v>-136.04320000000001</v>
      </c>
      <c r="CA831" s="12">
        <v>-109.8098</v>
      </c>
      <c r="CB831" s="12">
        <v>47.176450000000003</v>
      </c>
      <c r="CC831" s="12">
        <v>-191.81469999999999</v>
      </c>
      <c r="CD831" s="12">
        <v>188.6979</v>
      </c>
      <c r="CE831" s="12">
        <v>181.98240000000001</v>
      </c>
      <c r="CF831" s="12">
        <v>224.86320000000001</v>
      </c>
      <c r="CG831" s="12">
        <v>16.248090000000001</v>
      </c>
      <c r="CH831" s="12">
        <v>-34.25094</v>
      </c>
      <c r="CI831" s="12">
        <v>581.18679999999995</v>
      </c>
      <c r="CJ831" s="12">
        <v>650.49189999999999</v>
      </c>
      <c r="CK831" s="12">
        <v>140.78290000000001</v>
      </c>
      <c r="CL831" s="12">
        <v>43.854970000000002</v>
      </c>
      <c r="CM831" s="12">
        <v>52.46414</v>
      </c>
      <c r="CN831" s="12">
        <v>182.83109999999999</v>
      </c>
      <c r="CO831" s="12">
        <v>-131.22739999999999</v>
      </c>
      <c r="CP831" s="12">
        <v>616.20889999999997</v>
      </c>
      <c r="CQ831" s="12">
        <v>26645.119999999999</v>
      </c>
      <c r="CR831" s="12">
        <v>24697.07</v>
      </c>
      <c r="CS831" s="12">
        <v>24055.98</v>
      </c>
      <c r="CT831" s="12">
        <v>22046.09</v>
      </c>
      <c r="CU831" s="12">
        <v>23211.18</v>
      </c>
      <c r="CV831" s="12">
        <v>17752.21</v>
      </c>
      <c r="CW831" s="12">
        <v>7727.433</v>
      </c>
      <c r="CX831" s="12">
        <v>7853.2910000000002</v>
      </c>
      <c r="CY831" s="12">
        <v>11711.35</v>
      </c>
      <c r="CZ831" s="12">
        <v>17170.12</v>
      </c>
      <c r="DA831" s="12">
        <v>27510.39</v>
      </c>
      <c r="DB831" s="12">
        <v>41800.19</v>
      </c>
      <c r="DC831" s="12">
        <v>58917.16</v>
      </c>
      <c r="DD831" s="12">
        <v>63571.07</v>
      </c>
      <c r="DE831" s="12">
        <v>61627.01</v>
      </c>
      <c r="DF831" s="12">
        <v>50401.91</v>
      </c>
      <c r="DG831" s="12">
        <v>40526.9</v>
      </c>
      <c r="DH831" s="12">
        <v>32867.279999999999</v>
      </c>
      <c r="DI831" s="12">
        <v>25576.76</v>
      </c>
      <c r="DJ831">
        <v>25671.4</v>
      </c>
      <c r="DK831">
        <v>26015.35</v>
      </c>
      <c r="DL831">
        <v>26348.66</v>
      </c>
      <c r="DM831">
        <v>28192.09</v>
      </c>
      <c r="DN831">
        <v>28859.41</v>
      </c>
      <c r="DO831">
        <v>24540.7</v>
      </c>
    </row>
    <row r="832" spans="1:119" x14ac:dyDescent="0.25">
      <c r="A832" s="12" t="s">
        <v>66</v>
      </c>
      <c r="B832" s="12" t="s">
        <v>65</v>
      </c>
      <c r="C832" s="12" t="s">
        <v>65</v>
      </c>
      <c r="D832" s="12" t="s">
        <v>65</v>
      </c>
      <c r="E832" s="12" t="s">
        <v>65</v>
      </c>
      <c r="F832" s="12" t="s">
        <v>103</v>
      </c>
      <c r="G832" s="12" t="s">
        <v>65</v>
      </c>
      <c r="H832" s="12" t="s">
        <v>157</v>
      </c>
      <c r="I832" s="12" t="s">
        <v>125</v>
      </c>
      <c r="J832" s="31">
        <v>42543</v>
      </c>
      <c r="K832" s="12">
        <v>18</v>
      </c>
      <c r="L832" s="12">
        <v>19</v>
      </c>
      <c r="M832" s="12">
        <v>19</v>
      </c>
      <c r="N832" s="12">
        <v>19</v>
      </c>
      <c r="O832" s="12">
        <v>19</v>
      </c>
      <c r="P832" s="12">
        <v>19</v>
      </c>
      <c r="Q832" s="12">
        <v>0</v>
      </c>
      <c r="R832" s="12">
        <v>0</v>
      </c>
      <c r="S832" s="12">
        <v>0</v>
      </c>
      <c r="T832" s="12">
        <v>0</v>
      </c>
      <c r="U832" s="12">
        <v>5596.0770000000002</v>
      </c>
      <c r="V832" s="12">
        <v>5027.1959999999999</v>
      </c>
      <c r="W832" s="12">
        <v>4920.5789999999997</v>
      </c>
      <c r="X832" s="12">
        <v>4893.87</v>
      </c>
      <c r="Y832" s="12">
        <v>5587.5879999999997</v>
      </c>
      <c r="Z832" s="12">
        <v>5716.2780000000002</v>
      </c>
      <c r="AA832" s="12">
        <v>6455.3580000000002</v>
      </c>
      <c r="AB832" s="12">
        <v>6835.5420000000004</v>
      </c>
      <c r="AC832" s="12">
        <v>7398.5050000000001</v>
      </c>
      <c r="AD832" s="12">
        <v>7520.808</v>
      </c>
      <c r="AE832" s="12">
        <v>7290.3370000000004</v>
      </c>
      <c r="AF832" s="12">
        <v>7942.665</v>
      </c>
      <c r="AG832" s="12">
        <v>7474.9470000000001</v>
      </c>
      <c r="AH832" s="12">
        <v>7440.5540000000001</v>
      </c>
      <c r="AI832" s="12">
        <v>7022.1059999999998</v>
      </c>
      <c r="AJ832" s="12">
        <v>7067.9539999999997</v>
      </c>
      <c r="AK832" s="12">
        <v>7031.1049999999996</v>
      </c>
      <c r="AL832" s="12">
        <v>6178.8770000000004</v>
      </c>
      <c r="AM832" s="12">
        <v>5709.49</v>
      </c>
      <c r="AN832" s="12">
        <v>6444.7330000000002</v>
      </c>
      <c r="AO832" s="12">
        <v>6431.5370000000003</v>
      </c>
      <c r="AP832" s="12">
        <v>6221.4880000000003</v>
      </c>
      <c r="AQ832" s="12">
        <v>5796.4759999999997</v>
      </c>
      <c r="AR832" s="12">
        <v>5915.375</v>
      </c>
      <c r="AS832" s="12">
        <v>5944.1840000000002</v>
      </c>
      <c r="AT832" s="12">
        <v>63.921050000000001</v>
      </c>
      <c r="AU832" s="12">
        <v>62.763159999999999</v>
      </c>
      <c r="AV832" s="12">
        <v>62.105260000000001</v>
      </c>
      <c r="AW832" s="12">
        <v>60.921050000000001</v>
      </c>
      <c r="AX832" s="12">
        <v>60.13158</v>
      </c>
      <c r="AY832" s="12">
        <v>59.210529999999999</v>
      </c>
      <c r="AZ832" s="12">
        <v>59.81579</v>
      </c>
      <c r="BA832" s="12">
        <v>62.18421</v>
      </c>
      <c r="BB832" s="12">
        <v>65.052639999999997</v>
      </c>
      <c r="BC832" s="12">
        <v>67.842100000000002</v>
      </c>
      <c r="BD832" s="12">
        <v>70.263159999999999</v>
      </c>
      <c r="BE832" s="12">
        <v>72.078950000000006</v>
      </c>
      <c r="BF832" s="12">
        <v>74.63158</v>
      </c>
      <c r="BG832" s="12">
        <v>76.289469999999994</v>
      </c>
      <c r="BH832" s="12">
        <v>77.578950000000006</v>
      </c>
      <c r="BI832" s="12">
        <v>77.552639999999997</v>
      </c>
      <c r="BJ832" s="12">
        <v>77.105260000000001</v>
      </c>
      <c r="BK832" s="12">
        <v>75.947360000000003</v>
      </c>
      <c r="BL832" s="12">
        <v>73.5</v>
      </c>
      <c r="BM832" s="12">
        <v>70.657899999999998</v>
      </c>
      <c r="BN832" s="12">
        <v>67.157899999999998</v>
      </c>
      <c r="BO832" s="12">
        <v>64.5</v>
      </c>
      <c r="BP832" s="12">
        <v>62.736840000000001</v>
      </c>
      <c r="BQ832" s="12">
        <v>61.394739999999999</v>
      </c>
      <c r="BR832" s="12">
        <v>-23.314409999999999</v>
      </c>
      <c r="BS832" s="12">
        <v>-161.20050000000001</v>
      </c>
      <c r="BT832" s="12">
        <v>-214.91730000000001</v>
      </c>
      <c r="BU832" s="12">
        <v>-30.740729999999999</v>
      </c>
      <c r="BV832" s="12">
        <v>-101.36799999999999</v>
      </c>
      <c r="BW832" s="12">
        <v>115.8955</v>
      </c>
      <c r="BX832" s="12">
        <v>173.61920000000001</v>
      </c>
      <c r="BY832" s="12">
        <v>86.277569999999997</v>
      </c>
      <c r="BZ832" s="12">
        <v>-136.04329999999999</v>
      </c>
      <c r="CA832" s="12">
        <v>-109.81010000000001</v>
      </c>
      <c r="CB832" s="12">
        <v>47.176569999999998</v>
      </c>
      <c r="CC832" s="12">
        <v>-191.81489999999999</v>
      </c>
      <c r="CD832" s="12">
        <v>188.69800000000001</v>
      </c>
      <c r="CE832" s="12">
        <v>181.98249999999999</v>
      </c>
      <c r="CF832" s="12">
        <v>224.8631</v>
      </c>
      <c r="CG832" s="12">
        <v>16.248200000000001</v>
      </c>
      <c r="CH832" s="12">
        <v>-34.251049999999999</v>
      </c>
      <c r="CI832" s="12">
        <v>581.18679999999995</v>
      </c>
      <c r="CJ832" s="12">
        <v>650.49180000000001</v>
      </c>
      <c r="CK832" s="12">
        <v>140.78309999999999</v>
      </c>
      <c r="CL832" s="12">
        <v>43.854999999999997</v>
      </c>
      <c r="CM832" s="12">
        <v>52.464129999999997</v>
      </c>
      <c r="CN832" s="12">
        <v>182.8312</v>
      </c>
      <c r="CO832" s="12">
        <v>-131.22739999999999</v>
      </c>
      <c r="CP832" s="12">
        <v>616.20870000000002</v>
      </c>
      <c r="CQ832" s="12">
        <v>27028.43</v>
      </c>
      <c r="CR832" s="12">
        <v>24543.27</v>
      </c>
      <c r="CS832" s="12">
        <v>24078.37</v>
      </c>
      <c r="CT832" s="12">
        <v>22166.29</v>
      </c>
      <c r="CU832" s="12">
        <v>23126.71</v>
      </c>
      <c r="CV832" s="12">
        <v>17685.46</v>
      </c>
      <c r="CW832" s="12">
        <v>7700.5770000000002</v>
      </c>
      <c r="CX832" s="12">
        <v>7824.9120000000003</v>
      </c>
      <c r="CY832" s="12">
        <v>11624.39</v>
      </c>
      <c r="CZ832" s="12">
        <v>16999.71</v>
      </c>
      <c r="DA832" s="12">
        <v>27317.34</v>
      </c>
      <c r="DB832" s="12">
        <v>41478.53</v>
      </c>
      <c r="DC832" s="12">
        <v>58655.66</v>
      </c>
      <c r="DD832" s="12">
        <v>63283.89</v>
      </c>
      <c r="DE832" s="12">
        <v>61346.61</v>
      </c>
      <c r="DF832" s="12">
        <v>50254.96</v>
      </c>
      <c r="DG832" s="12">
        <v>40500.129999999997</v>
      </c>
      <c r="DH832" s="12">
        <v>32754.03</v>
      </c>
      <c r="DI832" s="12">
        <v>25440.43</v>
      </c>
      <c r="DJ832">
        <v>25505.86</v>
      </c>
      <c r="DK832">
        <v>25873.02</v>
      </c>
      <c r="DL832">
        <v>26356.14</v>
      </c>
      <c r="DM832">
        <v>28290.1</v>
      </c>
      <c r="DN832">
        <v>28879.599999999999</v>
      </c>
      <c r="DO832">
        <v>24442.42</v>
      </c>
    </row>
    <row r="833" spans="1:119" x14ac:dyDescent="0.25">
      <c r="A833" s="12" t="s">
        <v>66</v>
      </c>
      <c r="B833" s="12" t="s">
        <v>65</v>
      </c>
      <c r="C833" s="12" t="s">
        <v>65</v>
      </c>
      <c r="D833" s="12" t="s">
        <v>65</v>
      </c>
      <c r="E833" s="12" t="s">
        <v>65</v>
      </c>
      <c r="F833" s="12" t="s">
        <v>103</v>
      </c>
      <c r="G833" s="12" t="s">
        <v>65</v>
      </c>
      <c r="H833" s="12" t="s">
        <v>157</v>
      </c>
      <c r="I833" s="12" t="s">
        <v>125</v>
      </c>
      <c r="J833" s="31">
        <v>42548</v>
      </c>
      <c r="K833" s="12">
        <v>16</v>
      </c>
      <c r="L833" s="12">
        <v>19</v>
      </c>
      <c r="M833" s="12">
        <v>19</v>
      </c>
      <c r="N833" s="12">
        <v>19</v>
      </c>
      <c r="O833" s="12">
        <v>19</v>
      </c>
      <c r="P833" s="12">
        <v>19</v>
      </c>
      <c r="Q833" s="12">
        <v>0</v>
      </c>
      <c r="R833" s="12">
        <v>0</v>
      </c>
      <c r="S833" s="12">
        <v>0</v>
      </c>
      <c r="T833" s="12">
        <v>0</v>
      </c>
      <c r="U833" s="12">
        <v>4424.4319999999998</v>
      </c>
      <c r="V833" s="12">
        <v>4004.2469999999998</v>
      </c>
      <c r="W833" s="12">
        <v>3948.4789999999998</v>
      </c>
      <c r="X833" s="12">
        <v>4447.8649999999998</v>
      </c>
      <c r="Y833" s="12">
        <v>5034.9120000000003</v>
      </c>
      <c r="Z833" s="12">
        <v>5571.3370000000004</v>
      </c>
      <c r="AA833" s="12">
        <v>6228.3760000000002</v>
      </c>
      <c r="AB833" s="12">
        <v>6954.2709999999997</v>
      </c>
      <c r="AC833" s="12">
        <v>7866.9939999999997</v>
      </c>
      <c r="AD833" s="12">
        <v>8081.77</v>
      </c>
      <c r="AE833" s="12">
        <v>8220.6949999999997</v>
      </c>
      <c r="AF833" s="12">
        <v>8232.8639999999996</v>
      </c>
      <c r="AG833" s="12">
        <v>7715.2479999999996</v>
      </c>
      <c r="AH833" s="12">
        <v>7591.3990000000003</v>
      </c>
      <c r="AI833" s="12">
        <v>7156.8249999999998</v>
      </c>
      <c r="AJ833" s="12">
        <v>6647.549</v>
      </c>
      <c r="AK833" s="12">
        <v>6515.8270000000002</v>
      </c>
      <c r="AL833" s="12">
        <v>6474.6120000000001</v>
      </c>
      <c r="AM833" s="12">
        <v>5906.5209999999997</v>
      </c>
      <c r="AN833" s="12">
        <v>6626.1279999999997</v>
      </c>
      <c r="AO833" s="12">
        <v>6518.3040000000001</v>
      </c>
      <c r="AP833" s="12">
        <v>6519.4970000000003</v>
      </c>
      <c r="AQ833" s="12">
        <v>6322.067</v>
      </c>
      <c r="AR833" s="12">
        <v>6004.2150000000001</v>
      </c>
      <c r="AS833" s="12">
        <v>6386.1270000000004</v>
      </c>
      <c r="AT833" s="12">
        <v>66.473690000000005</v>
      </c>
      <c r="AU833" s="12">
        <v>65.078950000000006</v>
      </c>
      <c r="AV833" s="12">
        <v>63.552630000000001</v>
      </c>
      <c r="AW833" s="12">
        <v>62.552630000000001</v>
      </c>
      <c r="AX833" s="12">
        <v>61.552630000000001</v>
      </c>
      <c r="AY833" s="12">
        <v>60.578949999999999</v>
      </c>
      <c r="AZ833" s="12">
        <v>61.026319999999998</v>
      </c>
      <c r="BA833" s="12">
        <v>63.736840000000001</v>
      </c>
      <c r="BB833" s="12">
        <v>67.13158</v>
      </c>
      <c r="BC833" s="12">
        <v>71.210530000000006</v>
      </c>
      <c r="BD833" s="12">
        <v>75.342100000000002</v>
      </c>
      <c r="BE833" s="12">
        <v>79.236840000000001</v>
      </c>
      <c r="BF833" s="12">
        <v>82.684209999999993</v>
      </c>
      <c r="BG833" s="12">
        <v>85.236840000000001</v>
      </c>
      <c r="BH833" s="12">
        <v>86.842100000000002</v>
      </c>
      <c r="BI833" s="12">
        <v>88</v>
      </c>
      <c r="BJ833" s="12">
        <v>86.86842</v>
      </c>
      <c r="BK833" s="12">
        <v>86.315790000000007</v>
      </c>
      <c r="BL833" s="12">
        <v>84.605260000000001</v>
      </c>
      <c r="BM833" s="12">
        <v>81.184209999999993</v>
      </c>
      <c r="BN833" s="12">
        <v>76.552639999999997</v>
      </c>
      <c r="BO833" s="12">
        <v>73.105260000000001</v>
      </c>
      <c r="BP833" s="12">
        <v>71</v>
      </c>
      <c r="BQ833" s="12">
        <v>69.289469999999994</v>
      </c>
      <c r="BR833" s="12">
        <v>187.53899999999999</v>
      </c>
      <c r="BS833" s="12">
        <v>194.52930000000001</v>
      </c>
      <c r="BT833" s="12">
        <v>79.288229999999999</v>
      </c>
      <c r="BU833" s="12">
        <v>200.5752</v>
      </c>
      <c r="BV833" s="12">
        <v>8.6724829999999997</v>
      </c>
      <c r="BW833" s="12">
        <v>96.792730000000006</v>
      </c>
      <c r="BX833" s="12">
        <v>77.54562</v>
      </c>
      <c r="BY833" s="12">
        <v>21.979500000000002</v>
      </c>
      <c r="BZ833" s="12">
        <v>-80.922470000000004</v>
      </c>
      <c r="CA833" s="12">
        <v>-100.80719999999999</v>
      </c>
      <c r="CB833" s="12">
        <v>-126.44159999999999</v>
      </c>
      <c r="CC833" s="12">
        <v>-110.4492</v>
      </c>
      <c r="CD833" s="12">
        <v>-85.448549999999997</v>
      </c>
      <c r="CE833" s="12">
        <v>120.8336</v>
      </c>
      <c r="CF833" s="12">
        <v>577.07749999999999</v>
      </c>
      <c r="CG833" s="12">
        <v>1115.7850000000001</v>
      </c>
      <c r="CH833" s="12">
        <v>1058.72</v>
      </c>
      <c r="CI833" s="12">
        <v>922.64980000000003</v>
      </c>
      <c r="CJ833" s="12">
        <v>1051.5129999999999</v>
      </c>
      <c r="CK833" s="12">
        <v>462.87299999999999</v>
      </c>
      <c r="CL833" s="12">
        <v>350.53660000000002</v>
      </c>
      <c r="CM833" s="12">
        <v>281.72460000000001</v>
      </c>
      <c r="CN833" s="12">
        <v>232.86850000000001</v>
      </c>
      <c r="CO833" s="12">
        <v>211.29329999999999</v>
      </c>
      <c r="CP833" s="12">
        <v>1036.1679999999999</v>
      </c>
      <c r="CQ833" s="12">
        <v>9630.3179999999993</v>
      </c>
      <c r="CR833" s="12">
        <v>8478.1299999999992</v>
      </c>
      <c r="CS833" s="12">
        <v>9013.67</v>
      </c>
      <c r="CT833" s="12">
        <v>7067.4960000000001</v>
      </c>
      <c r="CU833" s="12">
        <v>9129.7450000000008</v>
      </c>
      <c r="CV833" s="12">
        <v>7363.9790000000003</v>
      </c>
      <c r="CW833" s="12">
        <v>2814.9569999999999</v>
      </c>
      <c r="CX833" s="12">
        <v>3038.252</v>
      </c>
      <c r="CY833" s="12">
        <v>3971.8809999999999</v>
      </c>
      <c r="CZ833" s="12">
        <v>5800.72</v>
      </c>
      <c r="DA833" s="12">
        <v>8970.7090000000007</v>
      </c>
      <c r="DB833" s="12">
        <v>11647.54</v>
      </c>
      <c r="DC833" s="12">
        <v>14878.94</v>
      </c>
      <c r="DD833" s="12">
        <v>16704.46</v>
      </c>
      <c r="DE833" s="12">
        <v>17734.23</v>
      </c>
      <c r="DF833" s="12">
        <v>16153.51</v>
      </c>
      <c r="DG833" s="12">
        <v>13924.33</v>
      </c>
      <c r="DH833" s="12">
        <v>11850.88</v>
      </c>
      <c r="DI833" s="12">
        <v>8979.2649999999994</v>
      </c>
      <c r="DJ833">
        <v>8633.0840000000007</v>
      </c>
      <c r="DK833">
        <v>8397.2759999999998</v>
      </c>
      <c r="DL833">
        <v>8763.3709999999992</v>
      </c>
      <c r="DM833">
        <v>9583.1710000000003</v>
      </c>
      <c r="DN833">
        <v>9439.3490000000002</v>
      </c>
      <c r="DO833">
        <v>9877.0540000000001</v>
      </c>
    </row>
    <row r="834" spans="1:119" x14ac:dyDescent="0.25">
      <c r="A834" s="12" t="s">
        <v>66</v>
      </c>
      <c r="B834" s="12" t="s">
        <v>65</v>
      </c>
      <c r="C834" s="12" t="s">
        <v>65</v>
      </c>
      <c r="D834" s="12" t="s">
        <v>65</v>
      </c>
      <c r="E834" s="12" t="s">
        <v>65</v>
      </c>
      <c r="F834" s="12" t="s">
        <v>103</v>
      </c>
      <c r="G834" s="12" t="s">
        <v>65</v>
      </c>
      <c r="H834" s="12" t="s">
        <v>157</v>
      </c>
      <c r="I834" s="12" t="s">
        <v>125</v>
      </c>
      <c r="J834" s="31">
        <v>42549</v>
      </c>
      <c r="K834" s="12">
        <v>16</v>
      </c>
      <c r="L834" s="12">
        <v>19</v>
      </c>
      <c r="M834" s="12">
        <v>19</v>
      </c>
      <c r="N834" s="12">
        <v>19</v>
      </c>
      <c r="O834" s="12">
        <v>19</v>
      </c>
      <c r="P834" s="12">
        <v>19</v>
      </c>
      <c r="Q834" s="12">
        <v>0</v>
      </c>
      <c r="R834" s="12">
        <v>0</v>
      </c>
      <c r="S834" s="12">
        <v>0</v>
      </c>
      <c r="T834" s="12">
        <v>0</v>
      </c>
      <c r="U834" s="12">
        <v>5627.482</v>
      </c>
      <c r="V834" s="12">
        <v>5093.6689999999999</v>
      </c>
      <c r="W834" s="12">
        <v>4879.402</v>
      </c>
      <c r="X834" s="12">
        <v>5064.0140000000001</v>
      </c>
      <c r="Y834" s="12">
        <v>5982.4430000000002</v>
      </c>
      <c r="Z834" s="12">
        <v>6271.7389999999996</v>
      </c>
      <c r="AA834" s="12">
        <v>6703.51</v>
      </c>
      <c r="AB834" s="12">
        <v>7082.87</v>
      </c>
      <c r="AC834" s="12">
        <v>7640.7860000000001</v>
      </c>
      <c r="AD834" s="12">
        <v>8113.4129999999996</v>
      </c>
      <c r="AE834" s="12">
        <v>8200.8559999999998</v>
      </c>
      <c r="AF834" s="12">
        <v>7878.7640000000001</v>
      </c>
      <c r="AG834" s="12">
        <v>7554.482</v>
      </c>
      <c r="AH834" s="12">
        <v>7701.6469999999999</v>
      </c>
      <c r="AI834" s="12">
        <v>7003.5929999999998</v>
      </c>
      <c r="AJ834" s="12">
        <v>6262.3779999999997</v>
      </c>
      <c r="AK834" s="12">
        <v>6183.9369999999999</v>
      </c>
      <c r="AL834" s="12">
        <v>6276.0240000000003</v>
      </c>
      <c r="AM834" s="12">
        <v>5831.6310000000003</v>
      </c>
      <c r="AN834" s="12">
        <v>6441.4610000000002</v>
      </c>
      <c r="AO834" s="12">
        <v>6271.47</v>
      </c>
      <c r="AP834" s="12">
        <v>6232.03</v>
      </c>
      <c r="AQ834" s="12">
        <v>6170.4930000000004</v>
      </c>
      <c r="AR834" s="12">
        <v>6008.6949999999997</v>
      </c>
      <c r="AS834" s="12">
        <v>6138.4920000000002</v>
      </c>
      <c r="AT834" s="12">
        <v>67.736840000000001</v>
      </c>
      <c r="AU834" s="12">
        <v>66.657899999999998</v>
      </c>
      <c r="AV834" s="12">
        <v>65.473690000000005</v>
      </c>
      <c r="AW834" s="12">
        <v>64</v>
      </c>
      <c r="AX834" s="12">
        <v>62.894739999999999</v>
      </c>
      <c r="AY834" s="12">
        <v>61.921050000000001</v>
      </c>
      <c r="AZ834" s="12">
        <v>61.842109999999998</v>
      </c>
      <c r="BA834" s="12">
        <v>64.210530000000006</v>
      </c>
      <c r="BB834" s="12">
        <v>67.342100000000002</v>
      </c>
      <c r="BC834" s="12">
        <v>71.263159999999999</v>
      </c>
      <c r="BD834" s="12">
        <v>74.236840000000001</v>
      </c>
      <c r="BE834" s="12">
        <v>77.394739999999999</v>
      </c>
      <c r="BF834" s="12">
        <v>80.421049999999994</v>
      </c>
      <c r="BG834" s="12">
        <v>82.763159999999999</v>
      </c>
      <c r="BH834" s="12">
        <v>84.342100000000002</v>
      </c>
      <c r="BI834" s="12">
        <v>85.105260000000001</v>
      </c>
      <c r="BJ834" s="12">
        <v>84.526309999999995</v>
      </c>
      <c r="BK834" s="12">
        <v>82.36842</v>
      </c>
      <c r="BL834" s="12">
        <v>79.763159999999999</v>
      </c>
      <c r="BM834" s="12">
        <v>76.342100000000002</v>
      </c>
      <c r="BN834" s="12">
        <v>72.184209999999993</v>
      </c>
      <c r="BO834" s="12">
        <v>69.078950000000006</v>
      </c>
      <c r="BP834" s="12">
        <v>66.921049999999994</v>
      </c>
      <c r="BQ834" s="12">
        <v>65.342100000000002</v>
      </c>
      <c r="BR834" s="12">
        <v>187.53899999999999</v>
      </c>
      <c r="BS834" s="12">
        <v>194.52930000000001</v>
      </c>
      <c r="BT834" s="12">
        <v>79.288300000000007</v>
      </c>
      <c r="BU834" s="12">
        <v>200.5754</v>
      </c>
      <c r="BV834" s="12">
        <v>8.6726109999999998</v>
      </c>
      <c r="BW834" s="12">
        <v>96.7928</v>
      </c>
      <c r="BX834" s="12">
        <v>77.545879999999997</v>
      </c>
      <c r="BY834" s="12">
        <v>21.97953</v>
      </c>
      <c r="BZ834" s="12">
        <v>-80.922470000000004</v>
      </c>
      <c r="CA834" s="12">
        <v>-100.80719999999999</v>
      </c>
      <c r="CB834" s="12">
        <v>-126.44110000000001</v>
      </c>
      <c r="CC834" s="12">
        <v>-110.449</v>
      </c>
      <c r="CD834" s="12">
        <v>-85.448340000000002</v>
      </c>
      <c r="CE834" s="12">
        <v>120.8336</v>
      </c>
      <c r="CF834" s="12">
        <v>577.07749999999999</v>
      </c>
      <c r="CG834" s="12">
        <v>1115.7850000000001</v>
      </c>
      <c r="CH834" s="12">
        <v>1058.72</v>
      </c>
      <c r="CI834" s="12">
        <v>922.64980000000003</v>
      </c>
      <c r="CJ834" s="12">
        <v>1051.5129999999999</v>
      </c>
      <c r="CK834" s="12">
        <v>462.87290000000002</v>
      </c>
      <c r="CL834" s="12">
        <v>350.53649999999999</v>
      </c>
      <c r="CM834" s="12">
        <v>281.72460000000001</v>
      </c>
      <c r="CN834" s="12">
        <v>232.86850000000001</v>
      </c>
      <c r="CO834" s="12">
        <v>211.29310000000001</v>
      </c>
      <c r="CP834" s="12">
        <v>1036.1679999999999</v>
      </c>
      <c r="CQ834" s="12">
        <v>9400.5830000000005</v>
      </c>
      <c r="CR834" s="12">
        <v>9105.3130000000001</v>
      </c>
      <c r="CS834" s="12">
        <v>9150.8209999999999</v>
      </c>
      <c r="CT834" s="12">
        <v>9704.1299999999992</v>
      </c>
      <c r="CU834" s="12">
        <v>9615.3330000000005</v>
      </c>
      <c r="CV834" s="12">
        <v>7796.93</v>
      </c>
      <c r="CW834" s="12">
        <v>3073.4430000000002</v>
      </c>
      <c r="CX834" s="12">
        <v>3172.7910000000002</v>
      </c>
      <c r="CY834" s="12">
        <v>4221.3419999999996</v>
      </c>
      <c r="CZ834" s="12">
        <v>6084.2809999999999</v>
      </c>
      <c r="DA834" s="12">
        <v>9285.7720000000008</v>
      </c>
      <c r="DB834" s="12">
        <v>12362.72</v>
      </c>
      <c r="DC834" s="12">
        <v>15618.57</v>
      </c>
      <c r="DD834" s="12">
        <v>17173.96</v>
      </c>
      <c r="DE834" s="12">
        <v>18455.8</v>
      </c>
      <c r="DF834" s="12">
        <v>16482.29</v>
      </c>
      <c r="DG834" s="12">
        <v>14511.33</v>
      </c>
      <c r="DH834" s="12">
        <v>12155.9</v>
      </c>
      <c r="DI834" s="12">
        <v>9066.9670000000006</v>
      </c>
      <c r="DJ834">
        <v>8727.4680000000008</v>
      </c>
      <c r="DK834">
        <v>8379.1669999999995</v>
      </c>
      <c r="DL834">
        <v>8735.5059999999994</v>
      </c>
      <c r="DM834">
        <v>9260.6810000000005</v>
      </c>
      <c r="DN834">
        <v>9208.6579999999994</v>
      </c>
      <c r="DO834">
        <v>10012.06</v>
      </c>
    </row>
    <row r="835" spans="1:119" x14ac:dyDescent="0.25">
      <c r="A835" s="12" t="s">
        <v>66</v>
      </c>
      <c r="B835" s="12" t="s">
        <v>65</v>
      </c>
      <c r="C835" s="12" t="s">
        <v>65</v>
      </c>
      <c r="D835" s="12" t="s">
        <v>65</v>
      </c>
      <c r="E835" s="12" t="s">
        <v>65</v>
      </c>
      <c r="F835" s="12" t="s">
        <v>103</v>
      </c>
      <c r="G835" s="12" t="s">
        <v>65</v>
      </c>
      <c r="H835" s="12" t="s">
        <v>157</v>
      </c>
      <c r="I835" s="12" t="s">
        <v>125</v>
      </c>
      <c r="J835" s="31">
        <v>42551</v>
      </c>
      <c r="K835" s="12">
        <v>17</v>
      </c>
      <c r="L835" s="12">
        <v>19</v>
      </c>
      <c r="M835" s="12">
        <v>7</v>
      </c>
      <c r="N835" s="12">
        <v>7</v>
      </c>
      <c r="O835" s="12">
        <v>7</v>
      </c>
      <c r="P835" s="12">
        <v>7</v>
      </c>
      <c r="Q835" s="12">
        <v>1</v>
      </c>
      <c r="R835" s="12">
        <v>1</v>
      </c>
      <c r="S835" s="12">
        <v>0</v>
      </c>
      <c r="T835" s="12">
        <v>0</v>
      </c>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v>67.142859999999999</v>
      </c>
      <c r="AU835" s="12">
        <v>65.714290000000005</v>
      </c>
      <c r="AV835" s="12">
        <v>63.928570000000001</v>
      </c>
      <c r="AW835" s="12">
        <v>63</v>
      </c>
      <c r="AX835" s="12">
        <v>62</v>
      </c>
      <c r="AY835" s="12">
        <v>61.071429999999999</v>
      </c>
      <c r="AZ835" s="12">
        <v>61.428570000000001</v>
      </c>
      <c r="BA835" s="12">
        <v>63.928570000000001</v>
      </c>
      <c r="BB835" s="12">
        <v>68.142859999999999</v>
      </c>
      <c r="BC835" s="12">
        <v>72.928569999999993</v>
      </c>
      <c r="BD835" s="12">
        <v>77.5</v>
      </c>
      <c r="BE835" s="12">
        <v>82.428569999999993</v>
      </c>
      <c r="BF835" s="12">
        <v>87.142859999999999</v>
      </c>
      <c r="BG835" s="12">
        <v>91.285709999999995</v>
      </c>
      <c r="BH835" s="12">
        <v>94.642859999999999</v>
      </c>
      <c r="BI835" s="12">
        <v>96.428569999999993</v>
      </c>
      <c r="BJ835" s="12">
        <v>98</v>
      </c>
      <c r="BK835" s="12">
        <v>97.214290000000005</v>
      </c>
      <c r="BL835" s="12">
        <v>94.357140000000001</v>
      </c>
      <c r="BM835" s="12">
        <v>90.928569999999993</v>
      </c>
      <c r="BN835" s="12">
        <v>86</v>
      </c>
      <c r="BO835" s="12">
        <v>80.642859999999999</v>
      </c>
      <c r="BP835" s="12">
        <v>77.571430000000007</v>
      </c>
      <c r="BQ835" s="12">
        <v>75.571430000000007</v>
      </c>
      <c r="BR835" s="12"/>
      <c r="BS835" s="12"/>
      <c r="BT835" s="12"/>
      <c r="BU835" s="12"/>
      <c r="BV835" s="12"/>
      <c r="BW835" s="12"/>
      <c r="BX835" s="12"/>
      <c r="BY835" s="12"/>
      <c r="BZ835" s="12"/>
      <c r="CA835" s="12"/>
      <c r="CB835" s="12"/>
      <c r="CC835" s="12"/>
      <c r="CD835" s="12"/>
      <c r="CE835" s="12"/>
      <c r="CF835" s="12"/>
      <c r="CG835" s="12"/>
      <c r="CH835" s="12"/>
      <c r="CI835" s="12"/>
      <c r="CJ835" s="12"/>
      <c r="CK835" s="12"/>
      <c r="CL835" s="12"/>
      <c r="CM835" s="12"/>
      <c r="CN835" s="12"/>
      <c r="CO835" s="12"/>
      <c r="CP835" s="12"/>
      <c r="CQ835" s="12"/>
      <c r="CR835" s="12"/>
      <c r="CS835" s="12"/>
      <c r="CT835" s="12"/>
      <c r="CU835" s="12"/>
      <c r="CV835" s="12"/>
      <c r="CW835" s="12"/>
      <c r="CX835" s="12"/>
      <c r="CY835" s="12"/>
      <c r="CZ835" s="12"/>
      <c r="DA835" s="12"/>
      <c r="DB835" s="12"/>
      <c r="DC835" s="12"/>
      <c r="DD835" s="12"/>
      <c r="DH835" s="12"/>
      <c r="DI835" s="12"/>
    </row>
    <row r="836" spans="1:119" x14ac:dyDescent="0.25">
      <c r="A836" s="12" t="s">
        <v>66</v>
      </c>
      <c r="B836" s="12" t="s">
        <v>65</v>
      </c>
      <c r="C836" s="12" t="s">
        <v>65</v>
      </c>
      <c r="D836" s="12" t="s">
        <v>65</v>
      </c>
      <c r="E836" s="12" t="s">
        <v>65</v>
      </c>
      <c r="F836" s="12" t="s">
        <v>103</v>
      </c>
      <c r="G836" s="12" t="s">
        <v>65</v>
      </c>
      <c r="H836" s="12" t="s">
        <v>157</v>
      </c>
      <c r="I836" s="12" t="s">
        <v>125</v>
      </c>
      <c r="J836" s="31">
        <v>42564</v>
      </c>
      <c r="K836" s="12">
        <v>17</v>
      </c>
      <c r="L836" s="12">
        <v>19</v>
      </c>
      <c r="M836" s="12">
        <v>18</v>
      </c>
      <c r="N836" s="12">
        <v>18</v>
      </c>
      <c r="O836" s="12">
        <v>18</v>
      </c>
      <c r="P836" s="12">
        <v>18</v>
      </c>
      <c r="Q836" s="12">
        <v>0</v>
      </c>
      <c r="R836" s="12">
        <v>0</v>
      </c>
      <c r="S836" s="12">
        <v>0</v>
      </c>
      <c r="T836" s="12">
        <v>0</v>
      </c>
      <c r="U836" s="12">
        <v>6982.2449999999999</v>
      </c>
      <c r="V836" s="12">
        <v>6624.63</v>
      </c>
      <c r="W836" s="12">
        <v>6180.8789999999999</v>
      </c>
      <c r="X836" s="12">
        <v>5907.5420000000004</v>
      </c>
      <c r="Y836" s="12">
        <v>5835.9560000000001</v>
      </c>
      <c r="Z836" s="12">
        <v>5782.0339999999997</v>
      </c>
      <c r="AA836" s="12">
        <v>6226.2060000000001</v>
      </c>
      <c r="AB836" s="12">
        <v>6469.8689999999997</v>
      </c>
      <c r="AC836" s="12">
        <v>6756.82</v>
      </c>
      <c r="AD836" s="12">
        <v>6951.2160000000003</v>
      </c>
      <c r="AE836" s="12">
        <v>7563.3360000000002</v>
      </c>
      <c r="AF836" s="12">
        <v>7723.1270000000004</v>
      </c>
      <c r="AG836" s="12">
        <v>7637.1869999999999</v>
      </c>
      <c r="AH836" s="12">
        <v>7902.6769999999997</v>
      </c>
      <c r="AI836" s="12">
        <v>7590.348</v>
      </c>
      <c r="AJ836" s="12">
        <v>7829.5829999999996</v>
      </c>
      <c r="AK836" s="12">
        <v>7290.6459999999997</v>
      </c>
      <c r="AL836" s="12">
        <v>7205.8620000000001</v>
      </c>
      <c r="AM836" s="12">
        <v>7667.4930000000004</v>
      </c>
      <c r="AN836" s="12">
        <v>8392.2999999999993</v>
      </c>
      <c r="AO836" s="12">
        <v>8336.2549999999992</v>
      </c>
      <c r="AP836" s="12">
        <v>8168.9160000000002</v>
      </c>
      <c r="AQ836" s="12">
        <v>7599.991</v>
      </c>
      <c r="AR836" s="12">
        <v>7409.8339999999998</v>
      </c>
      <c r="AS836" s="12">
        <v>7388.0010000000002</v>
      </c>
      <c r="AT836" s="12">
        <v>61.47222</v>
      </c>
      <c r="AU836" s="12">
        <v>60.611109999999996</v>
      </c>
      <c r="AV836" s="12">
        <v>60.05556</v>
      </c>
      <c r="AW836" s="12">
        <v>59.52778</v>
      </c>
      <c r="AX836" s="12">
        <v>58.97222</v>
      </c>
      <c r="AY836" s="12">
        <v>58.19444</v>
      </c>
      <c r="AZ836" s="12">
        <v>58.416670000000003</v>
      </c>
      <c r="BA836" s="12">
        <v>61.138890000000004</v>
      </c>
      <c r="BB836" s="12">
        <v>64.722219999999993</v>
      </c>
      <c r="BC836" s="12">
        <v>69.05556</v>
      </c>
      <c r="BD836" s="12">
        <v>73.222219999999993</v>
      </c>
      <c r="BE836" s="12">
        <v>76.527780000000007</v>
      </c>
      <c r="BF836" s="12">
        <v>79.583340000000007</v>
      </c>
      <c r="BG836" s="12">
        <v>82.027780000000007</v>
      </c>
      <c r="BH836" s="12">
        <v>83.611109999999996</v>
      </c>
      <c r="BI836" s="12">
        <v>84.388890000000004</v>
      </c>
      <c r="BJ836" s="12">
        <v>84.69444</v>
      </c>
      <c r="BK836" s="12">
        <v>83.666659999999993</v>
      </c>
      <c r="BL836" s="12">
        <v>81.527780000000007</v>
      </c>
      <c r="BM836" s="12">
        <v>78.777780000000007</v>
      </c>
      <c r="BN836" s="12">
        <v>74.361109999999996</v>
      </c>
      <c r="BO836" s="12">
        <v>71.416659999999993</v>
      </c>
      <c r="BP836" s="12">
        <v>69.416659999999993</v>
      </c>
      <c r="BQ836" s="12">
        <v>67.69444</v>
      </c>
      <c r="BR836" s="12">
        <v>385.47199999999998</v>
      </c>
      <c r="BS836" s="12">
        <v>424.774</v>
      </c>
      <c r="BT836" s="12">
        <v>414.6266</v>
      </c>
      <c r="BU836" s="12">
        <v>477.17450000000002</v>
      </c>
      <c r="BV836" s="12">
        <v>420.39819999999997</v>
      </c>
      <c r="BW836" s="12">
        <v>293.7842</v>
      </c>
      <c r="BX836" s="12">
        <v>126.05629999999999</v>
      </c>
      <c r="BY836" s="12">
        <v>-143.6652</v>
      </c>
      <c r="BZ836" s="12">
        <v>-333.33640000000003</v>
      </c>
      <c r="CA836" s="12">
        <v>-341.28960000000001</v>
      </c>
      <c r="CB836" s="12">
        <v>-369.48070000000001</v>
      </c>
      <c r="CC836" s="12">
        <v>-147.86500000000001</v>
      </c>
      <c r="CD836" s="12">
        <v>-374.5677</v>
      </c>
      <c r="CE836" s="12">
        <v>-277.09289999999999</v>
      </c>
      <c r="CF836" s="12">
        <v>261.2473</v>
      </c>
      <c r="CG836" s="12">
        <v>283.37950000000001</v>
      </c>
      <c r="CH836" s="12">
        <v>623.13379999999995</v>
      </c>
      <c r="CI836" s="12">
        <v>428.54489999999998</v>
      </c>
      <c r="CJ836" s="12">
        <v>542.04010000000005</v>
      </c>
      <c r="CK836" s="12">
        <v>428.76979999999998</v>
      </c>
      <c r="CL836" s="12">
        <v>309.48739999999998</v>
      </c>
      <c r="CM836" s="12">
        <v>373.1694</v>
      </c>
      <c r="CN836" s="12">
        <v>586.84810000000004</v>
      </c>
      <c r="CO836" s="12">
        <v>391.63200000000001</v>
      </c>
      <c r="CP836" s="12">
        <v>528.77480000000003</v>
      </c>
      <c r="CQ836" s="12">
        <v>124839.7</v>
      </c>
      <c r="CR836" s="12">
        <v>115188.3</v>
      </c>
      <c r="CS836" s="12">
        <v>106849.60000000001</v>
      </c>
      <c r="CT836" s="12">
        <v>94475.42</v>
      </c>
      <c r="CU836" s="12">
        <v>66878.429999999993</v>
      </c>
      <c r="CV836" s="12">
        <v>43196.160000000003</v>
      </c>
      <c r="CW836" s="12">
        <v>32872.239999999998</v>
      </c>
      <c r="CX836" s="12">
        <v>27198.22</v>
      </c>
      <c r="CY836" s="12">
        <v>57477.52</v>
      </c>
      <c r="CZ836" s="12">
        <v>96615.1</v>
      </c>
      <c r="DA836" s="12">
        <v>129050.7</v>
      </c>
      <c r="DB836" s="12">
        <v>149627.29999999999</v>
      </c>
      <c r="DC836" s="12">
        <v>197128.4</v>
      </c>
      <c r="DD836" s="12">
        <v>199849.5</v>
      </c>
      <c r="DE836" s="12">
        <v>223423.4</v>
      </c>
      <c r="DF836" s="12">
        <v>235375.9</v>
      </c>
      <c r="DG836" s="12">
        <v>253332.2</v>
      </c>
      <c r="DH836" s="12">
        <v>256547.7</v>
      </c>
      <c r="DI836" s="12">
        <v>211824.8</v>
      </c>
      <c r="DJ836">
        <v>187256.2</v>
      </c>
      <c r="DK836">
        <v>177009.2</v>
      </c>
      <c r="DL836">
        <v>161431.4</v>
      </c>
      <c r="DM836">
        <v>150713.1</v>
      </c>
      <c r="DN836">
        <v>120075.8</v>
      </c>
      <c r="DO836">
        <v>217865.1</v>
      </c>
    </row>
    <row r="837" spans="1:119" x14ac:dyDescent="0.25">
      <c r="A837" s="12" t="s">
        <v>66</v>
      </c>
      <c r="B837" s="12" t="s">
        <v>65</v>
      </c>
      <c r="C837" s="12" t="s">
        <v>65</v>
      </c>
      <c r="D837" s="12" t="s">
        <v>65</v>
      </c>
      <c r="E837" s="12" t="s">
        <v>65</v>
      </c>
      <c r="F837" s="12" t="s">
        <v>103</v>
      </c>
      <c r="G837" s="12" t="s">
        <v>65</v>
      </c>
      <c r="H837" s="12" t="s">
        <v>157</v>
      </c>
      <c r="I837" s="12" t="s">
        <v>125</v>
      </c>
      <c r="J837" s="31">
        <v>42565</v>
      </c>
      <c r="K837" s="12">
        <v>17</v>
      </c>
      <c r="L837" s="12">
        <v>19</v>
      </c>
      <c r="M837" s="12">
        <v>18</v>
      </c>
      <c r="N837" s="12">
        <v>18</v>
      </c>
      <c r="O837" s="12">
        <v>18</v>
      </c>
      <c r="P837" s="12">
        <v>18</v>
      </c>
      <c r="Q837" s="12">
        <v>0</v>
      </c>
      <c r="R837" s="12">
        <v>0</v>
      </c>
      <c r="S837" s="12">
        <v>0</v>
      </c>
      <c r="T837" s="12">
        <v>0</v>
      </c>
      <c r="U837" s="12">
        <v>7030.0559999999996</v>
      </c>
      <c r="V837" s="12">
        <v>6311.8770000000004</v>
      </c>
      <c r="W837" s="12">
        <v>6103.8329999999996</v>
      </c>
      <c r="X837" s="12">
        <v>5949.7650000000003</v>
      </c>
      <c r="Y837" s="12">
        <v>5879.4009999999998</v>
      </c>
      <c r="Z837" s="12">
        <v>5871.4740000000002</v>
      </c>
      <c r="AA837" s="12">
        <v>5700.3620000000001</v>
      </c>
      <c r="AB837" s="12">
        <v>6203.6080000000002</v>
      </c>
      <c r="AC837" s="12">
        <v>6444.1639999999998</v>
      </c>
      <c r="AD837" s="12">
        <v>6807.91</v>
      </c>
      <c r="AE837" s="12">
        <v>7239.59</v>
      </c>
      <c r="AF837" s="12">
        <v>7465.1989999999996</v>
      </c>
      <c r="AG837" s="12">
        <v>7428.7910000000002</v>
      </c>
      <c r="AH837" s="12">
        <v>7750.884</v>
      </c>
      <c r="AI837" s="12">
        <v>7307.7169999999996</v>
      </c>
      <c r="AJ837" s="12">
        <v>7265.7610000000004</v>
      </c>
      <c r="AK837" s="12">
        <v>7011.8969999999999</v>
      </c>
      <c r="AL837" s="12">
        <v>7267.2479999999996</v>
      </c>
      <c r="AM837" s="12">
        <v>8132.2039999999997</v>
      </c>
      <c r="AN837" s="12">
        <v>8548.3790000000008</v>
      </c>
      <c r="AO837" s="12">
        <v>8684.6759999999995</v>
      </c>
      <c r="AP837" s="12">
        <v>8339.9670000000006</v>
      </c>
      <c r="AQ837" s="12">
        <v>7654.6850000000004</v>
      </c>
      <c r="AR837" s="12">
        <v>6999.2259999999997</v>
      </c>
      <c r="AS837" s="12">
        <v>7470.45</v>
      </c>
      <c r="AT837" s="12">
        <v>66.19444</v>
      </c>
      <c r="AU837" s="12">
        <v>64.833340000000007</v>
      </c>
      <c r="AV837" s="12">
        <v>63.44444</v>
      </c>
      <c r="AW837" s="12">
        <v>62.47222</v>
      </c>
      <c r="AX837" s="12">
        <v>61.75</v>
      </c>
      <c r="AY837" s="12">
        <v>60.77778</v>
      </c>
      <c r="AZ837" s="12">
        <v>61.166670000000003</v>
      </c>
      <c r="BA837" s="12">
        <v>63.72222</v>
      </c>
      <c r="BB837" s="12">
        <v>67.05556</v>
      </c>
      <c r="BC837" s="12">
        <v>71.277780000000007</v>
      </c>
      <c r="BD837" s="12">
        <v>75.527780000000007</v>
      </c>
      <c r="BE837" s="12">
        <v>77.777780000000007</v>
      </c>
      <c r="BF837" s="12">
        <v>79.527780000000007</v>
      </c>
      <c r="BG837" s="12">
        <v>81.25</v>
      </c>
      <c r="BH837" s="12">
        <v>82.30556</v>
      </c>
      <c r="BI837" s="12">
        <v>82.972219999999993</v>
      </c>
      <c r="BJ837" s="12">
        <v>82.777780000000007</v>
      </c>
      <c r="BK837" s="12">
        <v>81.666659999999993</v>
      </c>
      <c r="BL837" s="12">
        <v>78.94444</v>
      </c>
      <c r="BM837" s="12">
        <v>75.361109999999996</v>
      </c>
      <c r="BN837" s="12">
        <v>70.55556</v>
      </c>
      <c r="BO837" s="12">
        <v>66.666659999999993</v>
      </c>
      <c r="BP837" s="12">
        <v>64.527780000000007</v>
      </c>
      <c r="BQ837" s="12">
        <v>62.97222</v>
      </c>
      <c r="BR837" s="12">
        <v>385.47190000000001</v>
      </c>
      <c r="BS837" s="12">
        <v>424.77420000000001</v>
      </c>
      <c r="BT837" s="12">
        <v>414.6268</v>
      </c>
      <c r="BU837" s="12">
        <v>477.1746</v>
      </c>
      <c r="BV837" s="12">
        <v>420.3981</v>
      </c>
      <c r="BW837" s="12">
        <v>293.78449999999998</v>
      </c>
      <c r="BX837" s="12">
        <v>126.0564</v>
      </c>
      <c r="BY837" s="12">
        <v>-143.6653</v>
      </c>
      <c r="BZ837" s="12">
        <v>-333.3365</v>
      </c>
      <c r="CA837" s="12">
        <v>-341.28949999999998</v>
      </c>
      <c r="CB837" s="12">
        <v>-369.48050000000001</v>
      </c>
      <c r="CC837" s="12">
        <v>-147.8648</v>
      </c>
      <c r="CD837" s="12">
        <v>-374.5677</v>
      </c>
      <c r="CE837" s="12">
        <v>-277.09300000000002</v>
      </c>
      <c r="CF837" s="12">
        <v>261.2475</v>
      </c>
      <c r="CG837" s="12">
        <v>283.37920000000003</v>
      </c>
      <c r="CH837" s="12">
        <v>623.13350000000003</v>
      </c>
      <c r="CI837" s="12">
        <v>428.54500000000002</v>
      </c>
      <c r="CJ837" s="12">
        <v>542.04020000000003</v>
      </c>
      <c r="CK837" s="12">
        <v>428.77010000000001</v>
      </c>
      <c r="CL837" s="12">
        <v>309.48719999999997</v>
      </c>
      <c r="CM837" s="12">
        <v>373.16969999999998</v>
      </c>
      <c r="CN837" s="12">
        <v>586.84810000000004</v>
      </c>
      <c r="CO837" s="12">
        <v>391.6318</v>
      </c>
      <c r="CP837" s="12">
        <v>528.77449999999999</v>
      </c>
      <c r="CQ837" s="12">
        <v>125185.4</v>
      </c>
      <c r="CR837" s="12">
        <v>115277.7</v>
      </c>
      <c r="CS837" s="12">
        <v>106945.2</v>
      </c>
      <c r="CT837" s="12">
        <v>94308.23</v>
      </c>
      <c r="CU837" s="12">
        <v>66727.19</v>
      </c>
      <c r="CV837" s="12">
        <v>43142.47</v>
      </c>
      <c r="CW837" s="12">
        <v>32832.57</v>
      </c>
      <c r="CX837" s="12">
        <v>27470.31</v>
      </c>
      <c r="CY837" s="12">
        <v>57521.33</v>
      </c>
      <c r="CZ837" s="12">
        <v>96770.31</v>
      </c>
      <c r="DA837" s="12">
        <v>129286.7</v>
      </c>
      <c r="DB837" s="12">
        <v>149702.6</v>
      </c>
      <c r="DC837" s="12">
        <v>196823.1</v>
      </c>
      <c r="DD837" s="12">
        <v>199379.3</v>
      </c>
      <c r="DE837" s="12">
        <v>222850.1</v>
      </c>
      <c r="DF837" s="12">
        <v>234606</v>
      </c>
      <c r="DG837" s="12">
        <v>252496</v>
      </c>
      <c r="DH837" s="12">
        <v>255699.1</v>
      </c>
      <c r="DI837" s="12">
        <v>211169.7</v>
      </c>
      <c r="DJ837">
        <v>186508.3</v>
      </c>
      <c r="DK837">
        <v>176410.6</v>
      </c>
      <c r="DL837">
        <v>161110.5</v>
      </c>
      <c r="DM837">
        <v>150200.79999999999</v>
      </c>
      <c r="DN837">
        <v>119391</v>
      </c>
      <c r="DO837">
        <v>217124.8</v>
      </c>
    </row>
    <row r="838" spans="1:119" x14ac:dyDescent="0.25">
      <c r="A838" s="12" t="s">
        <v>66</v>
      </c>
      <c r="B838" s="12" t="s">
        <v>65</v>
      </c>
      <c r="C838" s="12" t="s">
        <v>65</v>
      </c>
      <c r="D838" s="12" t="s">
        <v>65</v>
      </c>
      <c r="E838" s="12" t="s">
        <v>65</v>
      </c>
      <c r="F838" s="12" t="s">
        <v>103</v>
      </c>
      <c r="G838" s="12" t="s">
        <v>65</v>
      </c>
      <c r="H838" s="12" t="s">
        <v>157</v>
      </c>
      <c r="I838" s="12" t="s">
        <v>125</v>
      </c>
      <c r="J838" s="31">
        <v>42577</v>
      </c>
      <c r="K838" s="12">
        <v>16</v>
      </c>
      <c r="L838" s="12">
        <v>19</v>
      </c>
      <c r="M838" s="12">
        <v>18</v>
      </c>
      <c r="N838" s="12">
        <v>18</v>
      </c>
      <c r="O838" s="12">
        <v>18</v>
      </c>
      <c r="P838" s="12">
        <v>18</v>
      </c>
      <c r="Q838" s="12">
        <v>0</v>
      </c>
      <c r="R838" s="12">
        <v>0</v>
      </c>
      <c r="S838" s="12">
        <v>0</v>
      </c>
      <c r="T838" s="12">
        <v>0</v>
      </c>
      <c r="U838" s="12">
        <v>6851.2290000000003</v>
      </c>
      <c r="V838" s="12">
        <v>6554.4610000000002</v>
      </c>
      <c r="W838" s="12">
        <v>6246.3339999999998</v>
      </c>
      <c r="X838" s="12">
        <v>6077.3050000000003</v>
      </c>
      <c r="Y838" s="12">
        <v>6091.6869999999999</v>
      </c>
      <c r="Z838" s="12">
        <v>6308.1090000000004</v>
      </c>
      <c r="AA838" s="12">
        <v>6440.8590000000004</v>
      </c>
      <c r="AB838" s="12">
        <v>6629.3609999999999</v>
      </c>
      <c r="AC838" s="12">
        <v>6714.7150000000001</v>
      </c>
      <c r="AD838" s="12">
        <v>6947.3710000000001</v>
      </c>
      <c r="AE838" s="12">
        <v>7318.777</v>
      </c>
      <c r="AF838" s="12">
        <v>7602.7839999999997</v>
      </c>
      <c r="AG838" s="12">
        <v>7634.2839999999997</v>
      </c>
      <c r="AH838" s="12">
        <v>7815.8969999999999</v>
      </c>
      <c r="AI838" s="12">
        <v>7596.6369999999997</v>
      </c>
      <c r="AJ838" s="12">
        <v>6994.7169999999996</v>
      </c>
      <c r="AK838" s="12">
        <v>7274.6909999999998</v>
      </c>
      <c r="AL838" s="12">
        <v>7381.5940000000001</v>
      </c>
      <c r="AM838" s="12">
        <v>7923.8019999999997</v>
      </c>
      <c r="AN838" s="12">
        <v>8773.4950000000008</v>
      </c>
      <c r="AO838" s="12">
        <v>8450.7199999999993</v>
      </c>
      <c r="AP838" s="12">
        <v>7981.6890000000003</v>
      </c>
      <c r="AQ838" s="12">
        <v>7857.4390000000003</v>
      </c>
      <c r="AR838" s="12">
        <v>7305.1189999999997</v>
      </c>
      <c r="AS838" s="12">
        <v>7393.701</v>
      </c>
      <c r="AT838" s="12">
        <v>63.47222</v>
      </c>
      <c r="AU838" s="12">
        <v>62.69444</v>
      </c>
      <c r="AV838" s="12">
        <v>61.72222</v>
      </c>
      <c r="AW838" s="12">
        <v>61.111109999999996</v>
      </c>
      <c r="AX838" s="12">
        <v>60.388890000000004</v>
      </c>
      <c r="AY838" s="12">
        <v>59.916670000000003</v>
      </c>
      <c r="AZ838" s="12">
        <v>60.111109999999996</v>
      </c>
      <c r="BA838" s="12">
        <v>62.361109999999996</v>
      </c>
      <c r="BB838" s="12">
        <v>66.222219999999993</v>
      </c>
      <c r="BC838" s="12">
        <v>70.5</v>
      </c>
      <c r="BD838" s="12">
        <v>75.138890000000004</v>
      </c>
      <c r="BE838" s="12">
        <v>79.5</v>
      </c>
      <c r="BF838" s="12">
        <v>83.30556</v>
      </c>
      <c r="BG838" s="12">
        <v>86.111109999999996</v>
      </c>
      <c r="BH838" s="12">
        <v>87.111109999999996</v>
      </c>
      <c r="BI838" s="12">
        <v>87.666659999999993</v>
      </c>
      <c r="BJ838" s="12">
        <v>87.333340000000007</v>
      </c>
      <c r="BK838" s="12">
        <v>87.19444</v>
      </c>
      <c r="BL838" s="12">
        <v>85.638890000000004</v>
      </c>
      <c r="BM838" s="12">
        <v>81.666659999999993</v>
      </c>
      <c r="BN838" s="12">
        <v>76.527780000000007</v>
      </c>
      <c r="BO838" s="12">
        <v>73.083340000000007</v>
      </c>
      <c r="BP838" s="12">
        <v>70.80556</v>
      </c>
      <c r="BQ838" s="12">
        <v>68.94444</v>
      </c>
      <c r="BR838" s="12">
        <v>511.0428</v>
      </c>
      <c r="BS838" s="12">
        <v>292.6669</v>
      </c>
      <c r="BT838" s="12">
        <v>234.42859999999999</v>
      </c>
      <c r="BU838" s="12">
        <v>109.2222</v>
      </c>
      <c r="BV838" s="12">
        <v>166.4862</v>
      </c>
      <c r="BW838" s="12">
        <v>-56.081330000000001</v>
      </c>
      <c r="BX838" s="12">
        <v>-160.55779999999999</v>
      </c>
      <c r="BY838" s="12">
        <v>136.9272</v>
      </c>
      <c r="BZ838" s="12">
        <v>61.65692</v>
      </c>
      <c r="CA838" s="12">
        <v>-128.59649999999999</v>
      </c>
      <c r="CB838" s="12">
        <v>-144.5607</v>
      </c>
      <c r="CC838" s="12">
        <v>76.809010000000001</v>
      </c>
      <c r="CD838" s="12">
        <v>-145.5806</v>
      </c>
      <c r="CE838" s="12">
        <v>-69.442459999999997</v>
      </c>
      <c r="CF838" s="12">
        <v>344.65410000000003</v>
      </c>
      <c r="CG838" s="12">
        <v>973.07270000000005</v>
      </c>
      <c r="CH838" s="12">
        <v>731.64260000000002</v>
      </c>
      <c r="CI838" s="12">
        <v>616.42380000000003</v>
      </c>
      <c r="CJ838" s="12">
        <v>784.55349999999999</v>
      </c>
      <c r="CK838" s="12">
        <v>282.34699999999998</v>
      </c>
      <c r="CL838" s="12">
        <v>271.85919999999999</v>
      </c>
      <c r="CM838" s="12">
        <v>511.4513</v>
      </c>
      <c r="CN838" s="12">
        <v>488.92739999999998</v>
      </c>
      <c r="CO838" s="12">
        <v>410.59859999999998</v>
      </c>
      <c r="CP838" s="12">
        <v>770.87819999999999</v>
      </c>
      <c r="CQ838" s="12">
        <v>89970.6</v>
      </c>
      <c r="CR838" s="12">
        <v>83377.41</v>
      </c>
      <c r="CS838" s="12">
        <v>77363.38</v>
      </c>
      <c r="CT838" s="12">
        <v>68921.259999999995</v>
      </c>
      <c r="CU838" s="12">
        <v>47913.04</v>
      </c>
      <c r="CV838" s="12">
        <v>30857.82</v>
      </c>
      <c r="CW838" s="12">
        <v>23458.78</v>
      </c>
      <c r="CX838" s="12">
        <v>19453.48</v>
      </c>
      <c r="CY838" s="12">
        <v>40798.050000000003</v>
      </c>
      <c r="CZ838" s="12">
        <v>68551.100000000006</v>
      </c>
      <c r="DA838" s="12">
        <v>92345.41</v>
      </c>
      <c r="DB838" s="12">
        <v>107720.4</v>
      </c>
      <c r="DC838" s="12">
        <v>141491.6</v>
      </c>
      <c r="DD838" s="12">
        <v>143646.39999999999</v>
      </c>
      <c r="DE838" s="12">
        <v>159851.4</v>
      </c>
      <c r="DF838" s="12">
        <v>167618.70000000001</v>
      </c>
      <c r="DG838" s="12">
        <v>179257.3</v>
      </c>
      <c r="DH838" s="12">
        <v>180538</v>
      </c>
      <c r="DI838" s="12">
        <v>149784.6</v>
      </c>
      <c r="DJ838">
        <v>133222</v>
      </c>
      <c r="DK838">
        <v>126680</v>
      </c>
      <c r="DL838">
        <v>116525.5</v>
      </c>
      <c r="DM838">
        <v>109749.3</v>
      </c>
      <c r="DN838">
        <v>89079.33</v>
      </c>
      <c r="DO838">
        <v>148784.1</v>
      </c>
    </row>
    <row r="839" spans="1:119" x14ac:dyDescent="0.25">
      <c r="A839" s="12" t="s">
        <v>66</v>
      </c>
      <c r="B839" s="12" t="s">
        <v>65</v>
      </c>
      <c r="C839" s="12" t="s">
        <v>65</v>
      </c>
      <c r="D839" s="12" t="s">
        <v>65</v>
      </c>
      <c r="E839" s="12" t="s">
        <v>65</v>
      </c>
      <c r="F839" s="12" t="s">
        <v>103</v>
      </c>
      <c r="G839" s="12" t="s">
        <v>65</v>
      </c>
      <c r="H839" s="12" t="s">
        <v>157</v>
      </c>
      <c r="I839" s="12" t="s">
        <v>125</v>
      </c>
      <c r="J839" s="31">
        <v>42578</v>
      </c>
      <c r="K839" s="12">
        <v>16</v>
      </c>
      <c r="L839" s="12">
        <v>19</v>
      </c>
      <c r="M839" s="12">
        <v>18</v>
      </c>
      <c r="N839" s="12">
        <v>18</v>
      </c>
      <c r="O839" s="12">
        <v>18</v>
      </c>
      <c r="P839" s="12">
        <v>18</v>
      </c>
      <c r="Q839" s="12">
        <v>0</v>
      </c>
      <c r="R839" s="12">
        <v>0</v>
      </c>
      <c r="S839" s="12">
        <v>0</v>
      </c>
      <c r="T839" s="12">
        <v>0</v>
      </c>
      <c r="U839" s="12">
        <v>6773.3940000000002</v>
      </c>
      <c r="V839" s="12">
        <v>6491.4290000000001</v>
      </c>
      <c r="W839" s="12">
        <v>6230.13</v>
      </c>
      <c r="X839" s="12">
        <v>6152.7280000000001</v>
      </c>
      <c r="Y839" s="12">
        <v>6137.7449999999999</v>
      </c>
      <c r="Z839" s="12">
        <v>6431.47</v>
      </c>
      <c r="AA839" s="12">
        <v>6578.348</v>
      </c>
      <c r="AB839" s="12">
        <v>6720.27</v>
      </c>
      <c r="AC839" s="12">
        <v>6890.9470000000001</v>
      </c>
      <c r="AD839" s="12">
        <v>7099.8760000000002</v>
      </c>
      <c r="AE839" s="12">
        <v>7340.0950000000003</v>
      </c>
      <c r="AF839" s="12">
        <v>7290.6210000000001</v>
      </c>
      <c r="AG839" s="12">
        <v>6941.3379999999997</v>
      </c>
      <c r="AH839" s="12">
        <v>7562.6220000000003</v>
      </c>
      <c r="AI839" s="12">
        <v>7118.67</v>
      </c>
      <c r="AJ839" s="12">
        <v>6590.6549999999997</v>
      </c>
      <c r="AK839" s="12">
        <v>6895.0479999999998</v>
      </c>
      <c r="AL839" s="12">
        <v>6893.759</v>
      </c>
      <c r="AM839" s="12">
        <v>7950.692</v>
      </c>
      <c r="AN839" s="12">
        <v>8790.6039999999994</v>
      </c>
      <c r="AO839" s="12">
        <v>8492.107</v>
      </c>
      <c r="AP839" s="12">
        <v>8107.4290000000001</v>
      </c>
      <c r="AQ839" s="12">
        <v>7501.6459999999997</v>
      </c>
      <c r="AR839" s="12">
        <v>7070.2049999999999</v>
      </c>
      <c r="AS839" s="12">
        <v>7082.5379999999996</v>
      </c>
      <c r="AT839" s="12">
        <v>67.388890000000004</v>
      </c>
      <c r="AU839" s="12">
        <v>66.472219999999993</v>
      </c>
      <c r="AV839" s="12">
        <v>64.972219999999993</v>
      </c>
      <c r="AW839" s="12">
        <v>63.97222</v>
      </c>
      <c r="AX839" s="12">
        <v>63.083329999999997</v>
      </c>
      <c r="AY839" s="12">
        <v>62.77778</v>
      </c>
      <c r="AZ839" s="12">
        <v>62.72222</v>
      </c>
      <c r="BA839" s="12">
        <v>64.44444</v>
      </c>
      <c r="BB839" s="12">
        <v>68.083340000000007</v>
      </c>
      <c r="BC839" s="12">
        <v>72.277780000000007</v>
      </c>
      <c r="BD839" s="12">
        <v>76.44444</v>
      </c>
      <c r="BE839" s="12">
        <v>79.583340000000007</v>
      </c>
      <c r="BF839" s="12">
        <v>82.30556</v>
      </c>
      <c r="BG839" s="12">
        <v>84.222219999999993</v>
      </c>
      <c r="BH839" s="12">
        <v>85.722219999999993</v>
      </c>
      <c r="BI839" s="12">
        <v>86.222219999999993</v>
      </c>
      <c r="BJ839" s="12">
        <v>85.527780000000007</v>
      </c>
      <c r="BK839" s="12">
        <v>83.888890000000004</v>
      </c>
      <c r="BL839" s="12">
        <v>81.111109999999996</v>
      </c>
      <c r="BM839" s="12">
        <v>77.138890000000004</v>
      </c>
      <c r="BN839" s="12">
        <v>72.472219999999993</v>
      </c>
      <c r="BO839" s="12">
        <v>69.75</v>
      </c>
      <c r="BP839" s="12">
        <v>67.638890000000004</v>
      </c>
      <c r="BQ839" s="12">
        <v>66.30556</v>
      </c>
      <c r="BR839" s="12">
        <v>511.04309999999998</v>
      </c>
      <c r="BS839" s="12">
        <v>292.66680000000002</v>
      </c>
      <c r="BT839" s="12">
        <v>234.42840000000001</v>
      </c>
      <c r="BU839" s="12">
        <v>109.2221</v>
      </c>
      <c r="BV839" s="12">
        <v>166.48589999999999</v>
      </c>
      <c r="BW839" s="12">
        <v>-56.08126</v>
      </c>
      <c r="BX839" s="12">
        <v>-160.55789999999999</v>
      </c>
      <c r="BY839" s="12">
        <v>136.9272</v>
      </c>
      <c r="BZ839" s="12">
        <v>61.656840000000003</v>
      </c>
      <c r="CA839" s="12">
        <v>-128.59649999999999</v>
      </c>
      <c r="CB839" s="12">
        <v>-144.56100000000001</v>
      </c>
      <c r="CC839" s="12">
        <v>76.808940000000007</v>
      </c>
      <c r="CD839" s="12">
        <v>-145.5804</v>
      </c>
      <c r="CE839" s="12">
        <v>-69.442639999999997</v>
      </c>
      <c r="CF839" s="12">
        <v>344.654</v>
      </c>
      <c r="CG839" s="12">
        <v>973.07280000000003</v>
      </c>
      <c r="CH839" s="12">
        <v>731.64260000000002</v>
      </c>
      <c r="CI839" s="12">
        <v>616.42359999999996</v>
      </c>
      <c r="CJ839" s="12">
        <v>784.55349999999999</v>
      </c>
      <c r="CK839" s="12">
        <v>282.34699999999998</v>
      </c>
      <c r="CL839" s="12">
        <v>271.85910000000001</v>
      </c>
      <c r="CM839" s="12">
        <v>511.45139999999998</v>
      </c>
      <c r="CN839" s="12">
        <v>488.92759999999998</v>
      </c>
      <c r="CO839" s="12">
        <v>410.59879999999998</v>
      </c>
      <c r="CP839" s="12">
        <v>770.87840000000006</v>
      </c>
      <c r="CQ839" s="12">
        <v>90344.26</v>
      </c>
      <c r="CR839" s="12">
        <v>84646.13</v>
      </c>
      <c r="CS839" s="12">
        <v>78461.19</v>
      </c>
      <c r="CT839" s="12">
        <v>69729.87</v>
      </c>
      <c r="CU839" s="12">
        <v>48301.86</v>
      </c>
      <c r="CV839" s="12">
        <v>33054.86</v>
      </c>
      <c r="CW839" s="12">
        <v>24221.67</v>
      </c>
      <c r="CX839" s="12">
        <v>19928.23</v>
      </c>
      <c r="CY839" s="12">
        <v>41044.54</v>
      </c>
      <c r="CZ839" s="12">
        <v>69068.06</v>
      </c>
      <c r="DA839" s="12">
        <v>93035.39</v>
      </c>
      <c r="DB839" s="12">
        <v>108514.3</v>
      </c>
      <c r="DC839" s="12">
        <v>142340.79999999999</v>
      </c>
      <c r="DD839" s="12">
        <v>144466.29999999999</v>
      </c>
      <c r="DE839" s="12">
        <v>160919.1</v>
      </c>
      <c r="DF839" s="12">
        <v>168557</v>
      </c>
      <c r="DG839" s="12">
        <v>180162.1</v>
      </c>
      <c r="DH839" s="12">
        <v>181373</v>
      </c>
      <c r="DI839" s="12">
        <v>150268.70000000001</v>
      </c>
      <c r="DJ839">
        <v>133558.20000000001</v>
      </c>
      <c r="DK839">
        <v>126895.3</v>
      </c>
      <c r="DL839">
        <v>116502.5</v>
      </c>
      <c r="DM839">
        <v>109593.60000000001</v>
      </c>
      <c r="DN839">
        <v>88934.32</v>
      </c>
      <c r="DO839">
        <v>149453.29999999999</v>
      </c>
    </row>
    <row r="840" spans="1:119" x14ac:dyDescent="0.25">
      <c r="A840" s="12" t="s">
        <v>66</v>
      </c>
      <c r="B840" s="12" t="s">
        <v>65</v>
      </c>
      <c r="C840" s="12" t="s">
        <v>65</v>
      </c>
      <c r="D840" s="12" t="s">
        <v>65</v>
      </c>
      <c r="E840" s="12" t="s">
        <v>65</v>
      </c>
      <c r="F840" s="12" t="s">
        <v>103</v>
      </c>
      <c r="G840" s="12" t="s">
        <v>65</v>
      </c>
      <c r="H840" s="12" t="s">
        <v>157</v>
      </c>
      <c r="I840" s="12" t="s">
        <v>125</v>
      </c>
      <c r="J840" s="31">
        <v>42579</v>
      </c>
      <c r="K840" s="12">
        <v>16</v>
      </c>
      <c r="L840" s="12">
        <v>19</v>
      </c>
      <c r="M840" s="12">
        <v>18</v>
      </c>
      <c r="N840" s="12">
        <v>18</v>
      </c>
      <c r="O840" s="12">
        <v>18</v>
      </c>
      <c r="P840" s="12">
        <v>18</v>
      </c>
      <c r="Q840" s="12">
        <v>0</v>
      </c>
      <c r="R840" s="12">
        <v>0</v>
      </c>
      <c r="S840" s="12">
        <v>0</v>
      </c>
      <c r="T840" s="12">
        <v>0</v>
      </c>
      <c r="U840" s="12">
        <v>6963.65</v>
      </c>
      <c r="V840" s="12">
        <v>6653.6570000000002</v>
      </c>
      <c r="W840" s="12">
        <v>6437.027</v>
      </c>
      <c r="X840" s="12">
        <v>6518.6189999999997</v>
      </c>
      <c r="Y840" s="12">
        <v>6338.57</v>
      </c>
      <c r="Z840" s="12">
        <v>6285.2370000000001</v>
      </c>
      <c r="AA840" s="12">
        <v>6290.78</v>
      </c>
      <c r="AB840" s="12">
        <v>5388.268</v>
      </c>
      <c r="AC840" s="12">
        <v>5568.5860000000002</v>
      </c>
      <c r="AD840" s="12">
        <v>6616.1350000000002</v>
      </c>
      <c r="AE840" s="12">
        <v>7579.2160000000003</v>
      </c>
      <c r="AF840" s="12">
        <v>7761.777</v>
      </c>
      <c r="AG840" s="12">
        <v>7517.165</v>
      </c>
      <c r="AH840" s="12">
        <v>7694.6139999999996</v>
      </c>
      <c r="AI840" s="12">
        <v>7377.692</v>
      </c>
      <c r="AJ840" s="12">
        <v>6909.384</v>
      </c>
      <c r="AK840" s="12">
        <v>7241.66</v>
      </c>
      <c r="AL840" s="12">
        <v>7138.7079999999996</v>
      </c>
      <c r="AM840" s="12">
        <v>7682.826</v>
      </c>
      <c r="AN840" s="12">
        <v>8869.8469999999998</v>
      </c>
      <c r="AO840" s="12">
        <v>8990.4950000000008</v>
      </c>
      <c r="AP840" s="12">
        <v>8298.9189999999999</v>
      </c>
      <c r="AQ840" s="12">
        <v>7789.0320000000002</v>
      </c>
      <c r="AR840" s="12">
        <v>7255.7359999999999</v>
      </c>
      <c r="AS840" s="12">
        <v>7243.1440000000002</v>
      </c>
      <c r="AT840" s="12">
        <v>64.972219999999993</v>
      </c>
      <c r="AU840" s="12">
        <v>63.77778</v>
      </c>
      <c r="AV840" s="12">
        <v>62.97222</v>
      </c>
      <c r="AW840" s="12">
        <v>62.52778</v>
      </c>
      <c r="AX840" s="12">
        <v>61.69444</v>
      </c>
      <c r="AY840" s="12">
        <v>60.75</v>
      </c>
      <c r="AZ840" s="12">
        <v>60.388890000000004</v>
      </c>
      <c r="BA840" s="12">
        <v>61.22222</v>
      </c>
      <c r="BB840" s="12">
        <v>63.611109999999996</v>
      </c>
      <c r="BC840" s="12">
        <v>67.19444</v>
      </c>
      <c r="BD840" s="12">
        <v>71.111109999999996</v>
      </c>
      <c r="BE840" s="12">
        <v>75.19444</v>
      </c>
      <c r="BF840" s="12">
        <v>78.361109999999996</v>
      </c>
      <c r="BG840" s="12">
        <v>81.05556</v>
      </c>
      <c r="BH840" s="12">
        <v>82.583340000000007</v>
      </c>
      <c r="BI840" s="12">
        <v>83.19444</v>
      </c>
      <c r="BJ840" s="12">
        <v>83.30556</v>
      </c>
      <c r="BK840" s="12">
        <v>81.861109999999996</v>
      </c>
      <c r="BL840" s="12">
        <v>79.75</v>
      </c>
      <c r="BM840" s="12">
        <v>76.05556</v>
      </c>
      <c r="BN840" s="12">
        <v>71.972219999999993</v>
      </c>
      <c r="BO840" s="12">
        <v>69.027780000000007</v>
      </c>
      <c r="BP840" s="12">
        <v>67.083340000000007</v>
      </c>
      <c r="BQ840" s="12">
        <v>65.80556</v>
      </c>
      <c r="BR840" s="12">
        <v>511.04300000000001</v>
      </c>
      <c r="BS840" s="12">
        <v>292.6669</v>
      </c>
      <c r="BT840" s="12">
        <v>234.42850000000001</v>
      </c>
      <c r="BU840" s="12">
        <v>109.2221</v>
      </c>
      <c r="BV840" s="12">
        <v>166.48599999999999</v>
      </c>
      <c r="BW840" s="12">
        <v>-56.08128</v>
      </c>
      <c r="BX840" s="12">
        <v>-160.55799999999999</v>
      </c>
      <c r="BY840" s="12">
        <v>136.9271</v>
      </c>
      <c r="BZ840" s="12">
        <v>61.656779999999998</v>
      </c>
      <c r="CA840" s="12">
        <v>-128.59649999999999</v>
      </c>
      <c r="CB840" s="12">
        <v>-144.5609</v>
      </c>
      <c r="CC840" s="12">
        <v>76.809139999999999</v>
      </c>
      <c r="CD840" s="12">
        <v>-145.5804</v>
      </c>
      <c r="CE840" s="12">
        <v>-69.442520000000002</v>
      </c>
      <c r="CF840" s="12">
        <v>344.654</v>
      </c>
      <c r="CG840" s="12">
        <v>973.07240000000002</v>
      </c>
      <c r="CH840" s="12">
        <v>731.64250000000004</v>
      </c>
      <c r="CI840" s="12">
        <v>616.42380000000003</v>
      </c>
      <c r="CJ840" s="12">
        <v>784.55370000000005</v>
      </c>
      <c r="CK840" s="12">
        <v>282.34699999999998</v>
      </c>
      <c r="CL840" s="12">
        <v>271.85910000000001</v>
      </c>
      <c r="CM840" s="12">
        <v>511.45119999999997</v>
      </c>
      <c r="CN840" s="12">
        <v>488.92759999999998</v>
      </c>
      <c r="CO840" s="12">
        <v>410.59870000000001</v>
      </c>
      <c r="CP840" s="12">
        <v>770.87860000000001</v>
      </c>
      <c r="CQ840" s="12">
        <v>89798.6</v>
      </c>
      <c r="CR840" s="12">
        <v>83112.479999999996</v>
      </c>
      <c r="CS840" s="12">
        <v>77564.960000000006</v>
      </c>
      <c r="CT840" s="12">
        <v>68912.63</v>
      </c>
      <c r="CU840" s="12">
        <v>48001.1</v>
      </c>
      <c r="CV840" s="12">
        <v>31333.98</v>
      </c>
      <c r="CW840" s="12">
        <v>23427.360000000001</v>
      </c>
      <c r="CX840" s="12">
        <v>19420.78</v>
      </c>
      <c r="CY840" s="12">
        <v>40510.03</v>
      </c>
      <c r="CZ840" s="12">
        <v>68562.91</v>
      </c>
      <c r="DA840" s="12">
        <v>92347.1</v>
      </c>
      <c r="DB840" s="12">
        <v>107727.7</v>
      </c>
      <c r="DC840" s="12">
        <v>141468.4</v>
      </c>
      <c r="DD840" s="12">
        <v>143621.70000000001</v>
      </c>
      <c r="DE840" s="12">
        <v>159909.1</v>
      </c>
      <c r="DF840" s="12">
        <v>167912.1</v>
      </c>
      <c r="DG840" s="12">
        <v>179271.2</v>
      </c>
      <c r="DH840" s="12">
        <v>180423.6</v>
      </c>
      <c r="DI840" s="12">
        <v>149617.9</v>
      </c>
      <c r="DJ840">
        <v>132968.5</v>
      </c>
      <c r="DK840">
        <v>126302</v>
      </c>
      <c r="DL840">
        <v>115964.8</v>
      </c>
      <c r="DM840">
        <v>109057.4</v>
      </c>
      <c r="DN840">
        <v>88426.6</v>
      </c>
      <c r="DO840">
        <v>148750.5</v>
      </c>
    </row>
    <row r="841" spans="1:119" x14ac:dyDescent="0.25">
      <c r="A841" s="12" t="s">
        <v>66</v>
      </c>
      <c r="B841" s="12" t="s">
        <v>65</v>
      </c>
      <c r="C841" s="12" t="s">
        <v>65</v>
      </c>
      <c r="D841" s="12" t="s">
        <v>65</v>
      </c>
      <c r="E841" s="12" t="s">
        <v>65</v>
      </c>
      <c r="F841" s="12" t="s">
        <v>103</v>
      </c>
      <c r="G841" s="12" t="s">
        <v>65</v>
      </c>
      <c r="H841" s="12" t="s">
        <v>157</v>
      </c>
      <c r="I841" s="12" t="s">
        <v>125</v>
      </c>
      <c r="J841" s="31">
        <v>42597</v>
      </c>
      <c r="K841" s="12">
        <v>16</v>
      </c>
      <c r="L841" s="12">
        <v>19</v>
      </c>
      <c r="M841" s="12">
        <v>16</v>
      </c>
      <c r="N841" s="12">
        <v>16</v>
      </c>
      <c r="O841" s="12">
        <v>16</v>
      </c>
      <c r="P841" s="12">
        <v>16</v>
      </c>
      <c r="Q841" s="12">
        <v>1</v>
      </c>
      <c r="R841" s="12">
        <v>0</v>
      </c>
      <c r="S841" s="12">
        <v>1</v>
      </c>
      <c r="T841" s="12">
        <v>0</v>
      </c>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v>61.34375</v>
      </c>
      <c r="AU841" s="12">
        <v>60.5</v>
      </c>
      <c r="AV841" s="12">
        <v>59.96875</v>
      </c>
      <c r="AW841" s="12">
        <v>59.1875</v>
      </c>
      <c r="AX841" s="12">
        <v>58.5625</v>
      </c>
      <c r="AY841" s="12">
        <v>58.3125</v>
      </c>
      <c r="AZ841" s="12">
        <v>57.75</v>
      </c>
      <c r="BA841" s="12">
        <v>58.15625</v>
      </c>
      <c r="BB841" s="12">
        <v>59.875</v>
      </c>
      <c r="BC841" s="12">
        <v>62.15625</v>
      </c>
      <c r="BD841" s="12">
        <v>65.6875</v>
      </c>
      <c r="BE841" s="12">
        <v>69.625</v>
      </c>
      <c r="BF841" s="12">
        <v>72.84375</v>
      </c>
      <c r="BG841" s="12">
        <v>75</v>
      </c>
      <c r="BH841" s="12">
        <v>76.15625</v>
      </c>
      <c r="BI841" s="12">
        <v>77.1875</v>
      </c>
      <c r="BJ841" s="12">
        <v>78.03125</v>
      </c>
      <c r="BK841" s="12">
        <v>77.28125</v>
      </c>
      <c r="BL841" s="12">
        <v>74.9375</v>
      </c>
      <c r="BM841" s="12">
        <v>71.46875</v>
      </c>
      <c r="BN841" s="12">
        <v>67.3125</v>
      </c>
      <c r="BO841" s="12">
        <v>64.65625</v>
      </c>
      <c r="BP841" s="12">
        <v>62.84375</v>
      </c>
      <c r="BQ841" s="12">
        <v>61.8125</v>
      </c>
      <c r="BR841" s="12"/>
      <c r="BS841" s="12"/>
      <c r="BT841" s="12"/>
      <c r="BU841" s="12"/>
      <c r="BV841" s="12"/>
      <c r="BW841" s="12"/>
      <c r="BX841" s="12"/>
      <c r="BY841" s="12"/>
      <c r="BZ841" s="12"/>
      <c r="CA841" s="12"/>
      <c r="CB841" s="12"/>
      <c r="CC841" s="12"/>
      <c r="CD841" s="12"/>
      <c r="CE841" s="12"/>
      <c r="CF841" s="12"/>
      <c r="CG841" s="12"/>
      <c r="CH841" s="12"/>
      <c r="CI841" s="12"/>
      <c r="CJ841" s="12"/>
      <c r="CK841" s="12"/>
      <c r="CL841" s="12"/>
      <c r="CM841" s="12"/>
      <c r="CN841" s="12"/>
      <c r="CO841" s="12"/>
      <c r="CP841" s="12"/>
      <c r="CQ841" s="12"/>
      <c r="CR841" s="12"/>
      <c r="CS841" s="12"/>
      <c r="CT841" s="12"/>
      <c r="CU841" s="12"/>
      <c r="CV841" s="12"/>
      <c r="CW841" s="12"/>
      <c r="CX841" s="12"/>
      <c r="CY841" s="12"/>
      <c r="CZ841" s="12"/>
      <c r="DA841" s="12"/>
      <c r="DB841" s="12"/>
      <c r="DC841" s="12"/>
      <c r="DD841" s="12"/>
      <c r="DH841" s="12"/>
      <c r="DI841" s="12"/>
    </row>
    <row r="842" spans="1:119" x14ac:dyDescent="0.25">
      <c r="A842" s="12" t="s">
        <v>66</v>
      </c>
      <c r="B842" s="12" t="s">
        <v>65</v>
      </c>
      <c r="C842" s="12" t="s">
        <v>65</v>
      </c>
      <c r="D842" s="12" t="s">
        <v>65</v>
      </c>
      <c r="E842" s="12" t="s">
        <v>65</v>
      </c>
      <c r="F842" s="12" t="s">
        <v>103</v>
      </c>
      <c r="G842" s="12" t="s">
        <v>65</v>
      </c>
      <c r="H842" s="12" t="s">
        <v>157</v>
      </c>
      <c r="I842" s="12" t="s">
        <v>125</v>
      </c>
      <c r="J842" s="31">
        <v>42598</v>
      </c>
      <c r="K842" s="12">
        <v>16</v>
      </c>
      <c r="L842" s="12">
        <v>19</v>
      </c>
      <c r="M842" s="12">
        <v>16</v>
      </c>
      <c r="N842" s="12">
        <v>16</v>
      </c>
      <c r="O842" s="12">
        <v>16</v>
      </c>
      <c r="P842" s="12">
        <v>16</v>
      </c>
      <c r="Q842" s="12">
        <v>0</v>
      </c>
      <c r="R842" s="12">
        <v>0</v>
      </c>
      <c r="S842" s="12">
        <v>0</v>
      </c>
      <c r="T842" s="12">
        <v>0</v>
      </c>
      <c r="U842" s="12">
        <v>4747.027</v>
      </c>
      <c r="V842" s="12">
        <v>4416.7089999999998</v>
      </c>
      <c r="W842" s="12">
        <v>4301.6769999999997</v>
      </c>
      <c r="X842" s="12">
        <v>4218.951</v>
      </c>
      <c r="Y842" s="12">
        <v>4217.8969999999999</v>
      </c>
      <c r="Z842" s="12">
        <v>4307.2629999999999</v>
      </c>
      <c r="AA842" s="12">
        <v>4401.0889999999999</v>
      </c>
      <c r="AB842" s="12">
        <v>4105.0540000000001</v>
      </c>
      <c r="AC842" s="12">
        <v>4114.6260000000002</v>
      </c>
      <c r="AD842" s="12">
        <v>4071.7310000000002</v>
      </c>
      <c r="AE842" s="12">
        <v>4401.6120000000001</v>
      </c>
      <c r="AF842" s="12">
        <v>4599.1890000000003</v>
      </c>
      <c r="AG842" s="12">
        <v>4597.3270000000002</v>
      </c>
      <c r="AH842" s="12">
        <v>4806.357</v>
      </c>
      <c r="AI842" s="12">
        <v>4808.5510000000004</v>
      </c>
      <c r="AJ842" s="12">
        <v>4592.5929999999998</v>
      </c>
      <c r="AK842" s="12">
        <v>4722.8419999999996</v>
      </c>
      <c r="AL842" s="12">
        <v>4726.5829999999996</v>
      </c>
      <c r="AM842" s="12">
        <v>4988.0919999999996</v>
      </c>
      <c r="AN842" s="12">
        <v>5408.7950000000001</v>
      </c>
      <c r="AO842" s="12">
        <v>5428.1120000000001</v>
      </c>
      <c r="AP842" s="12">
        <v>5158.7370000000001</v>
      </c>
      <c r="AQ842" s="12">
        <v>5417.0280000000002</v>
      </c>
      <c r="AR842" s="12">
        <v>5261.42</v>
      </c>
      <c r="AS842" s="12">
        <v>4757.527</v>
      </c>
      <c r="AT842" s="12">
        <v>61.125</v>
      </c>
      <c r="AU842" s="12">
        <v>60.75</v>
      </c>
      <c r="AV842" s="12">
        <v>60.21875</v>
      </c>
      <c r="AW842" s="12">
        <v>59.53125</v>
      </c>
      <c r="AX842" s="12">
        <v>58.875</v>
      </c>
      <c r="AY842" s="12">
        <v>58.40625</v>
      </c>
      <c r="AZ842" s="12">
        <v>58.21875</v>
      </c>
      <c r="BA842" s="12">
        <v>58.9375</v>
      </c>
      <c r="BB842" s="12">
        <v>60.65625</v>
      </c>
      <c r="BC842" s="12">
        <v>63.5625</v>
      </c>
      <c r="BD842" s="12">
        <v>67</v>
      </c>
      <c r="BE842" s="12">
        <v>70.875</v>
      </c>
      <c r="BF842" s="12">
        <v>73.78125</v>
      </c>
      <c r="BG842" s="12">
        <v>76.59375</v>
      </c>
      <c r="BH842" s="12">
        <v>77.71875</v>
      </c>
      <c r="BI842" s="12">
        <v>79.1875</v>
      </c>
      <c r="BJ842" s="12">
        <v>79.75</v>
      </c>
      <c r="BK842" s="12">
        <v>78.46875</v>
      </c>
      <c r="BL842" s="12">
        <v>76.46875</v>
      </c>
      <c r="BM842" s="12">
        <v>72.125</v>
      </c>
      <c r="BN842" s="12">
        <v>68.25</v>
      </c>
      <c r="BO842" s="12">
        <v>65.875</v>
      </c>
      <c r="BP842" s="12">
        <v>64.40625</v>
      </c>
      <c r="BQ842" s="12">
        <v>63.5</v>
      </c>
      <c r="BR842" s="12">
        <v>33.201129999999999</v>
      </c>
      <c r="BS842" s="12">
        <v>-5.0705739999999997</v>
      </c>
      <c r="BT842" s="12">
        <v>-30.509920000000001</v>
      </c>
      <c r="BU842" s="12">
        <v>-59.473230000000001</v>
      </c>
      <c r="BV842" s="12">
        <v>-3.3890859999999998</v>
      </c>
      <c r="BW842" s="12">
        <v>-90.865610000000004</v>
      </c>
      <c r="BX842" s="12">
        <v>-128.15299999999999</v>
      </c>
      <c r="BY842" s="12">
        <v>-34.72598</v>
      </c>
      <c r="BZ842" s="12">
        <v>50.35604</v>
      </c>
      <c r="CA842" s="12">
        <v>199.774</v>
      </c>
      <c r="CB842" s="12">
        <v>141.1575</v>
      </c>
      <c r="CC842" s="12">
        <v>44.746479999999998</v>
      </c>
      <c r="CD842" s="12">
        <v>171.8219</v>
      </c>
      <c r="CE842" s="12">
        <v>215.49959999999999</v>
      </c>
      <c r="CF842" s="12">
        <v>273.7647</v>
      </c>
      <c r="CG842" s="12">
        <v>580.93089999999995</v>
      </c>
      <c r="CH842" s="12">
        <v>662.9665</v>
      </c>
      <c r="CI842" s="12">
        <v>730.73440000000005</v>
      </c>
      <c r="CJ842" s="12">
        <v>746.53380000000004</v>
      </c>
      <c r="CK842" s="12">
        <v>413.39299999999997</v>
      </c>
      <c r="CL842" s="12">
        <v>345.78570000000002</v>
      </c>
      <c r="CM842" s="12">
        <v>282.6662</v>
      </c>
      <c r="CN842" s="12">
        <v>132.0924</v>
      </c>
      <c r="CO842" s="12">
        <v>85.963819999999998</v>
      </c>
      <c r="CP842" s="12">
        <v>679.17600000000004</v>
      </c>
      <c r="CQ842" s="12">
        <v>45063.54</v>
      </c>
      <c r="CR842" s="12">
        <v>42040.66</v>
      </c>
      <c r="CS842" s="12">
        <v>41672.589999999997</v>
      </c>
      <c r="CT842" s="12">
        <v>38710.339999999997</v>
      </c>
      <c r="CU842" s="12">
        <v>27567.4</v>
      </c>
      <c r="CV842" s="12">
        <v>17177.62</v>
      </c>
      <c r="CW842" s="12">
        <v>13110.27</v>
      </c>
      <c r="CX842" s="12">
        <v>9044.8870000000006</v>
      </c>
      <c r="CY842" s="12">
        <v>20453.93</v>
      </c>
      <c r="CZ842" s="12">
        <v>38188.22</v>
      </c>
      <c r="DA842" s="12">
        <v>49367.05</v>
      </c>
      <c r="DB842" s="12">
        <v>55684.28</v>
      </c>
      <c r="DC842" s="12">
        <v>59292.54</v>
      </c>
      <c r="DD842" s="12">
        <v>59902.09</v>
      </c>
      <c r="DE842" s="12">
        <v>66325</v>
      </c>
      <c r="DF842" s="12">
        <v>67136.41</v>
      </c>
      <c r="DG842" s="12">
        <v>68660.070000000007</v>
      </c>
      <c r="DH842" s="12">
        <v>67202.570000000007</v>
      </c>
      <c r="DI842" s="12">
        <v>62679.6</v>
      </c>
      <c r="DJ842">
        <v>55266.29</v>
      </c>
      <c r="DK842">
        <v>52624.59</v>
      </c>
      <c r="DL842">
        <v>51859.16</v>
      </c>
      <c r="DM842">
        <v>50991.11</v>
      </c>
      <c r="DN842">
        <v>39752.93</v>
      </c>
      <c r="DO842">
        <v>58816.89</v>
      </c>
    </row>
    <row r="843" spans="1:119" x14ac:dyDescent="0.25">
      <c r="A843" s="12" t="s">
        <v>66</v>
      </c>
      <c r="B843" s="12" t="s">
        <v>65</v>
      </c>
      <c r="C843" s="12" t="s">
        <v>65</v>
      </c>
      <c r="D843" s="12" t="s">
        <v>65</v>
      </c>
      <c r="E843" s="12" t="s">
        <v>65</v>
      </c>
      <c r="F843" s="12" t="s">
        <v>103</v>
      </c>
      <c r="G843" s="12" t="s">
        <v>65</v>
      </c>
      <c r="H843" s="12" t="s">
        <v>157</v>
      </c>
      <c r="I843" s="12" t="s">
        <v>125</v>
      </c>
      <c r="J843" s="31">
        <v>42599</v>
      </c>
      <c r="K843" s="12">
        <v>16</v>
      </c>
      <c r="L843" s="12">
        <v>19</v>
      </c>
      <c r="M843" s="12">
        <v>16</v>
      </c>
      <c r="N843" s="12">
        <v>16</v>
      </c>
      <c r="O843" s="12">
        <v>16</v>
      </c>
      <c r="P843" s="12">
        <v>16</v>
      </c>
      <c r="Q843" s="12">
        <v>0</v>
      </c>
      <c r="R843" s="12">
        <v>0</v>
      </c>
      <c r="S843" s="12">
        <v>0</v>
      </c>
      <c r="T843" s="12">
        <v>0</v>
      </c>
      <c r="U843" s="12">
        <v>4865.1490000000003</v>
      </c>
      <c r="V843" s="12">
        <v>4552.1130000000003</v>
      </c>
      <c r="W843" s="12">
        <v>4409.6890000000003</v>
      </c>
      <c r="X843" s="12">
        <v>4307.1490000000003</v>
      </c>
      <c r="Y843" s="12">
        <v>4374.0190000000002</v>
      </c>
      <c r="Z843" s="12">
        <v>4456.3040000000001</v>
      </c>
      <c r="AA843" s="12">
        <v>4619.1639999999998</v>
      </c>
      <c r="AB843" s="12">
        <v>4717.7690000000002</v>
      </c>
      <c r="AC843" s="12">
        <v>4788.97</v>
      </c>
      <c r="AD843" s="12">
        <v>4945.8770000000004</v>
      </c>
      <c r="AE843" s="12">
        <v>5171.2950000000001</v>
      </c>
      <c r="AF843" s="12">
        <v>5297.982</v>
      </c>
      <c r="AG843" s="12">
        <v>4866.53</v>
      </c>
      <c r="AH843" s="12">
        <v>5039.7250000000004</v>
      </c>
      <c r="AI843" s="12">
        <v>4817.2030000000004</v>
      </c>
      <c r="AJ843" s="12">
        <v>4779.9809999999998</v>
      </c>
      <c r="AK843" s="12">
        <v>4770.34</v>
      </c>
      <c r="AL843" s="12">
        <v>4625.3599999999997</v>
      </c>
      <c r="AM843" s="12">
        <v>4864.4989999999998</v>
      </c>
      <c r="AN843" s="12">
        <v>5566.6019999999999</v>
      </c>
      <c r="AO843" s="12">
        <v>5755.26</v>
      </c>
      <c r="AP843" s="12">
        <v>5845.0129999999999</v>
      </c>
      <c r="AQ843" s="12">
        <v>5604.3450000000003</v>
      </c>
      <c r="AR843" s="12">
        <v>5310.1260000000002</v>
      </c>
      <c r="AS843" s="12">
        <v>4760.0450000000001</v>
      </c>
      <c r="AT843" s="12">
        <v>62.53125</v>
      </c>
      <c r="AU843" s="12">
        <v>61.5625</v>
      </c>
      <c r="AV843" s="12">
        <v>60.84375</v>
      </c>
      <c r="AW843" s="12">
        <v>60.15625</v>
      </c>
      <c r="AX843" s="12">
        <v>59.6875</v>
      </c>
      <c r="AY843" s="12">
        <v>59.5625</v>
      </c>
      <c r="AZ843" s="12">
        <v>59.5625</v>
      </c>
      <c r="BA843" s="12">
        <v>60.28125</v>
      </c>
      <c r="BB843" s="12">
        <v>62.65625</v>
      </c>
      <c r="BC843" s="12">
        <v>65.5</v>
      </c>
      <c r="BD843" s="12">
        <v>69.5625</v>
      </c>
      <c r="BE843" s="12">
        <v>73.40625</v>
      </c>
      <c r="BF843" s="12">
        <v>75.46875</v>
      </c>
      <c r="BG843" s="12">
        <v>77.40625</v>
      </c>
      <c r="BH843" s="12">
        <v>78.90625</v>
      </c>
      <c r="BI843" s="12">
        <v>80.21875</v>
      </c>
      <c r="BJ843" s="12">
        <v>80.34375</v>
      </c>
      <c r="BK843" s="12">
        <v>79.09375</v>
      </c>
      <c r="BL843" s="12">
        <v>76.625</v>
      </c>
      <c r="BM843" s="12">
        <v>72.90625</v>
      </c>
      <c r="BN843" s="12">
        <v>69.3125</v>
      </c>
      <c r="BO843" s="12">
        <v>66.84375</v>
      </c>
      <c r="BP843" s="12">
        <v>65.5</v>
      </c>
      <c r="BQ843" s="12">
        <v>63.9375</v>
      </c>
      <c r="BR843" s="12">
        <v>33.200960000000002</v>
      </c>
      <c r="BS843" s="12">
        <v>-5.0707389999999997</v>
      </c>
      <c r="BT843" s="12">
        <v>-30.509799999999998</v>
      </c>
      <c r="BU843" s="12">
        <v>-59.47316</v>
      </c>
      <c r="BV843" s="12">
        <v>-3.3889459999999998</v>
      </c>
      <c r="BW843" s="12">
        <v>-90.865539999999996</v>
      </c>
      <c r="BX843" s="12">
        <v>-128.15309999999999</v>
      </c>
      <c r="BY843" s="12">
        <v>-34.72589</v>
      </c>
      <c r="BZ843" s="12">
        <v>50.356180000000002</v>
      </c>
      <c r="CA843" s="12">
        <v>199.774</v>
      </c>
      <c r="CB843" s="12">
        <v>141.1576</v>
      </c>
      <c r="CC843" s="12">
        <v>44.746690000000001</v>
      </c>
      <c r="CD843" s="12">
        <v>171.822</v>
      </c>
      <c r="CE843" s="12">
        <v>215.49950000000001</v>
      </c>
      <c r="CF843" s="12">
        <v>273.76459999999997</v>
      </c>
      <c r="CG843" s="12">
        <v>580.93089999999995</v>
      </c>
      <c r="CH843" s="12">
        <v>662.96630000000005</v>
      </c>
      <c r="CI843" s="12">
        <v>730.73429999999996</v>
      </c>
      <c r="CJ843" s="12">
        <v>746.53390000000002</v>
      </c>
      <c r="CK843" s="12">
        <v>413.39299999999997</v>
      </c>
      <c r="CL843" s="12">
        <v>345.78570000000002</v>
      </c>
      <c r="CM843" s="12">
        <v>282.6662</v>
      </c>
      <c r="CN843" s="12">
        <v>132.09229999999999</v>
      </c>
      <c r="CO843" s="12">
        <v>85.963970000000003</v>
      </c>
      <c r="CP843" s="12">
        <v>679.17589999999996</v>
      </c>
      <c r="CQ843" s="12">
        <v>45161.09</v>
      </c>
      <c r="CR843" s="12">
        <v>42102.73</v>
      </c>
      <c r="CS843" s="12">
        <v>41892.82</v>
      </c>
      <c r="CT843" s="12">
        <v>38858.11</v>
      </c>
      <c r="CU843" s="12">
        <v>27662.31</v>
      </c>
      <c r="CV843" s="12">
        <v>17236.810000000001</v>
      </c>
      <c r="CW843" s="12">
        <v>13155.7</v>
      </c>
      <c r="CX843" s="12">
        <v>9075.8269999999993</v>
      </c>
      <c r="CY843" s="12">
        <v>20528.97</v>
      </c>
      <c r="CZ843" s="12">
        <v>38309.18</v>
      </c>
      <c r="DA843" s="12">
        <v>49568.75</v>
      </c>
      <c r="DB843" s="12">
        <v>55857.45</v>
      </c>
      <c r="DC843" s="12">
        <v>59451.97</v>
      </c>
      <c r="DD843" s="12">
        <v>59948.68</v>
      </c>
      <c r="DE843" s="12">
        <v>66453.34</v>
      </c>
      <c r="DF843" s="12">
        <v>67371.460000000006</v>
      </c>
      <c r="DG843" s="12">
        <v>68876.92</v>
      </c>
      <c r="DH843" s="12">
        <v>67443.649999999994</v>
      </c>
      <c r="DI843" s="12">
        <v>62867.43</v>
      </c>
      <c r="DJ843">
        <v>55415.33</v>
      </c>
      <c r="DK843">
        <v>52805.67</v>
      </c>
      <c r="DL843">
        <v>52019.360000000001</v>
      </c>
      <c r="DM843">
        <v>51415.76</v>
      </c>
      <c r="DN843">
        <v>40020.870000000003</v>
      </c>
      <c r="DO843">
        <v>59012.09</v>
      </c>
    </row>
    <row r="844" spans="1:119" x14ac:dyDescent="0.25">
      <c r="A844" s="12" t="s">
        <v>66</v>
      </c>
      <c r="B844" s="12" t="s">
        <v>65</v>
      </c>
      <c r="C844" s="12" t="s">
        <v>65</v>
      </c>
      <c r="D844" s="12" t="s">
        <v>65</v>
      </c>
      <c r="E844" s="12" t="s">
        <v>65</v>
      </c>
      <c r="F844" s="12" t="s">
        <v>103</v>
      </c>
      <c r="G844" s="12" t="s">
        <v>65</v>
      </c>
      <c r="H844" s="12" t="s">
        <v>157</v>
      </c>
      <c r="I844" s="12" t="s">
        <v>125</v>
      </c>
      <c r="J844" s="31">
        <v>42632</v>
      </c>
      <c r="K844" s="12">
        <v>17</v>
      </c>
      <c r="L844" s="12">
        <v>19</v>
      </c>
      <c r="M844" s="12">
        <v>22</v>
      </c>
      <c r="N844" s="12">
        <v>22</v>
      </c>
      <c r="O844" s="12">
        <v>24</v>
      </c>
      <c r="P844" s="12">
        <v>24</v>
      </c>
      <c r="Q844" s="12">
        <v>0</v>
      </c>
      <c r="R844" s="12">
        <v>0</v>
      </c>
      <c r="S844" s="12">
        <v>0</v>
      </c>
      <c r="T844" s="12">
        <v>0</v>
      </c>
      <c r="U844" s="12">
        <v>3235.7489999999998</v>
      </c>
      <c r="V844" s="12">
        <v>2911.69</v>
      </c>
      <c r="W844" s="12">
        <v>2697.2179999999998</v>
      </c>
      <c r="X844" s="12">
        <v>2984.8560000000002</v>
      </c>
      <c r="Y844" s="12">
        <v>2990.39</v>
      </c>
      <c r="Z844" s="12">
        <v>2914.2489999999998</v>
      </c>
      <c r="AA844" s="12">
        <v>3587.0770000000002</v>
      </c>
      <c r="AB844" s="12">
        <v>3656.6210000000001</v>
      </c>
      <c r="AC844" s="12">
        <v>3457.643</v>
      </c>
      <c r="AD844" s="12">
        <v>4425.6620000000003</v>
      </c>
      <c r="AE844" s="12">
        <v>5133.08</v>
      </c>
      <c r="AF844" s="12">
        <v>5316.6639999999998</v>
      </c>
      <c r="AG844" s="12">
        <v>5466.7889999999998</v>
      </c>
      <c r="AH844" s="12">
        <v>5563.4560000000001</v>
      </c>
      <c r="AI844" s="12">
        <v>5810.5439999999999</v>
      </c>
      <c r="AJ844" s="12">
        <v>5825.9920000000002</v>
      </c>
      <c r="AK844" s="12">
        <v>5469.7920000000004</v>
      </c>
      <c r="AL844" s="12">
        <v>5344.607</v>
      </c>
      <c r="AM844" s="12">
        <v>5847.6809999999996</v>
      </c>
      <c r="AN844" s="12">
        <v>5944.951</v>
      </c>
      <c r="AO844" s="12">
        <v>6066.1229999999996</v>
      </c>
      <c r="AP844" s="12">
        <v>6008.8440000000001</v>
      </c>
      <c r="AQ844" s="12">
        <v>5513.9560000000001</v>
      </c>
      <c r="AR844" s="12">
        <v>5095.3379999999997</v>
      </c>
      <c r="AS844" s="12">
        <v>5554.027</v>
      </c>
      <c r="AT844" s="12">
        <v>69.681820000000002</v>
      </c>
      <c r="AU844" s="12">
        <v>68.181820000000002</v>
      </c>
      <c r="AV844" s="12">
        <v>66.704539999999994</v>
      </c>
      <c r="AW844" s="12">
        <v>65.613640000000004</v>
      </c>
      <c r="AX844" s="12">
        <v>64.75</v>
      </c>
      <c r="AY844" s="12">
        <v>63.909089999999999</v>
      </c>
      <c r="AZ844" s="12">
        <v>63.272730000000003</v>
      </c>
      <c r="BA844" s="12">
        <v>64.477270000000004</v>
      </c>
      <c r="BB844" s="12">
        <v>69.386359999999996</v>
      </c>
      <c r="BC844" s="12">
        <v>74.613640000000004</v>
      </c>
      <c r="BD844" s="12">
        <v>79.818179999999998</v>
      </c>
      <c r="BE844" s="12">
        <v>84.363640000000004</v>
      </c>
      <c r="BF844" s="12">
        <v>87.204539999999994</v>
      </c>
      <c r="BG844" s="12">
        <v>89.5</v>
      </c>
      <c r="BH844" s="12">
        <v>91.090909999999994</v>
      </c>
      <c r="BI844" s="12">
        <v>92.090909999999994</v>
      </c>
      <c r="BJ844" s="12">
        <v>91.772729999999996</v>
      </c>
      <c r="BK844" s="12">
        <v>89.181820000000002</v>
      </c>
      <c r="BL844" s="12">
        <v>85.022729999999996</v>
      </c>
      <c r="BM844" s="12">
        <v>80.954539999999994</v>
      </c>
      <c r="BN844" s="12">
        <v>78.022729999999996</v>
      </c>
      <c r="BO844" s="12">
        <v>75.590909999999994</v>
      </c>
      <c r="BP844" s="12">
        <v>73.568179999999998</v>
      </c>
      <c r="BQ844" s="12">
        <v>71.772729999999996</v>
      </c>
      <c r="BR844" s="12">
        <v>-234.4759</v>
      </c>
      <c r="BS844" s="12">
        <v>-279.5179</v>
      </c>
      <c r="BT844" s="12">
        <v>-211.3931</v>
      </c>
      <c r="BU844" s="12">
        <v>-253.5121</v>
      </c>
      <c r="BV844" s="12">
        <v>-264.47660000000002</v>
      </c>
      <c r="BW844" s="12">
        <v>-218.20949999999999</v>
      </c>
      <c r="BX844" s="12">
        <v>-272.22280000000001</v>
      </c>
      <c r="BY844" s="12">
        <v>253.83009999999999</v>
      </c>
      <c r="BZ844" s="12">
        <v>50.965769999999999</v>
      </c>
      <c r="CA844" s="12">
        <v>138.92310000000001</v>
      </c>
      <c r="CB844" s="12">
        <v>-105.8503</v>
      </c>
      <c r="CC844" s="12">
        <v>-2.3124090000000002</v>
      </c>
      <c r="CD844" s="12">
        <v>-44.540730000000003</v>
      </c>
      <c r="CE844" s="12">
        <v>191.86410000000001</v>
      </c>
      <c r="CF844" s="12">
        <v>188.30009999999999</v>
      </c>
      <c r="CG844" s="12">
        <v>312.27379999999999</v>
      </c>
      <c r="CH844" s="12">
        <v>1002.308</v>
      </c>
      <c r="CI844" s="12">
        <v>1119.3440000000001</v>
      </c>
      <c r="CJ844" s="12">
        <v>1132.269</v>
      </c>
      <c r="CK844" s="12">
        <v>860.97990000000004</v>
      </c>
      <c r="CL844" s="12">
        <v>585.83590000000004</v>
      </c>
      <c r="CM844" s="12">
        <v>585.56809999999996</v>
      </c>
      <c r="CN844" s="12">
        <v>584.78890000000001</v>
      </c>
      <c r="CO844" s="12">
        <v>457.22269999999997</v>
      </c>
      <c r="CP844" s="12">
        <v>1109.1479999999999</v>
      </c>
      <c r="CQ844" s="12">
        <v>62963.57</v>
      </c>
      <c r="CR844" s="12">
        <v>57626.64</v>
      </c>
      <c r="CS844" s="12">
        <v>58774.32</v>
      </c>
      <c r="CT844" s="12">
        <v>52273.85</v>
      </c>
      <c r="CU844" s="12">
        <v>36653.129999999997</v>
      </c>
      <c r="CV844" s="12">
        <v>22070.97</v>
      </c>
      <c r="CW844" s="12">
        <v>16784.88</v>
      </c>
      <c r="CX844" s="12">
        <v>12134.98</v>
      </c>
      <c r="CY844" s="12">
        <v>24864.1</v>
      </c>
      <c r="CZ844" s="12">
        <v>48549.67</v>
      </c>
      <c r="DA844" s="12">
        <v>62363.91</v>
      </c>
      <c r="DB844" s="12">
        <v>72551.38</v>
      </c>
      <c r="DC844" s="12">
        <v>76990.62</v>
      </c>
      <c r="DD844" s="12">
        <v>81280</v>
      </c>
      <c r="DE844" s="12">
        <v>96590.56</v>
      </c>
      <c r="DF844" s="12">
        <v>102441.5</v>
      </c>
      <c r="DG844" s="12">
        <v>98304.88</v>
      </c>
      <c r="DH844" s="12">
        <v>94820.68</v>
      </c>
      <c r="DI844" s="12">
        <v>85468.73</v>
      </c>
      <c r="DJ844">
        <v>74540.89</v>
      </c>
      <c r="DK844">
        <v>71819.7</v>
      </c>
      <c r="DL844">
        <v>71405.070000000007</v>
      </c>
      <c r="DM844">
        <v>69188.37</v>
      </c>
      <c r="DN844">
        <v>55714.32</v>
      </c>
      <c r="DO844">
        <v>83384.91</v>
      </c>
    </row>
    <row r="845" spans="1:119" x14ac:dyDescent="0.25">
      <c r="A845" s="12" t="s">
        <v>66</v>
      </c>
      <c r="B845" s="12" t="s">
        <v>65</v>
      </c>
      <c r="C845" s="12" t="s">
        <v>65</v>
      </c>
      <c r="D845" s="12" t="s">
        <v>65</v>
      </c>
      <c r="E845" s="12" t="s">
        <v>65</v>
      </c>
      <c r="F845" s="12" t="s">
        <v>103</v>
      </c>
      <c r="G845" s="12" t="s">
        <v>65</v>
      </c>
      <c r="H845" s="12" t="s">
        <v>157</v>
      </c>
      <c r="I845" s="12" t="s">
        <v>125</v>
      </c>
      <c r="J845" s="31">
        <v>42639</v>
      </c>
      <c r="K845" s="12">
        <v>17</v>
      </c>
      <c r="L845" s="12">
        <v>19</v>
      </c>
      <c r="M845" s="12">
        <v>21</v>
      </c>
      <c r="N845" s="12">
        <v>21</v>
      </c>
      <c r="O845" s="12">
        <v>24</v>
      </c>
      <c r="P845" s="12">
        <v>24</v>
      </c>
      <c r="Q845" s="12">
        <v>0</v>
      </c>
      <c r="R845" s="12">
        <v>0</v>
      </c>
      <c r="S845" s="12">
        <v>0</v>
      </c>
      <c r="T845" s="12">
        <v>0</v>
      </c>
      <c r="U845" s="12">
        <v>3386.203</v>
      </c>
      <c r="V845" s="12">
        <v>3038.145</v>
      </c>
      <c r="W845" s="12">
        <v>2887.3119999999999</v>
      </c>
      <c r="X845" s="12">
        <v>2865.7919999999999</v>
      </c>
      <c r="Y845" s="12">
        <v>3089.3359999999998</v>
      </c>
      <c r="Z845" s="12">
        <v>3283.489</v>
      </c>
      <c r="AA845" s="12">
        <v>3388.1170000000002</v>
      </c>
      <c r="AB845" s="12">
        <v>3402.2730000000001</v>
      </c>
      <c r="AC845" s="12">
        <v>3879.6619999999998</v>
      </c>
      <c r="AD845" s="12">
        <v>4212.4390000000003</v>
      </c>
      <c r="AE845" s="12">
        <v>4815.0420000000004</v>
      </c>
      <c r="AF845" s="12">
        <v>5065.3249999999998</v>
      </c>
      <c r="AG845" s="12">
        <v>4985.3590000000004</v>
      </c>
      <c r="AH845" s="12">
        <v>5173.3040000000001</v>
      </c>
      <c r="AI845" s="12">
        <v>5261.4319999999998</v>
      </c>
      <c r="AJ845" s="12">
        <v>5302.6030000000001</v>
      </c>
      <c r="AK845" s="12">
        <v>4976.759</v>
      </c>
      <c r="AL845" s="12">
        <v>5089.3789999999999</v>
      </c>
      <c r="AM845" s="12">
        <v>5139.55</v>
      </c>
      <c r="AN845" s="12">
        <v>5844.5919999999996</v>
      </c>
      <c r="AO845" s="12">
        <v>5946.3419999999996</v>
      </c>
      <c r="AP845" s="12">
        <v>5566.7790000000005</v>
      </c>
      <c r="AQ845" s="12">
        <v>5228.7169999999996</v>
      </c>
      <c r="AR845" s="12">
        <v>4845.9769999999999</v>
      </c>
      <c r="AS845" s="12">
        <v>5068.5630000000001</v>
      </c>
      <c r="AT845" s="12">
        <v>70.023809999999997</v>
      </c>
      <c r="AU845" s="12">
        <v>68.619050000000001</v>
      </c>
      <c r="AV845" s="12">
        <v>66.452380000000005</v>
      </c>
      <c r="AW845" s="12">
        <v>65.547619999999995</v>
      </c>
      <c r="AX845" s="12">
        <v>64.666659999999993</v>
      </c>
      <c r="AY845" s="12">
        <v>64.309520000000006</v>
      </c>
      <c r="AZ845" s="12">
        <v>63.73809</v>
      </c>
      <c r="BA845" s="12">
        <v>65.023809999999997</v>
      </c>
      <c r="BB845" s="12">
        <v>70.547619999999995</v>
      </c>
      <c r="BC845" s="12">
        <v>77</v>
      </c>
      <c r="BD845" s="12">
        <v>82.642859999999999</v>
      </c>
      <c r="BE845" s="12">
        <v>87.404759999999996</v>
      </c>
      <c r="BF845" s="12">
        <v>90.880949999999999</v>
      </c>
      <c r="BG845" s="12">
        <v>93.595240000000004</v>
      </c>
      <c r="BH845" s="12">
        <v>95.285709999999995</v>
      </c>
      <c r="BI845" s="12">
        <v>95.380949999999999</v>
      </c>
      <c r="BJ845" s="12">
        <v>95.166659999999993</v>
      </c>
      <c r="BK845" s="12">
        <v>93.285709999999995</v>
      </c>
      <c r="BL845" s="12">
        <v>88.547619999999995</v>
      </c>
      <c r="BM845" s="12">
        <v>82.428569999999993</v>
      </c>
      <c r="BN845" s="12">
        <v>79.047619999999995</v>
      </c>
      <c r="BO845" s="12">
        <v>76.333340000000007</v>
      </c>
      <c r="BP845" s="12">
        <v>74.595240000000004</v>
      </c>
      <c r="BQ845" s="12">
        <v>71.976190000000003</v>
      </c>
      <c r="BR845" s="12">
        <v>-35.11938</v>
      </c>
      <c r="BS845" s="12">
        <v>-86.681920000000005</v>
      </c>
      <c r="BT845" s="12">
        <v>-71.453879999999998</v>
      </c>
      <c r="BU845" s="12">
        <v>-67.266490000000005</v>
      </c>
      <c r="BV845" s="12">
        <v>-88.39573</v>
      </c>
      <c r="BW845" s="12">
        <v>-19.612300000000001</v>
      </c>
      <c r="BX845" s="12">
        <v>-19.062390000000001</v>
      </c>
      <c r="BY845" s="12">
        <v>93.212450000000004</v>
      </c>
      <c r="BZ845" s="12">
        <v>75.338899999999995</v>
      </c>
      <c r="CA845" s="12">
        <v>-66.095280000000002</v>
      </c>
      <c r="CB845" s="12">
        <v>20.269300000000001</v>
      </c>
      <c r="CC845" s="12">
        <v>130.18940000000001</v>
      </c>
      <c r="CD845" s="12">
        <v>76.479839999999996</v>
      </c>
      <c r="CE845" s="12">
        <v>215.89750000000001</v>
      </c>
      <c r="CF845" s="12">
        <v>281.3306</v>
      </c>
      <c r="CG845" s="12">
        <v>382.27339999999998</v>
      </c>
      <c r="CH845" s="12">
        <v>862.14160000000004</v>
      </c>
      <c r="CI845" s="12">
        <v>981.5865</v>
      </c>
      <c r="CJ845" s="12">
        <v>934.33249999999998</v>
      </c>
      <c r="CK845" s="12">
        <v>645.6644</v>
      </c>
      <c r="CL845" s="12">
        <v>463.15</v>
      </c>
      <c r="CM845" s="12">
        <v>433.33769999999998</v>
      </c>
      <c r="CN845" s="12">
        <v>455.35379999999998</v>
      </c>
      <c r="CO845" s="12">
        <v>354.28559999999999</v>
      </c>
      <c r="CP845" s="12">
        <v>951.69529999999997</v>
      </c>
      <c r="CQ845" s="12">
        <v>52859.11</v>
      </c>
      <c r="CR845" s="12">
        <v>49730.47</v>
      </c>
      <c r="CS845" s="12">
        <v>48640.71</v>
      </c>
      <c r="CT845" s="12">
        <v>46488.27</v>
      </c>
      <c r="CU845" s="12">
        <v>33610.370000000003</v>
      </c>
      <c r="CV845" s="12">
        <v>21411.83</v>
      </c>
      <c r="CW845" s="12">
        <v>16378.78</v>
      </c>
      <c r="CX845" s="12">
        <v>11022.86</v>
      </c>
      <c r="CY845" s="12">
        <v>25642.78</v>
      </c>
      <c r="CZ845" s="12">
        <v>56049.56</v>
      </c>
      <c r="DA845" s="12">
        <v>70132.11</v>
      </c>
      <c r="DB845" s="12">
        <v>78907.55</v>
      </c>
      <c r="DC845" s="12">
        <v>90091.91</v>
      </c>
      <c r="DD845" s="12">
        <v>103786</v>
      </c>
      <c r="DE845" s="12">
        <v>121169.3</v>
      </c>
      <c r="DF845" s="12">
        <v>118265.2</v>
      </c>
      <c r="DG845" s="12">
        <v>114145.5</v>
      </c>
      <c r="DH845" s="12">
        <v>106451.3</v>
      </c>
      <c r="DI845" s="12">
        <v>93726.84</v>
      </c>
      <c r="DJ845">
        <v>79586.66</v>
      </c>
      <c r="DK845">
        <v>100056.7</v>
      </c>
      <c r="DL845">
        <v>91981.41</v>
      </c>
      <c r="DM845">
        <v>65122.85</v>
      </c>
      <c r="DN845">
        <v>47569.39</v>
      </c>
      <c r="DO845">
        <v>100777.9</v>
      </c>
    </row>
    <row r="846" spans="1:119" x14ac:dyDescent="0.25">
      <c r="A846" s="12" t="s">
        <v>66</v>
      </c>
      <c r="B846" s="12" t="s">
        <v>65</v>
      </c>
      <c r="C846" s="12" t="s">
        <v>65</v>
      </c>
      <c r="D846" s="12" t="s">
        <v>65</v>
      </c>
      <c r="E846" s="12" t="s">
        <v>65</v>
      </c>
      <c r="F846" s="12" t="s">
        <v>103</v>
      </c>
      <c r="G846" s="12" t="s">
        <v>65</v>
      </c>
      <c r="H846" s="12" t="s">
        <v>157</v>
      </c>
      <c r="I846" s="12" t="s">
        <v>125</v>
      </c>
      <c r="J846" s="31">
        <v>42640</v>
      </c>
      <c r="K846" s="12">
        <v>17</v>
      </c>
      <c r="L846" s="12">
        <v>19</v>
      </c>
      <c r="M846" s="12">
        <v>21</v>
      </c>
      <c r="N846" s="12">
        <v>21</v>
      </c>
      <c r="O846" s="12">
        <v>24</v>
      </c>
      <c r="P846" s="12">
        <v>24</v>
      </c>
      <c r="Q846" s="12">
        <v>0</v>
      </c>
      <c r="R846" s="12">
        <v>0</v>
      </c>
      <c r="S846" s="12">
        <v>0</v>
      </c>
      <c r="T846" s="12">
        <v>0</v>
      </c>
      <c r="U846" s="12">
        <v>4461.607</v>
      </c>
      <c r="V846" s="12">
        <v>4135.4390000000003</v>
      </c>
      <c r="W846" s="12">
        <v>3958.5590000000002</v>
      </c>
      <c r="X846" s="12">
        <v>3883.0819999999999</v>
      </c>
      <c r="Y846" s="12">
        <v>4009.4479999999999</v>
      </c>
      <c r="Z846" s="12">
        <v>4069.1039999999998</v>
      </c>
      <c r="AA846" s="12">
        <v>4295.0519999999997</v>
      </c>
      <c r="AB846" s="12">
        <v>4395.2330000000002</v>
      </c>
      <c r="AC846" s="12">
        <v>4504.7120000000004</v>
      </c>
      <c r="AD846" s="12">
        <v>4676.5249999999996</v>
      </c>
      <c r="AE846" s="12">
        <v>4969.7820000000002</v>
      </c>
      <c r="AF846" s="12">
        <v>5159.8559999999998</v>
      </c>
      <c r="AG846" s="12">
        <v>5302.1729999999998</v>
      </c>
      <c r="AH846" s="12">
        <v>5537.6940000000004</v>
      </c>
      <c r="AI846" s="12">
        <v>5539.8419999999996</v>
      </c>
      <c r="AJ846" s="12">
        <v>5769.4030000000002</v>
      </c>
      <c r="AK846" s="12">
        <v>5490.4719999999998</v>
      </c>
      <c r="AL846" s="12">
        <v>5407.5990000000002</v>
      </c>
      <c r="AM846" s="12">
        <v>5610.2370000000001</v>
      </c>
      <c r="AN846" s="12">
        <v>6028.7330000000002</v>
      </c>
      <c r="AO846" s="12">
        <v>6029.1629999999996</v>
      </c>
      <c r="AP846" s="12">
        <v>5734.4530000000004</v>
      </c>
      <c r="AQ846" s="12">
        <v>5235.3770000000004</v>
      </c>
      <c r="AR846" s="12">
        <v>4796.9949999999999</v>
      </c>
      <c r="AS846" s="12">
        <v>5502.7690000000002</v>
      </c>
      <c r="AT846" s="12">
        <v>69.547619999999995</v>
      </c>
      <c r="AU846" s="12">
        <v>67.904759999999996</v>
      </c>
      <c r="AV846" s="12">
        <v>66.5</v>
      </c>
      <c r="AW846" s="12">
        <v>65.190479999999994</v>
      </c>
      <c r="AX846" s="12">
        <v>64.142859999999999</v>
      </c>
      <c r="AY846" s="12">
        <v>63.666670000000003</v>
      </c>
      <c r="AZ846" s="12">
        <v>63.047620000000002</v>
      </c>
      <c r="BA846" s="12">
        <v>64.071430000000007</v>
      </c>
      <c r="BB846" s="12">
        <v>69.190479999999994</v>
      </c>
      <c r="BC846" s="12">
        <v>74.547619999999995</v>
      </c>
      <c r="BD846" s="12">
        <v>80.476190000000003</v>
      </c>
      <c r="BE846" s="12">
        <v>85.071430000000007</v>
      </c>
      <c r="BF846" s="12">
        <v>87.166659999999993</v>
      </c>
      <c r="BG846" s="12">
        <v>89.238100000000003</v>
      </c>
      <c r="BH846" s="12">
        <v>90.166659999999993</v>
      </c>
      <c r="BI846" s="12">
        <v>89.952380000000005</v>
      </c>
      <c r="BJ846" s="12">
        <v>89.238100000000003</v>
      </c>
      <c r="BK846" s="12">
        <v>87.047619999999995</v>
      </c>
      <c r="BL846" s="12">
        <v>82.5</v>
      </c>
      <c r="BM846" s="12">
        <v>76.857140000000001</v>
      </c>
      <c r="BN846" s="12">
        <v>73.642859999999999</v>
      </c>
      <c r="BO846" s="12">
        <v>71.428569999999993</v>
      </c>
      <c r="BP846" s="12">
        <v>69.761899999999997</v>
      </c>
      <c r="BQ846" s="12">
        <v>67.857140000000001</v>
      </c>
      <c r="BR846" s="12">
        <v>-35.119160000000001</v>
      </c>
      <c r="BS846" s="12">
        <v>-86.681889999999996</v>
      </c>
      <c r="BT846" s="12">
        <v>-71.453810000000004</v>
      </c>
      <c r="BU846" s="12">
        <v>-67.266570000000002</v>
      </c>
      <c r="BV846" s="12">
        <v>-88.395579999999995</v>
      </c>
      <c r="BW846" s="12">
        <v>-19.612169999999999</v>
      </c>
      <c r="BX846" s="12">
        <v>-19.062370000000001</v>
      </c>
      <c r="BY846" s="12">
        <v>93.212469999999996</v>
      </c>
      <c r="BZ846" s="12">
        <v>75.338939999999994</v>
      </c>
      <c r="CA846" s="12">
        <v>-66.095209999999994</v>
      </c>
      <c r="CB846" s="12">
        <v>20.269220000000001</v>
      </c>
      <c r="CC846" s="12">
        <v>130.18950000000001</v>
      </c>
      <c r="CD846" s="12">
        <v>76.479839999999996</v>
      </c>
      <c r="CE846" s="12">
        <v>215.89760000000001</v>
      </c>
      <c r="CF846" s="12">
        <v>281.3306</v>
      </c>
      <c r="CG846" s="12">
        <v>382.27359999999999</v>
      </c>
      <c r="CH846" s="12">
        <v>862.14160000000004</v>
      </c>
      <c r="CI846" s="12">
        <v>981.5865</v>
      </c>
      <c r="CJ846" s="12">
        <v>934.33249999999998</v>
      </c>
      <c r="CK846" s="12">
        <v>645.66420000000005</v>
      </c>
      <c r="CL846" s="12">
        <v>463.15010000000001</v>
      </c>
      <c r="CM846" s="12">
        <v>433.33769999999998</v>
      </c>
      <c r="CN846" s="12">
        <v>455.35390000000001</v>
      </c>
      <c r="CO846" s="12">
        <v>354.28559999999999</v>
      </c>
      <c r="CP846" s="12">
        <v>951.69510000000002</v>
      </c>
      <c r="CQ846" s="12">
        <v>53899.74</v>
      </c>
      <c r="CR846" s="12">
        <v>50528.93</v>
      </c>
      <c r="CS846" s="12">
        <v>49474.51</v>
      </c>
      <c r="CT846" s="12">
        <v>47290.75</v>
      </c>
      <c r="CU846" s="12">
        <v>34169.47</v>
      </c>
      <c r="CV846" s="12">
        <v>21764.82</v>
      </c>
      <c r="CW846" s="12">
        <v>16646.64</v>
      </c>
      <c r="CX846" s="12">
        <v>11193.51</v>
      </c>
      <c r="CY846" s="12">
        <v>26057.21</v>
      </c>
      <c r="CZ846" s="12">
        <v>51572.84</v>
      </c>
      <c r="DA846" s="12">
        <v>69109.509999999995</v>
      </c>
      <c r="DB846" s="12">
        <v>77690.14</v>
      </c>
      <c r="DC846" s="12">
        <v>86565.72</v>
      </c>
      <c r="DD846" s="12">
        <v>81247.350000000006</v>
      </c>
      <c r="DE846" s="12">
        <v>83314.98</v>
      </c>
      <c r="DF846" s="12">
        <v>82597.31</v>
      </c>
      <c r="DG846" s="12">
        <v>86613.66</v>
      </c>
      <c r="DH846" s="12">
        <v>86421.22</v>
      </c>
      <c r="DI846" s="12">
        <v>78745.95</v>
      </c>
      <c r="DJ846">
        <v>69114.45</v>
      </c>
      <c r="DK846">
        <v>68240.05</v>
      </c>
      <c r="DL846">
        <v>66260.81</v>
      </c>
      <c r="DM846">
        <v>63017.47</v>
      </c>
      <c r="DN846">
        <v>48176.21</v>
      </c>
      <c r="DO846">
        <v>78767.600000000006</v>
      </c>
    </row>
    <row r="847" spans="1:119" x14ac:dyDescent="0.25">
      <c r="A847" s="12" t="s">
        <v>66</v>
      </c>
      <c r="B847" s="12" t="s">
        <v>65</v>
      </c>
      <c r="C847" s="12" t="s">
        <v>65</v>
      </c>
      <c r="D847" s="12" t="s">
        <v>65</v>
      </c>
      <c r="E847" s="12" t="s">
        <v>65</v>
      </c>
      <c r="F847" s="12" t="s">
        <v>103</v>
      </c>
      <c r="G847" s="12" t="s">
        <v>65</v>
      </c>
      <c r="H847" s="12" t="s">
        <v>157</v>
      </c>
      <c r="I847" s="12" t="s">
        <v>125</v>
      </c>
      <c r="K847" s="12">
        <v>16</v>
      </c>
      <c r="L847" s="12">
        <v>19</v>
      </c>
      <c r="M847" s="12">
        <v>17</v>
      </c>
      <c r="N847" s="12">
        <v>17</v>
      </c>
      <c r="O847" s="12">
        <v>17</v>
      </c>
      <c r="P847" s="12">
        <v>17</v>
      </c>
      <c r="Q847" s="12">
        <v>0</v>
      </c>
      <c r="R847" s="12">
        <v>0</v>
      </c>
      <c r="S847" s="12">
        <v>0</v>
      </c>
      <c r="T847" s="12">
        <v>0</v>
      </c>
      <c r="U847" s="12">
        <v>5306.067</v>
      </c>
      <c r="V847" s="12">
        <v>4915.8810000000003</v>
      </c>
      <c r="W847" s="12">
        <v>4798.5839999999998</v>
      </c>
      <c r="X847" s="12">
        <v>4882.4949999999999</v>
      </c>
      <c r="Y847" s="12">
        <v>5186.5680000000002</v>
      </c>
      <c r="Z847" s="12">
        <v>5410.8950000000004</v>
      </c>
      <c r="AA847" s="12">
        <v>5729.0810000000001</v>
      </c>
      <c r="AB847" s="12">
        <v>5925.6409999999996</v>
      </c>
      <c r="AC847" s="12">
        <v>6241.5569999999998</v>
      </c>
      <c r="AD847" s="12">
        <v>6532.4430000000002</v>
      </c>
      <c r="AE847" s="12">
        <v>6886.22</v>
      </c>
      <c r="AF847" s="12">
        <v>7040.5659999999998</v>
      </c>
      <c r="AG847" s="12">
        <v>6790.1080000000002</v>
      </c>
      <c r="AH847" s="12">
        <v>6876.2650000000003</v>
      </c>
      <c r="AI847" s="12">
        <v>6527.8850000000002</v>
      </c>
      <c r="AJ847" s="12">
        <v>6063.1869999999999</v>
      </c>
      <c r="AK847" s="12">
        <v>6127.4250000000002</v>
      </c>
      <c r="AL847" s="12">
        <v>6087.4449999999997</v>
      </c>
      <c r="AM847" s="12">
        <v>6165.7290000000003</v>
      </c>
      <c r="AN847" s="12">
        <v>6869.0339999999997</v>
      </c>
      <c r="AO847" s="12">
        <v>6794.9449999999997</v>
      </c>
      <c r="AP847" s="12">
        <v>6596.7039999999997</v>
      </c>
      <c r="AQ847" s="12">
        <v>6378.0649999999996</v>
      </c>
      <c r="AR847" s="12">
        <v>6006.9049999999997</v>
      </c>
      <c r="AS847" s="12">
        <v>6110.9470000000001</v>
      </c>
      <c r="AT847" s="12">
        <v>64.531139999999994</v>
      </c>
      <c r="AU847" s="12">
        <v>63.544699999999999</v>
      </c>
      <c r="AV847" s="12">
        <v>62.520809999999997</v>
      </c>
      <c r="AW847" s="12">
        <v>61.647440000000003</v>
      </c>
      <c r="AX847" s="12">
        <v>60.886330000000001</v>
      </c>
      <c r="AY847" s="12">
        <v>60.234999999999999</v>
      </c>
      <c r="AZ847" s="12">
        <v>60.385579999999997</v>
      </c>
      <c r="BA847" s="12">
        <v>62.260309999999997</v>
      </c>
      <c r="BB847" s="12">
        <v>65.320499999999996</v>
      </c>
      <c r="BC847" s="12">
        <v>68.96705</v>
      </c>
      <c r="BD847" s="12">
        <v>72.897660000000002</v>
      </c>
      <c r="BE847" s="12">
        <v>76.650419999999997</v>
      </c>
      <c r="BF847" s="12">
        <v>79.607770000000002</v>
      </c>
      <c r="BG847" s="12">
        <v>82.08202</v>
      </c>
      <c r="BH847" s="12">
        <v>83.466579999999993</v>
      </c>
      <c r="BI847" s="12">
        <v>84.403239999999997</v>
      </c>
      <c r="BJ847" s="12">
        <v>84.312070000000006</v>
      </c>
      <c r="BK847" s="12">
        <v>83.157910000000001</v>
      </c>
      <c r="BL847" s="12">
        <v>80.817160000000001</v>
      </c>
      <c r="BM847" s="12">
        <v>76.900880000000001</v>
      </c>
      <c r="BN847" s="12">
        <v>72.586179999999999</v>
      </c>
      <c r="BO847" s="12">
        <v>69.614109999999997</v>
      </c>
      <c r="BP847" s="12">
        <v>67.62894</v>
      </c>
      <c r="BQ847" s="12">
        <v>66.128510000000006</v>
      </c>
      <c r="BR847" s="12">
        <v>237.67400000000001</v>
      </c>
      <c r="BS847" s="12">
        <v>163.76300000000001</v>
      </c>
      <c r="BT847" s="12">
        <v>92.817269999999994</v>
      </c>
      <c r="BU847" s="12">
        <v>95.068349999999995</v>
      </c>
      <c r="BV847" s="12">
        <v>52.589939999999999</v>
      </c>
      <c r="BW847" s="12">
        <v>-5.2305739999999998</v>
      </c>
      <c r="BX847" s="12">
        <v>-55.498860000000001</v>
      </c>
      <c r="BY847" s="12">
        <v>39.657730000000001</v>
      </c>
      <c r="BZ847" s="12">
        <v>0.93828900000000004</v>
      </c>
      <c r="CA847" s="12">
        <v>-19.47045</v>
      </c>
      <c r="CB847" s="12">
        <v>-52.419110000000003</v>
      </c>
      <c r="CC847" s="12">
        <v>-8.5832329999999999</v>
      </c>
      <c r="CD847" s="12">
        <v>-27.042629999999999</v>
      </c>
      <c r="CE847" s="12">
        <v>91.319829999999996</v>
      </c>
      <c r="CF847" s="12">
        <v>415.11020000000002</v>
      </c>
      <c r="CG847" s="12">
        <v>906.71559999999999</v>
      </c>
      <c r="CH847" s="12">
        <v>836.80340000000001</v>
      </c>
      <c r="CI847" s="12">
        <v>768.84389999999996</v>
      </c>
      <c r="CJ847" s="12">
        <v>875.93910000000005</v>
      </c>
      <c r="CK847" s="12">
        <v>394.29340000000002</v>
      </c>
      <c r="CL847" s="12">
        <v>325.28800000000001</v>
      </c>
      <c r="CM847" s="12">
        <v>350.47989999999999</v>
      </c>
      <c r="CN847" s="12">
        <v>279.07</v>
      </c>
      <c r="CO847" s="12">
        <v>233.26300000000001</v>
      </c>
      <c r="CP847" s="12">
        <v>844.67520000000002</v>
      </c>
      <c r="CQ847" s="12">
        <v>4427.5370000000003</v>
      </c>
      <c r="CR847" s="12">
        <v>4119.5720000000001</v>
      </c>
      <c r="CS847" s="12">
        <v>3943.377</v>
      </c>
      <c r="CT847" s="12">
        <v>3547.7220000000002</v>
      </c>
      <c r="CU847" s="12">
        <v>2644.7829999999999</v>
      </c>
      <c r="CV847" s="12">
        <v>1771.3710000000001</v>
      </c>
      <c r="CW847" s="12">
        <v>1220.241</v>
      </c>
      <c r="CX847" s="12">
        <v>981.27599999999995</v>
      </c>
      <c r="CY847" s="12">
        <v>2000.1310000000001</v>
      </c>
      <c r="CZ847" s="12">
        <v>3445.4290000000001</v>
      </c>
      <c r="DA847" s="12">
        <v>4615.058</v>
      </c>
      <c r="DB847" s="12">
        <v>5381.82</v>
      </c>
      <c r="DC847" s="12">
        <v>6631.4610000000002</v>
      </c>
      <c r="DD847" s="12">
        <v>6776.7749999999996</v>
      </c>
      <c r="DE847" s="12">
        <v>7509.0659999999998</v>
      </c>
      <c r="DF847" s="12">
        <v>7703.4170000000004</v>
      </c>
      <c r="DG847" s="12">
        <v>8015.4030000000002</v>
      </c>
      <c r="DH847" s="12">
        <v>7920.027</v>
      </c>
      <c r="DI847" s="12">
        <v>6738.1859999999997</v>
      </c>
      <c r="DJ847">
        <v>6002.1480000000001</v>
      </c>
      <c r="DK847">
        <v>5710.6</v>
      </c>
      <c r="DL847">
        <v>5392.1570000000002</v>
      </c>
      <c r="DM847">
        <v>5194.442</v>
      </c>
      <c r="DN847">
        <v>4231.3220000000001</v>
      </c>
      <c r="DO847">
        <v>6632.1</v>
      </c>
    </row>
    <row r="848" spans="1:119" x14ac:dyDescent="0.25">
      <c r="A848" s="12" t="s">
        <v>66</v>
      </c>
      <c r="B848" s="12" t="s">
        <v>65</v>
      </c>
      <c r="C848" s="12" t="s">
        <v>65</v>
      </c>
      <c r="D848" s="12" t="s">
        <v>65</v>
      </c>
      <c r="E848" s="12" t="s">
        <v>102</v>
      </c>
      <c r="F848" s="12" t="s">
        <v>65</v>
      </c>
      <c r="G848" s="12" t="s">
        <v>65</v>
      </c>
      <c r="H848" s="12" t="s">
        <v>156</v>
      </c>
      <c r="I848" s="12" t="s">
        <v>126</v>
      </c>
      <c r="J848" s="31">
        <v>42541</v>
      </c>
      <c r="K848" s="12">
        <v>16</v>
      </c>
      <c r="L848" s="12">
        <v>19</v>
      </c>
      <c r="M848" s="12">
        <v>40</v>
      </c>
      <c r="N848" s="12">
        <v>40</v>
      </c>
      <c r="O848" s="12">
        <v>43</v>
      </c>
      <c r="P848" s="12">
        <v>42</v>
      </c>
      <c r="Q848" s="12">
        <v>1</v>
      </c>
      <c r="R848" s="12">
        <v>0</v>
      </c>
      <c r="S848" s="12">
        <v>1</v>
      </c>
      <c r="T848" s="12">
        <v>0</v>
      </c>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v>67.137500000000003</v>
      </c>
      <c r="AU848" s="12">
        <v>65.512500000000003</v>
      </c>
      <c r="AV848" s="12">
        <v>63.987499999999997</v>
      </c>
      <c r="AW848" s="12">
        <v>62.95</v>
      </c>
      <c r="AX848" s="12">
        <v>61.962499999999999</v>
      </c>
      <c r="AY848" s="12">
        <v>60.987499999999997</v>
      </c>
      <c r="AZ848" s="12">
        <v>61.774999999999999</v>
      </c>
      <c r="BA848" s="12">
        <v>65.525000000000006</v>
      </c>
      <c r="BB848" s="12">
        <v>69.55</v>
      </c>
      <c r="BC848" s="12">
        <v>73.400000000000006</v>
      </c>
      <c r="BD848" s="12">
        <v>77.224999999999994</v>
      </c>
      <c r="BE848" s="12">
        <v>80.587500000000006</v>
      </c>
      <c r="BF848" s="12">
        <v>83.275000000000006</v>
      </c>
      <c r="BG848" s="12">
        <v>85.612499999999997</v>
      </c>
      <c r="BH848" s="12">
        <v>87.262500000000003</v>
      </c>
      <c r="BI848" s="12">
        <v>87.9</v>
      </c>
      <c r="BJ848" s="12">
        <v>88</v>
      </c>
      <c r="BK848" s="12">
        <v>87.2</v>
      </c>
      <c r="BL848" s="12">
        <v>85.162499999999994</v>
      </c>
      <c r="BM848" s="12">
        <v>81.362499999999997</v>
      </c>
      <c r="BN848" s="12">
        <v>77.775000000000006</v>
      </c>
      <c r="BO848" s="12">
        <v>74.912499999999994</v>
      </c>
      <c r="BP848" s="12">
        <v>72.287499999999994</v>
      </c>
      <c r="BQ848" s="12">
        <v>70</v>
      </c>
      <c r="BR848" s="12"/>
      <c r="BS848" s="12"/>
      <c r="BT848" s="12"/>
      <c r="BU848" s="12"/>
      <c r="BV848" s="12"/>
      <c r="BW848" s="12"/>
      <c r="BX848" s="12"/>
      <c r="BY848" s="12"/>
      <c r="BZ848" s="12"/>
      <c r="CA848" s="12"/>
      <c r="CB848" s="12"/>
      <c r="CC848" s="12"/>
      <c r="CD848" s="12"/>
      <c r="CE848" s="12"/>
      <c r="CF848" s="12"/>
      <c r="CG848" s="12"/>
      <c r="CH848" s="12"/>
      <c r="CI848" s="12"/>
      <c r="CJ848" s="12"/>
      <c r="CK848" s="12"/>
      <c r="CL848" s="12"/>
      <c r="CM848" s="12"/>
      <c r="CN848" s="12"/>
      <c r="CO848" s="12"/>
      <c r="CP848" s="12"/>
      <c r="CQ848" s="12"/>
      <c r="CR848" s="12"/>
      <c r="CS848" s="12"/>
      <c r="CT848" s="12"/>
      <c r="CU848" s="12"/>
      <c r="CV848" s="12"/>
      <c r="CW848" s="12"/>
      <c r="CX848" s="12"/>
      <c r="CY848" s="12"/>
      <c r="CZ848" s="12"/>
      <c r="DA848" s="12"/>
      <c r="DB848" s="12"/>
      <c r="DC848" s="12"/>
      <c r="DD848" s="12"/>
      <c r="DH848" s="12"/>
      <c r="DI848" s="12"/>
    </row>
    <row r="849" spans="1:113" x14ac:dyDescent="0.25">
      <c r="A849" s="12" t="s">
        <v>66</v>
      </c>
      <c r="B849" s="12" t="s">
        <v>65</v>
      </c>
      <c r="C849" s="12" t="s">
        <v>65</v>
      </c>
      <c r="D849" s="12" t="s">
        <v>65</v>
      </c>
      <c r="E849" s="12" t="s">
        <v>102</v>
      </c>
      <c r="F849" s="12" t="s">
        <v>65</v>
      </c>
      <c r="G849" s="12" t="s">
        <v>65</v>
      </c>
      <c r="H849" s="12" t="s">
        <v>156</v>
      </c>
      <c r="I849" s="12" t="s">
        <v>126</v>
      </c>
      <c r="J849" s="31">
        <v>42542</v>
      </c>
      <c r="K849" s="12">
        <v>18</v>
      </c>
      <c r="L849" s="12">
        <v>19</v>
      </c>
      <c r="M849" s="12">
        <v>40</v>
      </c>
      <c r="N849" s="12">
        <v>40</v>
      </c>
      <c r="O849" s="12">
        <v>43</v>
      </c>
      <c r="P849" s="12">
        <v>42</v>
      </c>
      <c r="Q849" s="12">
        <v>1</v>
      </c>
      <c r="R849" s="12">
        <v>0</v>
      </c>
      <c r="S849" s="12">
        <v>1</v>
      </c>
      <c r="T849" s="12">
        <v>0</v>
      </c>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v>68.6875</v>
      </c>
      <c r="AU849" s="12">
        <v>67.25</v>
      </c>
      <c r="AV849" s="12">
        <v>65.612499999999997</v>
      </c>
      <c r="AW849" s="12">
        <v>64.3</v>
      </c>
      <c r="AX849" s="12">
        <v>62.8125</v>
      </c>
      <c r="AY849" s="12">
        <v>62.174999999999997</v>
      </c>
      <c r="AZ849" s="12">
        <v>63.237499999999997</v>
      </c>
      <c r="BA849" s="12">
        <v>67.587500000000006</v>
      </c>
      <c r="BB849" s="12">
        <v>71.587500000000006</v>
      </c>
      <c r="BC849" s="12">
        <v>75.587500000000006</v>
      </c>
      <c r="BD849" s="12">
        <v>79.849999999999994</v>
      </c>
      <c r="BE849" s="12">
        <v>83.512500000000003</v>
      </c>
      <c r="BF849" s="12">
        <v>86.362499999999997</v>
      </c>
      <c r="BG849" s="12">
        <v>88.575000000000003</v>
      </c>
      <c r="BH849" s="12">
        <v>90.387500000000003</v>
      </c>
      <c r="BI849" s="12">
        <v>91.162499999999994</v>
      </c>
      <c r="BJ849" s="12">
        <v>90.6</v>
      </c>
      <c r="BK849" s="12">
        <v>89.7</v>
      </c>
      <c r="BL849" s="12">
        <v>87.75</v>
      </c>
      <c r="BM849" s="12">
        <v>84.1</v>
      </c>
      <c r="BN849" s="12">
        <v>79.099999999999994</v>
      </c>
      <c r="BO849" s="12">
        <v>75.4375</v>
      </c>
      <c r="BP849" s="12">
        <v>72.924999999999997</v>
      </c>
      <c r="BQ849" s="12">
        <v>70.575000000000003</v>
      </c>
      <c r="BR849" s="12"/>
      <c r="BS849" s="12"/>
      <c r="BT849" s="12"/>
      <c r="BU849" s="12"/>
      <c r="BV849" s="12"/>
      <c r="BW849" s="12"/>
      <c r="BX849" s="12"/>
      <c r="BY849" s="12"/>
      <c r="BZ849" s="12"/>
      <c r="CA849" s="12"/>
      <c r="CB849" s="12"/>
      <c r="CC849" s="12"/>
      <c r="CD849" s="12"/>
      <c r="CE849" s="12"/>
      <c r="CF849" s="12"/>
      <c r="CG849" s="12"/>
      <c r="CH849" s="12"/>
      <c r="CI849" s="12"/>
      <c r="CJ849" s="12"/>
      <c r="CK849" s="12"/>
      <c r="CL849" s="12"/>
      <c r="CM849" s="12"/>
      <c r="CN849" s="12"/>
      <c r="CO849" s="12"/>
      <c r="CP849" s="12"/>
      <c r="CQ849" s="12"/>
      <c r="CR849" s="12"/>
      <c r="CS849" s="12"/>
      <c r="CT849" s="12"/>
      <c r="CU849" s="12"/>
      <c r="CV849" s="12"/>
      <c r="CW849" s="12"/>
      <c r="CX849" s="12"/>
      <c r="CY849" s="12"/>
      <c r="CZ849" s="12"/>
      <c r="DA849" s="12"/>
      <c r="DB849" s="12"/>
      <c r="DC849" s="12"/>
      <c r="DD849" s="12"/>
      <c r="DH849" s="12"/>
      <c r="DI849" s="12"/>
    </row>
    <row r="850" spans="1:113" x14ac:dyDescent="0.25">
      <c r="A850" s="12" t="s">
        <v>66</v>
      </c>
      <c r="B850" s="12" t="s">
        <v>65</v>
      </c>
      <c r="C850" s="12" t="s">
        <v>65</v>
      </c>
      <c r="D850" s="12" t="s">
        <v>65</v>
      </c>
      <c r="E850" s="12" t="s">
        <v>102</v>
      </c>
      <c r="F850" s="12" t="s">
        <v>65</v>
      </c>
      <c r="G850" s="12" t="s">
        <v>65</v>
      </c>
      <c r="H850" s="12" t="s">
        <v>156</v>
      </c>
      <c r="I850" s="12" t="s">
        <v>126</v>
      </c>
      <c r="J850" s="31">
        <v>42543</v>
      </c>
      <c r="K850" s="12">
        <v>18</v>
      </c>
      <c r="L850" s="12">
        <v>19</v>
      </c>
      <c r="M850" s="12">
        <v>39</v>
      </c>
      <c r="N850" s="12">
        <v>39</v>
      </c>
      <c r="O850" s="12">
        <v>43</v>
      </c>
      <c r="P850" s="12">
        <v>42</v>
      </c>
      <c r="Q850" s="12">
        <v>1</v>
      </c>
      <c r="R850" s="12">
        <v>0</v>
      </c>
      <c r="S850" s="12">
        <v>1</v>
      </c>
      <c r="T850" s="12">
        <v>0</v>
      </c>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v>68.615390000000005</v>
      </c>
      <c r="AU850" s="12">
        <v>66.923079999999999</v>
      </c>
      <c r="AV850" s="12">
        <v>66.038460000000001</v>
      </c>
      <c r="AW850" s="12">
        <v>64.217950000000002</v>
      </c>
      <c r="AX850" s="12">
        <v>62.846150000000002</v>
      </c>
      <c r="AY850" s="12">
        <v>61.705129999999997</v>
      </c>
      <c r="AZ850" s="12">
        <v>62.820509999999999</v>
      </c>
      <c r="BA850" s="12">
        <v>65.833340000000007</v>
      </c>
      <c r="BB850" s="12">
        <v>69.012820000000005</v>
      </c>
      <c r="BC850" s="12">
        <v>72.397440000000003</v>
      </c>
      <c r="BD850" s="12">
        <v>75.320509999999999</v>
      </c>
      <c r="BE850" s="12">
        <v>78.025639999999996</v>
      </c>
      <c r="BF850" s="12">
        <v>80.538460000000001</v>
      </c>
      <c r="BG850" s="12">
        <v>82.743589999999998</v>
      </c>
      <c r="BH850" s="12">
        <v>84.243589999999998</v>
      </c>
      <c r="BI850" s="12">
        <v>84.602559999999997</v>
      </c>
      <c r="BJ850" s="12">
        <v>84.525639999999996</v>
      </c>
      <c r="BK850" s="12">
        <v>83.589740000000006</v>
      </c>
      <c r="BL850" s="12">
        <v>81.384609999999995</v>
      </c>
      <c r="BM850" s="12">
        <v>78.333340000000007</v>
      </c>
      <c r="BN850" s="12">
        <v>74.269229999999993</v>
      </c>
      <c r="BO850" s="12">
        <v>71.166659999999993</v>
      </c>
      <c r="BP850" s="12">
        <v>68.705129999999997</v>
      </c>
      <c r="BQ850" s="12">
        <v>66.743589999999998</v>
      </c>
      <c r="BR850" s="12"/>
      <c r="BS850" s="12"/>
      <c r="BT850" s="12"/>
      <c r="BU850" s="12"/>
      <c r="BV850" s="12"/>
      <c r="BW850" s="12"/>
      <c r="BX850" s="12"/>
      <c r="BY850" s="12"/>
      <c r="BZ850" s="12"/>
      <c r="CA850" s="12"/>
      <c r="CB850" s="12"/>
      <c r="CC850" s="12"/>
      <c r="CD850" s="12"/>
      <c r="CE850" s="12"/>
      <c r="CF850" s="12"/>
      <c r="CG850" s="12"/>
      <c r="CH850" s="12"/>
      <c r="CI850" s="12"/>
      <c r="CJ850" s="12"/>
      <c r="CK850" s="12"/>
      <c r="CL850" s="12"/>
      <c r="CM850" s="12"/>
      <c r="CN850" s="12"/>
      <c r="CO850" s="12"/>
      <c r="CP850" s="12"/>
      <c r="CQ850" s="12"/>
      <c r="CR850" s="12"/>
      <c r="CS850" s="12"/>
      <c r="CT850" s="12"/>
      <c r="CU850" s="12"/>
      <c r="CV850" s="12"/>
      <c r="CW850" s="12"/>
      <c r="CX850" s="12"/>
      <c r="CY850" s="12"/>
      <c r="CZ850" s="12"/>
      <c r="DA850" s="12"/>
      <c r="DB850" s="12"/>
      <c r="DC850" s="12"/>
      <c r="DD850" s="12"/>
      <c r="DH850" s="12"/>
      <c r="DI850" s="12"/>
    </row>
    <row r="851" spans="1:113" x14ac:dyDescent="0.25">
      <c r="A851" s="12" t="s">
        <v>66</v>
      </c>
      <c r="B851" s="12" t="s">
        <v>65</v>
      </c>
      <c r="C851" s="12" t="s">
        <v>65</v>
      </c>
      <c r="D851" s="12" t="s">
        <v>65</v>
      </c>
      <c r="E851" s="12" t="s">
        <v>102</v>
      </c>
      <c r="F851" s="12" t="s">
        <v>65</v>
      </c>
      <c r="G851" s="12" t="s">
        <v>65</v>
      </c>
      <c r="H851" s="12" t="s">
        <v>156</v>
      </c>
      <c r="I851" s="12" t="s">
        <v>126</v>
      </c>
      <c r="J851" s="31">
        <v>42548</v>
      </c>
      <c r="K851" s="12">
        <v>16</v>
      </c>
      <c r="L851" s="12">
        <v>19</v>
      </c>
      <c r="M851" s="12">
        <v>40</v>
      </c>
      <c r="N851" s="12">
        <v>40</v>
      </c>
      <c r="O851" s="12">
        <v>43</v>
      </c>
      <c r="P851" s="12">
        <v>42</v>
      </c>
      <c r="Q851" s="12">
        <v>1</v>
      </c>
      <c r="R851" s="12">
        <v>0</v>
      </c>
      <c r="S851" s="12">
        <v>1</v>
      </c>
      <c r="T851" s="12">
        <v>0</v>
      </c>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v>70.575000000000003</v>
      </c>
      <c r="AU851" s="12">
        <v>68.8</v>
      </c>
      <c r="AV851" s="12">
        <v>67.174999999999997</v>
      </c>
      <c r="AW851" s="12">
        <v>65.912499999999994</v>
      </c>
      <c r="AX851" s="12">
        <v>64.787499999999994</v>
      </c>
      <c r="AY851" s="12">
        <v>63.85</v>
      </c>
      <c r="AZ851" s="12">
        <v>64.787499999999994</v>
      </c>
      <c r="BA851" s="12">
        <v>68.712500000000006</v>
      </c>
      <c r="BB851" s="12">
        <v>72.625</v>
      </c>
      <c r="BC851" s="12">
        <v>76.474999999999994</v>
      </c>
      <c r="BD851" s="12">
        <v>80.525000000000006</v>
      </c>
      <c r="BE851" s="12">
        <v>84.325000000000003</v>
      </c>
      <c r="BF851" s="12">
        <v>87.587500000000006</v>
      </c>
      <c r="BG851" s="12">
        <v>90.212500000000006</v>
      </c>
      <c r="BH851" s="12">
        <v>91.9</v>
      </c>
      <c r="BI851" s="12">
        <v>92.862499999999997</v>
      </c>
      <c r="BJ851" s="12">
        <v>92.2</v>
      </c>
      <c r="BK851" s="12">
        <v>91.825000000000003</v>
      </c>
      <c r="BL851" s="12">
        <v>90.1875</v>
      </c>
      <c r="BM851" s="12">
        <v>86.987499999999997</v>
      </c>
      <c r="BN851" s="12">
        <v>82.537499999999994</v>
      </c>
      <c r="BO851" s="12">
        <v>79.112499999999997</v>
      </c>
      <c r="BP851" s="12">
        <v>76.424999999999997</v>
      </c>
      <c r="BQ851" s="12">
        <v>74.3125</v>
      </c>
      <c r="BR851" s="12"/>
      <c r="BS851" s="12"/>
      <c r="BT851" s="12"/>
      <c r="BU851" s="12"/>
      <c r="BV851" s="12"/>
      <c r="BW851" s="12"/>
      <c r="BX851" s="12"/>
      <c r="BY851" s="12"/>
      <c r="BZ851" s="12"/>
      <c r="CA851" s="12"/>
      <c r="CB851" s="12"/>
      <c r="CC851" s="12"/>
      <c r="CD851" s="12"/>
      <c r="CE851" s="12"/>
      <c r="CF851" s="12"/>
      <c r="CG851" s="12"/>
      <c r="CH851" s="12"/>
      <c r="CI851" s="12"/>
      <c r="CJ851" s="12"/>
      <c r="CK851" s="12"/>
      <c r="CL851" s="12"/>
      <c r="CM851" s="12"/>
      <c r="CN851" s="12"/>
      <c r="CO851" s="12"/>
      <c r="CP851" s="12"/>
      <c r="CQ851" s="12"/>
      <c r="CR851" s="12"/>
      <c r="CS851" s="12"/>
      <c r="CT851" s="12"/>
      <c r="CU851" s="12"/>
      <c r="CV851" s="12"/>
      <c r="CW851" s="12"/>
      <c r="CX851" s="12"/>
      <c r="CY851" s="12"/>
      <c r="CZ851" s="12"/>
      <c r="DA851" s="12"/>
      <c r="DB851" s="12"/>
      <c r="DC851" s="12"/>
      <c r="DD851" s="12"/>
      <c r="DH851" s="12"/>
      <c r="DI851" s="12"/>
    </row>
    <row r="852" spans="1:113" x14ac:dyDescent="0.25">
      <c r="A852" s="12" t="s">
        <v>66</v>
      </c>
      <c r="B852" s="12" t="s">
        <v>65</v>
      </c>
      <c r="C852" s="12" t="s">
        <v>65</v>
      </c>
      <c r="D852" s="12" t="s">
        <v>65</v>
      </c>
      <c r="E852" s="12" t="s">
        <v>102</v>
      </c>
      <c r="F852" s="12" t="s">
        <v>65</v>
      </c>
      <c r="G852" s="12" t="s">
        <v>65</v>
      </c>
      <c r="H852" s="12" t="s">
        <v>156</v>
      </c>
      <c r="I852" s="12" t="s">
        <v>126</v>
      </c>
      <c r="J852" s="31">
        <v>42549</v>
      </c>
      <c r="K852" s="12">
        <v>16</v>
      </c>
      <c r="L852" s="12">
        <v>19</v>
      </c>
      <c r="M852" s="12">
        <v>40</v>
      </c>
      <c r="N852" s="12">
        <v>40</v>
      </c>
      <c r="O852" s="12">
        <v>43</v>
      </c>
      <c r="P852" s="12">
        <v>42</v>
      </c>
      <c r="Q852" s="12">
        <v>1</v>
      </c>
      <c r="R852" s="12">
        <v>0</v>
      </c>
      <c r="S852" s="12">
        <v>1</v>
      </c>
      <c r="T852" s="12">
        <v>0</v>
      </c>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v>72.674999999999997</v>
      </c>
      <c r="AU852" s="12">
        <v>70.987499999999997</v>
      </c>
      <c r="AV852" s="12">
        <v>69.8125</v>
      </c>
      <c r="AW852" s="12">
        <v>68.212500000000006</v>
      </c>
      <c r="AX852" s="12">
        <v>66.862499999999997</v>
      </c>
      <c r="AY852" s="12">
        <v>65.650000000000006</v>
      </c>
      <c r="AZ852" s="12">
        <v>65.95</v>
      </c>
      <c r="BA852" s="12">
        <v>69.150000000000006</v>
      </c>
      <c r="BB852" s="12">
        <v>73.174999999999997</v>
      </c>
      <c r="BC852" s="12">
        <v>77.237499999999997</v>
      </c>
      <c r="BD852" s="12">
        <v>80.45</v>
      </c>
      <c r="BE852" s="12">
        <v>83.662499999999994</v>
      </c>
      <c r="BF852" s="12">
        <v>86.887500000000003</v>
      </c>
      <c r="BG852" s="12">
        <v>89.4</v>
      </c>
      <c r="BH852" s="12">
        <v>90.875</v>
      </c>
      <c r="BI852" s="12">
        <v>91.262500000000003</v>
      </c>
      <c r="BJ852" s="12">
        <v>90.862499999999997</v>
      </c>
      <c r="BK852" s="12">
        <v>89.4</v>
      </c>
      <c r="BL852" s="12">
        <v>87.462500000000006</v>
      </c>
      <c r="BM852" s="12">
        <v>84.15</v>
      </c>
      <c r="BN852" s="12">
        <v>79.662499999999994</v>
      </c>
      <c r="BO852" s="12">
        <v>76.375</v>
      </c>
      <c r="BP852" s="12">
        <v>73.849999999999994</v>
      </c>
      <c r="BQ852" s="12">
        <v>71.762500000000003</v>
      </c>
      <c r="BR852" s="12"/>
      <c r="BS852" s="12"/>
      <c r="BT852" s="12"/>
      <c r="BU852" s="12"/>
      <c r="BV852" s="12"/>
      <c r="BW852" s="12"/>
      <c r="BX852" s="12"/>
      <c r="BY852" s="12"/>
      <c r="BZ852" s="12"/>
      <c r="CA852" s="12"/>
      <c r="CB852" s="12"/>
      <c r="CC852" s="12"/>
      <c r="CD852" s="12"/>
      <c r="CE852" s="12"/>
      <c r="CF852" s="12"/>
      <c r="CG852" s="12"/>
      <c r="CH852" s="12"/>
      <c r="CI852" s="12"/>
      <c r="CJ852" s="12"/>
      <c r="CK852" s="12"/>
      <c r="CL852" s="12"/>
      <c r="CM852" s="12"/>
      <c r="CN852" s="12"/>
      <c r="CO852" s="12"/>
      <c r="CP852" s="12"/>
      <c r="CQ852" s="12"/>
      <c r="CR852" s="12"/>
      <c r="CS852" s="12"/>
      <c r="CT852" s="12"/>
      <c r="CU852" s="12"/>
      <c r="CV852" s="12"/>
      <c r="CW852" s="12"/>
      <c r="CX852" s="12"/>
      <c r="CY852" s="12"/>
      <c r="CZ852" s="12"/>
      <c r="DA852" s="12"/>
      <c r="DB852" s="12"/>
      <c r="DC852" s="12"/>
      <c r="DD852" s="12"/>
      <c r="DH852" s="12"/>
      <c r="DI852" s="12"/>
    </row>
    <row r="853" spans="1:113" x14ac:dyDescent="0.25">
      <c r="A853" s="12" t="s">
        <v>66</v>
      </c>
      <c r="B853" s="12" t="s">
        <v>65</v>
      </c>
      <c r="C853" s="12" t="s">
        <v>65</v>
      </c>
      <c r="D853" s="12" t="s">
        <v>65</v>
      </c>
      <c r="E853" s="12" t="s">
        <v>102</v>
      </c>
      <c r="F853" s="12" t="s">
        <v>65</v>
      </c>
      <c r="G853" s="12" t="s">
        <v>65</v>
      </c>
      <c r="H853" s="12" t="s">
        <v>156</v>
      </c>
      <c r="I853" s="12" t="s">
        <v>126</v>
      </c>
      <c r="J853" s="31">
        <v>42551</v>
      </c>
      <c r="K853" s="12">
        <v>17</v>
      </c>
      <c r="L853" s="12">
        <v>19</v>
      </c>
      <c r="M853" s="12">
        <v>40</v>
      </c>
      <c r="N853" s="12">
        <v>40</v>
      </c>
      <c r="O853" s="12">
        <v>43</v>
      </c>
      <c r="P853" s="12">
        <v>42</v>
      </c>
      <c r="Q853" s="12">
        <v>1</v>
      </c>
      <c r="R853" s="12">
        <v>0</v>
      </c>
      <c r="S853" s="12">
        <v>1</v>
      </c>
      <c r="T853" s="12">
        <v>0</v>
      </c>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v>65.849999999999994</v>
      </c>
      <c r="AU853" s="12">
        <v>64.775000000000006</v>
      </c>
      <c r="AV853" s="12">
        <v>63.712499999999999</v>
      </c>
      <c r="AW853" s="12">
        <v>62.774999999999999</v>
      </c>
      <c r="AX853" s="12">
        <v>61.762500000000003</v>
      </c>
      <c r="AY853" s="12">
        <v>61.075000000000003</v>
      </c>
      <c r="AZ853" s="12">
        <v>61.3</v>
      </c>
      <c r="BA853" s="12">
        <v>63.8125</v>
      </c>
      <c r="BB853" s="12">
        <v>67.775000000000006</v>
      </c>
      <c r="BC853" s="12">
        <v>72.1875</v>
      </c>
      <c r="BD853" s="12">
        <v>76.05</v>
      </c>
      <c r="BE853" s="12">
        <v>80</v>
      </c>
      <c r="BF853" s="12">
        <v>83.487499999999997</v>
      </c>
      <c r="BG853" s="12">
        <v>85.85</v>
      </c>
      <c r="BH853" s="12">
        <v>87.737499999999997</v>
      </c>
      <c r="BI853" s="12">
        <v>88.525000000000006</v>
      </c>
      <c r="BJ853" s="12">
        <v>89</v>
      </c>
      <c r="BK853" s="12">
        <v>88.2</v>
      </c>
      <c r="BL853" s="12">
        <v>86.224999999999994</v>
      </c>
      <c r="BM853" s="12">
        <v>83.025000000000006</v>
      </c>
      <c r="BN853" s="12">
        <v>78.625</v>
      </c>
      <c r="BO853" s="12">
        <v>74.825000000000003</v>
      </c>
      <c r="BP853" s="12">
        <v>72.387500000000003</v>
      </c>
      <c r="BQ853" s="12">
        <v>70.375</v>
      </c>
      <c r="BR853" s="12"/>
      <c r="BS853" s="12"/>
      <c r="BT853" s="12"/>
      <c r="BU853" s="12"/>
      <c r="BV853" s="12"/>
      <c r="BW853" s="12"/>
      <c r="BX853" s="12"/>
      <c r="BY853" s="12"/>
      <c r="BZ853" s="12"/>
      <c r="CA853" s="12"/>
      <c r="CB853" s="12"/>
      <c r="CC853" s="12"/>
      <c r="CD853" s="12"/>
      <c r="CE853" s="12"/>
      <c r="CF853" s="12"/>
      <c r="CG853" s="12"/>
      <c r="CH853" s="12"/>
      <c r="CI853" s="12"/>
      <c r="CJ853" s="12"/>
      <c r="CK853" s="12"/>
      <c r="CL853" s="12"/>
      <c r="CM853" s="12"/>
      <c r="CN853" s="12"/>
      <c r="CO853" s="12"/>
      <c r="CP853" s="12"/>
      <c r="CQ853" s="12"/>
      <c r="CR853" s="12"/>
      <c r="CS853" s="12"/>
      <c r="CT853" s="12"/>
      <c r="CU853" s="12"/>
      <c r="CV853" s="12"/>
      <c r="CW853" s="12"/>
      <c r="CX853" s="12"/>
      <c r="CY853" s="12"/>
      <c r="CZ853" s="12"/>
      <c r="DA853" s="12"/>
      <c r="DB853" s="12"/>
      <c r="DC853" s="12"/>
      <c r="DD853" s="12"/>
      <c r="DH853" s="12"/>
      <c r="DI853" s="12"/>
    </row>
    <row r="854" spans="1:113" x14ac:dyDescent="0.25">
      <c r="A854" s="12" t="s">
        <v>66</v>
      </c>
      <c r="B854" s="12" t="s">
        <v>65</v>
      </c>
      <c r="C854" s="12" t="s">
        <v>65</v>
      </c>
      <c r="D854" s="12" t="s">
        <v>65</v>
      </c>
      <c r="E854" s="12" t="s">
        <v>102</v>
      </c>
      <c r="F854" s="12" t="s">
        <v>65</v>
      </c>
      <c r="G854" s="12" t="s">
        <v>65</v>
      </c>
      <c r="H854" s="12" t="s">
        <v>156</v>
      </c>
      <c r="I854" s="12" t="s">
        <v>126</v>
      </c>
      <c r="J854" s="31">
        <v>42565</v>
      </c>
      <c r="K854" s="12">
        <v>18</v>
      </c>
      <c r="L854" s="12">
        <v>19</v>
      </c>
      <c r="M854" s="12">
        <v>43</v>
      </c>
      <c r="N854" s="12">
        <v>43</v>
      </c>
      <c r="O854" s="12">
        <v>46</v>
      </c>
      <c r="P854" s="12">
        <v>45</v>
      </c>
      <c r="Q854" s="12">
        <v>1</v>
      </c>
      <c r="R854" s="12">
        <v>0</v>
      </c>
      <c r="S854" s="12">
        <v>1</v>
      </c>
      <c r="T854" s="12">
        <v>0</v>
      </c>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v>69.162790000000001</v>
      </c>
      <c r="AU854" s="12">
        <v>67.918599999999998</v>
      </c>
      <c r="AV854" s="12">
        <v>66.37209</v>
      </c>
      <c r="AW854" s="12">
        <v>65.325580000000002</v>
      </c>
      <c r="AX854" s="12">
        <v>64.139529999999993</v>
      </c>
      <c r="AY854" s="12">
        <v>63.069769999999998</v>
      </c>
      <c r="AZ854" s="12">
        <v>63.616280000000003</v>
      </c>
      <c r="BA854" s="12">
        <v>67.290700000000001</v>
      </c>
      <c r="BB854" s="12">
        <v>71.662790000000001</v>
      </c>
      <c r="BC854" s="12">
        <v>75.883719999999997</v>
      </c>
      <c r="BD854" s="12">
        <v>80.209299999999999</v>
      </c>
      <c r="BE854" s="12">
        <v>83.639529999999993</v>
      </c>
      <c r="BF854" s="12">
        <v>86.209299999999999</v>
      </c>
      <c r="BG854" s="12">
        <v>87.941860000000005</v>
      </c>
      <c r="BH854" s="12">
        <v>88.988370000000003</v>
      </c>
      <c r="BI854" s="12">
        <v>89.848839999999996</v>
      </c>
      <c r="BJ854" s="12">
        <v>89.87209</v>
      </c>
      <c r="BK854" s="12">
        <v>89.290700000000001</v>
      </c>
      <c r="BL854" s="12">
        <v>86.918599999999998</v>
      </c>
      <c r="BM854" s="12">
        <v>82.732560000000007</v>
      </c>
      <c r="BN854" s="12">
        <v>77.569770000000005</v>
      </c>
      <c r="BO854" s="12">
        <v>73.360470000000007</v>
      </c>
      <c r="BP854" s="12">
        <v>70.674419999999998</v>
      </c>
      <c r="BQ854" s="12">
        <v>68.720929999999996</v>
      </c>
      <c r="BR854" s="12"/>
      <c r="BS854" s="12"/>
      <c r="BT854" s="12"/>
      <c r="BU854" s="12"/>
      <c r="BV854" s="12"/>
      <c r="BW854" s="12"/>
      <c r="BX854" s="12"/>
      <c r="BY854" s="12"/>
      <c r="BZ854" s="12"/>
      <c r="CA854" s="12"/>
      <c r="CB854" s="12"/>
      <c r="CC854" s="12"/>
      <c r="CD854" s="12"/>
      <c r="CE854" s="12"/>
      <c r="CF854" s="12"/>
      <c r="CG854" s="12"/>
      <c r="CH854" s="12"/>
      <c r="CI854" s="12"/>
      <c r="CJ854" s="12"/>
      <c r="CK854" s="12"/>
      <c r="CL854" s="12"/>
      <c r="CM854" s="12"/>
      <c r="CN854" s="12"/>
      <c r="CO854" s="12"/>
      <c r="CP854" s="12"/>
      <c r="CQ854" s="12"/>
      <c r="CR854" s="12"/>
      <c r="CS854" s="12"/>
      <c r="CT854" s="12"/>
      <c r="CU854" s="12"/>
      <c r="CV854" s="12"/>
      <c r="CW854" s="12"/>
      <c r="CX854" s="12"/>
      <c r="CY854" s="12"/>
      <c r="CZ854" s="12"/>
      <c r="DA854" s="12"/>
      <c r="DB854" s="12"/>
      <c r="DC854" s="12"/>
      <c r="DD854" s="12"/>
      <c r="DH854" s="12"/>
      <c r="DI854" s="12"/>
    </row>
    <row r="855" spans="1:113" x14ac:dyDescent="0.25">
      <c r="A855" s="12" t="s">
        <v>66</v>
      </c>
      <c r="B855" s="12" t="s">
        <v>65</v>
      </c>
      <c r="C855" s="12" t="s">
        <v>65</v>
      </c>
      <c r="D855" s="12" t="s">
        <v>65</v>
      </c>
      <c r="E855" s="12" t="s">
        <v>102</v>
      </c>
      <c r="F855" s="12" t="s">
        <v>65</v>
      </c>
      <c r="G855" s="12" t="s">
        <v>65</v>
      </c>
      <c r="H855" s="12" t="s">
        <v>156</v>
      </c>
      <c r="I855" s="12" t="s">
        <v>126</v>
      </c>
      <c r="J855" s="31">
        <v>42576</v>
      </c>
      <c r="K855" s="12">
        <v>16</v>
      </c>
      <c r="L855" s="12">
        <v>19</v>
      </c>
      <c r="M855" s="12">
        <v>43</v>
      </c>
      <c r="N855" s="12">
        <v>43</v>
      </c>
      <c r="O855" s="12">
        <v>46</v>
      </c>
      <c r="P855" s="12">
        <v>45</v>
      </c>
      <c r="Q855" s="12">
        <v>1</v>
      </c>
      <c r="R855" s="12">
        <v>0</v>
      </c>
      <c r="S855" s="12">
        <v>1</v>
      </c>
      <c r="T855" s="12">
        <v>0</v>
      </c>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v>68.616280000000003</v>
      </c>
      <c r="AU855" s="12">
        <v>67.081400000000002</v>
      </c>
      <c r="AV855" s="12">
        <v>66.011629999999997</v>
      </c>
      <c r="AW855" s="12">
        <v>64.523250000000004</v>
      </c>
      <c r="AX855" s="12">
        <v>63.418610000000001</v>
      </c>
      <c r="AY855" s="12">
        <v>62.290700000000001</v>
      </c>
      <c r="AZ855" s="12">
        <v>62.581389999999999</v>
      </c>
      <c r="BA855" s="12">
        <v>65.209299999999999</v>
      </c>
      <c r="BB855" s="12">
        <v>68.639529999999993</v>
      </c>
      <c r="BC855" s="12">
        <v>72.883719999999997</v>
      </c>
      <c r="BD855" s="12">
        <v>77.093029999999999</v>
      </c>
      <c r="BE855" s="12">
        <v>80.906970000000001</v>
      </c>
      <c r="BF855" s="12">
        <v>83.813959999999994</v>
      </c>
      <c r="BG855" s="12">
        <v>86.325580000000002</v>
      </c>
      <c r="BH855" s="12">
        <v>88.232560000000007</v>
      </c>
      <c r="BI855" s="12">
        <v>89.430229999999995</v>
      </c>
      <c r="BJ855" s="12">
        <v>89.732560000000007</v>
      </c>
      <c r="BK855" s="12">
        <v>88.755809999999997</v>
      </c>
      <c r="BL855" s="12">
        <v>87.139529999999993</v>
      </c>
      <c r="BM855" s="12">
        <v>83.732560000000007</v>
      </c>
      <c r="BN855" s="12">
        <v>79.023250000000004</v>
      </c>
      <c r="BO855" s="12">
        <v>75.953490000000002</v>
      </c>
      <c r="BP855" s="12">
        <v>73.093029999999999</v>
      </c>
      <c r="BQ855" s="12">
        <v>70.337209999999999</v>
      </c>
      <c r="BR855" s="12"/>
      <c r="BS855" s="12"/>
      <c r="BT855" s="12"/>
      <c r="BU855" s="12"/>
      <c r="BV855" s="12"/>
      <c r="BW855" s="12"/>
      <c r="BX855" s="12"/>
      <c r="BY855" s="12"/>
      <c r="BZ855" s="12"/>
      <c r="CA855" s="12"/>
      <c r="CB855" s="12"/>
      <c r="CC855" s="12"/>
      <c r="CD855" s="12"/>
      <c r="CE855" s="12"/>
      <c r="CF855" s="12"/>
      <c r="CG855" s="12"/>
      <c r="CH855" s="12"/>
      <c r="CI855" s="12"/>
      <c r="CJ855" s="12"/>
      <c r="CK855" s="12"/>
      <c r="CL855" s="12"/>
      <c r="CM855" s="12"/>
      <c r="CN855" s="12"/>
      <c r="CO855" s="12"/>
      <c r="CP855" s="12"/>
      <c r="CQ855" s="12"/>
      <c r="CR855" s="12"/>
      <c r="CS855" s="12"/>
      <c r="CT855" s="12"/>
      <c r="CU855" s="12"/>
      <c r="CV855" s="12"/>
      <c r="CW855" s="12"/>
      <c r="CX855" s="12"/>
      <c r="CY855" s="12"/>
      <c r="CZ855" s="12"/>
      <c r="DA855" s="12"/>
      <c r="DB855" s="12"/>
      <c r="DC855" s="12"/>
      <c r="DD855" s="12"/>
      <c r="DH855" s="12"/>
      <c r="DI855" s="12"/>
    </row>
    <row r="856" spans="1:113" x14ac:dyDescent="0.25">
      <c r="A856" s="12" t="s">
        <v>66</v>
      </c>
      <c r="B856" s="12" t="s">
        <v>65</v>
      </c>
      <c r="C856" s="12" t="s">
        <v>65</v>
      </c>
      <c r="D856" s="12" t="s">
        <v>65</v>
      </c>
      <c r="E856" s="12" t="s">
        <v>102</v>
      </c>
      <c r="F856" s="12" t="s">
        <v>65</v>
      </c>
      <c r="G856" s="12" t="s">
        <v>65</v>
      </c>
      <c r="H856" s="12" t="s">
        <v>156</v>
      </c>
      <c r="I856" s="12" t="s">
        <v>126</v>
      </c>
      <c r="J856" s="31">
        <v>42578</v>
      </c>
      <c r="K856" s="12">
        <v>16</v>
      </c>
      <c r="L856" s="12">
        <v>19</v>
      </c>
      <c r="M856" s="12">
        <v>43</v>
      </c>
      <c r="N856" s="12">
        <v>43</v>
      </c>
      <c r="O856" s="12">
        <v>46</v>
      </c>
      <c r="P856" s="12">
        <v>45</v>
      </c>
      <c r="Q856" s="12">
        <v>1</v>
      </c>
      <c r="R856" s="12">
        <v>0</v>
      </c>
      <c r="S856" s="12">
        <v>1</v>
      </c>
      <c r="T856" s="12">
        <v>0</v>
      </c>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v>72.697680000000005</v>
      </c>
      <c r="AU856" s="12">
        <v>71.546509999999998</v>
      </c>
      <c r="AV856" s="12">
        <v>70.011629999999997</v>
      </c>
      <c r="AW856" s="12">
        <v>68.406970000000001</v>
      </c>
      <c r="AX856" s="12">
        <v>67.313959999999994</v>
      </c>
      <c r="AY856" s="12">
        <v>66.430229999999995</v>
      </c>
      <c r="AZ856" s="12">
        <v>66.546509999999998</v>
      </c>
      <c r="BA856" s="12">
        <v>69.232560000000007</v>
      </c>
      <c r="BB856" s="12">
        <v>73.755809999999997</v>
      </c>
      <c r="BC856" s="12">
        <v>78.046509999999998</v>
      </c>
      <c r="BD856" s="12">
        <v>82.313959999999994</v>
      </c>
      <c r="BE856" s="12">
        <v>86.174419999999998</v>
      </c>
      <c r="BF856" s="12">
        <v>89.581400000000002</v>
      </c>
      <c r="BG856" s="12">
        <v>91.953490000000002</v>
      </c>
      <c r="BH856" s="12">
        <v>93.325580000000002</v>
      </c>
      <c r="BI856" s="12">
        <v>93.837209999999999</v>
      </c>
      <c r="BJ856" s="12">
        <v>93.151160000000004</v>
      </c>
      <c r="BK856" s="12">
        <v>91.674419999999998</v>
      </c>
      <c r="BL856" s="12">
        <v>89.476749999999996</v>
      </c>
      <c r="BM856" s="12">
        <v>85.465119999999999</v>
      </c>
      <c r="BN856" s="12">
        <v>80.406970000000001</v>
      </c>
      <c r="BO856" s="12">
        <v>77.279070000000004</v>
      </c>
      <c r="BP856" s="12">
        <v>74.534880000000001</v>
      </c>
      <c r="BQ856" s="12">
        <v>72.790700000000001</v>
      </c>
      <c r="BR856" s="12"/>
      <c r="BS856" s="12"/>
      <c r="BT856" s="12"/>
      <c r="BU856" s="12"/>
      <c r="BV856" s="12"/>
      <c r="BW856" s="12"/>
      <c r="BX856" s="12"/>
      <c r="BY856" s="12"/>
      <c r="BZ856" s="12"/>
      <c r="CA856" s="12"/>
      <c r="CB856" s="12"/>
      <c r="CC856" s="12"/>
      <c r="CD856" s="12"/>
      <c r="CE856" s="12"/>
      <c r="CF856" s="12"/>
      <c r="CG856" s="12"/>
      <c r="CH856" s="12"/>
      <c r="CI856" s="12"/>
      <c r="CJ856" s="12"/>
      <c r="CK856" s="12"/>
      <c r="CL856" s="12"/>
      <c r="CM856" s="12"/>
      <c r="CN856" s="12"/>
      <c r="CO856" s="12"/>
      <c r="CP856" s="12"/>
      <c r="CQ856" s="12"/>
      <c r="CR856" s="12"/>
      <c r="CS856" s="12"/>
      <c r="CT856" s="12"/>
      <c r="CU856" s="12"/>
      <c r="CV856" s="12"/>
      <c r="CW856" s="12"/>
      <c r="CX856" s="12"/>
      <c r="CY856" s="12"/>
      <c r="CZ856" s="12"/>
      <c r="DA856" s="12"/>
      <c r="DB856" s="12"/>
      <c r="DC856" s="12"/>
      <c r="DD856" s="12"/>
      <c r="DH856" s="12"/>
      <c r="DI856" s="12"/>
    </row>
    <row r="857" spans="1:113" x14ac:dyDescent="0.25">
      <c r="A857" s="12" t="s">
        <v>66</v>
      </c>
      <c r="B857" s="12" t="s">
        <v>65</v>
      </c>
      <c r="C857" s="12" t="s">
        <v>65</v>
      </c>
      <c r="D857" s="12" t="s">
        <v>65</v>
      </c>
      <c r="E857" s="12" t="s">
        <v>102</v>
      </c>
      <c r="F857" s="12" t="s">
        <v>65</v>
      </c>
      <c r="G857" s="12" t="s">
        <v>65</v>
      </c>
      <c r="H857" s="12" t="s">
        <v>156</v>
      </c>
      <c r="I857" s="12" t="s">
        <v>126</v>
      </c>
      <c r="J857" s="31">
        <v>42579</v>
      </c>
      <c r="K857" s="12">
        <v>16</v>
      </c>
      <c r="L857" s="12">
        <v>19</v>
      </c>
      <c r="M857" s="12">
        <v>43</v>
      </c>
      <c r="N857" s="12">
        <v>43</v>
      </c>
      <c r="O857" s="12">
        <v>46</v>
      </c>
      <c r="P857" s="12">
        <v>45</v>
      </c>
      <c r="Q857" s="12">
        <v>1</v>
      </c>
      <c r="R857" s="12">
        <v>0</v>
      </c>
      <c r="S857" s="12">
        <v>1</v>
      </c>
      <c r="T857" s="12">
        <v>0</v>
      </c>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v>71.116280000000003</v>
      </c>
      <c r="AU857" s="12">
        <v>69.395349999999993</v>
      </c>
      <c r="AV857" s="12">
        <v>68.406970000000001</v>
      </c>
      <c r="AW857" s="12">
        <v>67.488370000000003</v>
      </c>
      <c r="AX857" s="12">
        <v>66.360470000000007</v>
      </c>
      <c r="AY857" s="12">
        <v>65.162790000000001</v>
      </c>
      <c r="AZ857" s="12">
        <v>64.767439999999993</v>
      </c>
      <c r="BA857" s="12">
        <v>66.662790000000001</v>
      </c>
      <c r="BB857" s="12">
        <v>70.279070000000004</v>
      </c>
      <c r="BC857" s="12">
        <v>74.337209999999999</v>
      </c>
      <c r="BD857" s="12">
        <v>78.581400000000002</v>
      </c>
      <c r="BE857" s="12">
        <v>82.709299999999999</v>
      </c>
      <c r="BF857" s="12">
        <v>86.383719999999997</v>
      </c>
      <c r="BG857" s="12">
        <v>89.686040000000006</v>
      </c>
      <c r="BH857" s="12">
        <v>91.290700000000001</v>
      </c>
      <c r="BI857" s="12">
        <v>91.848839999999996</v>
      </c>
      <c r="BJ857" s="12">
        <v>92.290700000000001</v>
      </c>
      <c r="BK857" s="12">
        <v>91.197680000000005</v>
      </c>
      <c r="BL857" s="12">
        <v>89.069770000000005</v>
      </c>
      <c r="BM857" s="12">
        <v>84.755809999999997</v>
      </c>
      <c r="BN857" s="12">
        <v>79.941860000000005</v>
      </c>
      <c r="BO857" s="12">
        <v>76.534880000000001</v>
      </c>
      <c r="BP857" s="12">
        <v>74.255809999999997</v>
      </c>
      <c r="BQ857" s="12">
        <v>72.37209</v>
      </c>
      <c r="BR857" s="12"/>
      <c r="BS857" s="12"/>
      <c r="BT857" s="12"/>
      <c r="BU857" s="12"/>
      <c r="BV857" s="12"/>
      <c r="BW857" s="12"/>
      <c r="BX857" s="12"/>
      <c r="BY857" s="12"/>
      <c r="BZ857" s="12"/>
      <c r="CA857" s="12"/>
      <c r="CB857" s="12"/>
      <c r="CC857" s="12"/>
      <c r="CD857" s="12"/>
      <c r="CE857" s="12"/>
      <c r="CF857" s="12"/>
      <c r="CG857" s="12"/>
      <c r="CH857" s="12"/>
      <c r="CI857" s="12"/>
      <c r="CJ857" s="12"/>
      <c r="CK857" s="12"/>
      <c r="CL857" s="12"/>
      <c r="CM857" s="12"/>
      <c r="CN857" s="12"/>
      <c r="CO857" s="12"/>
      <c r="CP857" s="12"/>
      <c r="CQ857" s="12"/>
      <c r="CR857" s="12"/>
      <c r="CS857" s="12"/>
      <c r="CT857" s="12"/>
      <c r="CU857" s="12"/>
      <c r="CV857" s="12"/>
      <c r="CW857" s="12"/>
      <c r="CX857" s="12"/>
      <c r="CY857" s="12"/>
      <c r="CZ857" s="12"/>
      <c r="DA857" s="12"/>
      <c r="DB857" s="12"/>
      <c r="DC857" s="12"/>
      <c r="DD857" s="12"/>
      <c r="DH857" s="12"/>
      <c r="DI857" s="12"/>
    </row>
    <row r="858" spans="1:113" x14ac:dyDescent="0.25">
      <c r="A858" s="12" t="s">
        <v>66</v>
      </c>
      <c r="B858" s="12" t="s">
        <v>65</v>
      </c>
      <c r="C858" s="12" t="s">
        <v>65</v>
      </c>
      <c r="D858" s="12" t="s">
        <v>65</v>
      </c>
      <c r="E858" s="12" t="s">
        <v>102</v>
      </c>
      <c r="F858" s="12" t="s">
        <v>65</v>
      </c>
      <c r="G858" s="12" t="s">
        <v>65</v>
      </c>
      <c r="H858" s="12" t="s">
        <v>156</v>
      </c>
      <c r="I858" s="12" t="s">
        <v>126</v>
      </c>
      <c r="J858" s="31">
        <v>42580</v>
      </c>
      <c r="K858" s="12">
        <v>16</v>
      </c>
      <c r="L858" s="12">
        <v>19</v>
      </c>
      <c r="M858" s="12">
        <v>43</v>
      </c>
      <c r="N858" s="12">
        <v>43</v>
      </c>
      <c r="O858" s="12">
        <v>46</v>
      </c>
      <c r="P858" s="12">
        <v>45</v>
      </c>
      <c r="Q858" s="12">
        <v>1</v>
      </c>
      <c r="R858" s="12">
        <v>0</v>
      </c>
      <c r="S858" s="12">
        <v>1</v>
      </c>
      <c r="T858" s="12">
        <v>0</v>
      </c>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v>71</v>
      </c>
      <c r="AU858" s="12">
        <v>69.779070000000004</v>
      </c>
      <c r="AV858" s="12">
        <v>68.058139999999995</v>
      </c>
      <c r="AW858" s="12">
        <v>66.918599999999998</v>
      </c>
      <c r="AX858" s="12">
        <v>65.930229999999995</v>
      </c>
      <c r="AY858" s="12">
        <v>65.197680000000005</v>
      </c>
      <c r="AZ858" s="12">
        <v>64.883719999999997</v>
      </c>
      <c r="BA858" s="12">
        <v>67.5</v>
      </c>
      <c r="BB858" s="12">
        <v>71.220929999999996</v>
      </c>
      <c r="BC858" s="12">
        <v>75.488370000000003</v>
      </c>
      <c r="BD858" s="12">
        <v>79.697680000000005</v>
      </c>
      <c r="BE858" s="12">
        <v>83.279070000000004</v>
      </c>
      <c r="BF858" s="12">
        <v>86.895349999999993</v>
      </c>
      <c r="BG858" s="12">
        <v>89.686040000000006</v>
      </c>
      <c r="BH858" s="12">
        <v>91.686040000000006</v>
      </c>
      <c r="BI858" s="12">
        <v>93.12791</v>
      </c>
      <c r="BJ858" s="12">
        <v>92.988370000000003</v>
      </c>
      <c r="BK858" s="12">
        <v>91.604650000000007</v>
      </c>
      <c r="BL858" s="12">
        <v>89.104650000000007</v>
      </c>
      <c r="BM858" s="12">
        <v>84.813959999999994</v>
      </c>
      <c r="BN858" s="12">
        <v>80.232560000000007</v>
      </c>
      <c r="BO858" s="12">
        <v>77.186040000000006</v>
      </c>
      <c r="BP858" s="12">
        <v>74.767439999999993</v>
      </c>
      <c r="BQ858" s="12">
        <v>72.790700000000001</v>
      </c>
      <c r="BR858" s="12"/>
      <c r="BS858" s="12"/>
      <c r="BT858" s="12"/>
      <c r="BU858" s="12"/>
      <c r="BV858" s="12"/>
      <c r="BW858" s="12"/>
      <c r="BX858" s="12"/>
      <c r="BY858" s="12"/>
      <c r="BZ858" s="12"/>
      <c r="CA858" s="12"/>
      <c r="CB858" s="12"/>
      <c r="CC858" s="12"/>
      <c r="CD858" s="12"/>
      <c r="CE858" s="12"/>
      <c r="CF858" s="12"/>
      <c r="CG858" s="12"/>
      <c r="CH858" s="12"/>
      <c r="CI858" s="12"/>
      <c r="CJ858" s="12"/>
      <c r="CK858" s="12"/>
      <c r="CL858" s="12"/>
      <c r="CM858" s="12"/>
      <c r="CN858" s="12"/>
      <c r="CO858" s="12"/>
      <c r="CP858" s="12"/>
      <c r="CQ858" s="12"/>
      <c r="CR858" s="12"/>
      <c r="CS858" s="12"/>
      <c r="CT858" s="12"/>
      <c r="CU858" s="12"/>
      <c r="CV858" s="12"/>
      <c r="CW858" s="12"/>
      <c r="CX858" s="12"/>
      <c r="CY858" s="12"/>
      <c r="CZ858" s="12"/>
      <c r="DA858" s="12"/>
      <c r="DB858" s="12"/>
      <c r="DC858" s="12"/>
      <c r="DD858" s="12"/>
      <c r="DH858" s="12"/>
      <c r="DI858" s="12"/>
    </row>
    <row r="859" spans="1:113" x14ac:dyDescent="0.25">
      <c r="A859" s="12" t="s">
        <v>66</v>
      </c>
      <c r="B859" s="12" t="s">
        <v>65</v>
      </c>
      <c r="C859" s="12" t="s">
        <v>65</v>
      </c>
      <c r="D859" s="12" t="s">
        <v>65</v>
      </c>
      <c r="E859" s="12" t="s">
        <v>102</v>
      </c>
      <c r="F859" s="12" t="s">
        <v>65</v>
      </c>
      <c r="G859" s="12" t="s">
        <v>65</v>
      </c>
      <c r="H859" s="12" t="s">
        <v>156</v>
      </c>
      <c r="I859" s="12" t="s">
        <v>126</v>
      </c>
      <c r="J859" s="31">
        <v>42597</v>
      </c>
      <c r="K859" s="12">
        <v>16</v>
      </c>
      <c r="L859" s="12">
        <v>19</v>
      </c>
      <c r="M859" s="12">
        <v>34</v>
      </c>
      <c r="N859" s="12">
        <v>34</v>
      </c>
      <c r="O859" s="12">
        <v>41</v>
      </c>
      <c r="P859" s="12">
        <v>40</v>
      </c>
      <c r="Q859" s="12">
        <v>1</v>
      </c>
      <c r="R859" s="12">
        <v>0</v>
      </c>
      <c r="S859" s="12">
        <v>1</v>
      </c>
      <c r="T859" s="12">
        <v>0</v>
      </c>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v>68.397059999999996</v>
      </c>
      <c r="AU859" s="12">
        <v>66.705879999999993</v>
      </c>
      <c r="AV859" s="12">
        <v>65.323530000000005</v>
      </c>
      <c r="AW859" s="12">
        <v>64.220590000000001</v>
      </c>
      <c r="AX859" s="12">
        <v>63</v>
      </c>
      <c r="AY859" s="12">
        <v>62.220590000000001</v>
      </c>
      <c r="AZ859" s="12">
        <v>61.588230000000003</v>
      </c>
      <c r="BA859" s="12">
        <v>63.235289999999999</v>
      </c>
      <c r="BB859" s="12">
        <v>66.161770000000004</v>
      </c>
      <c r="BC859" s="12">
        <v>69.25</v>
      </c>
      <c r="BD859" s="12">
        <v>72.911770000000004</v>
      </c>
      <c r="BE859" s="12">
        <v>77.132350000000002</v>
      </c>
      <c r="BF859" s="12">
        <v>80.647059999999996</v>
      </c>
      <c r="BG859" s="12">
        <v>83.338229999999996</v>
      </c>
      <c r="BH859" s="12">
        <v>85.367649999999998</v>
      </c>
      <c r="BI859" s="12">
        <v>86.955879999999993</v>
      </c>
      <c r="BJ859" s="12">
        <v>87.441180000000003</v>
      </c>
      <c r="BK859" s="12">
        <v>86.514709999999994</v>
      </c>
      <c r="BL859" s="12">
        <v>84.367649999999998</v>
      </c>
      <c r="BM859" s="12">
        <v>80.279409999999999</v>
      </c>
      <c r="BN859" s="12">
        <v>75.941180000000003</v>
      </c>
      <c r="BO859" s="12">
        <v>72.617649999999998</v>
      </c>
      <c r="BP859" s="12">
        <v>70.264709999999994</v>
      </c>
      <c r="BQ859" s="12">
        <v>68.485290000000006</v>
      </c>
      <c r="BR859" s="12"/>
      <c r="BS859" s="12"/>
      <c r="BT859" s="12"/>
      <c r="BU859" s="12"/>
      <c r="BV859" s="12"/>
      <c r="BW859" s="12"/>
      <c r="BX859" s="12"/>
      <c r="BY859" s="12"/>
      <c r="BZ859" s="12"/>
      <c r="CA859" s="12"/>
      <c r="CB859" s="12"/>
      <c r="CC859" s="12"/>
      <c r="CD859" s="12"/>
      <c r="CE859" s="12"/>
      <c r="CF859" s="12"/>
      <c r="CG859" s="12"/>
      <c r="CH859" s="12"/>
      <c r="CI859" s="12"/>
      <c r="CJ859" s="12"/>
      <c r="CK859" s="12"/>
      <c r="CL859" s="12"/>
      <c r="CM859" s="12"/>
      <c r="CN859" s="12"/>
      <c r="CO859" s="12"/>
      <c r="CP859" s="12"/>
      <c r="CQ859" s="12"/>
      <c r="CR859" s="12"/>
      <c r="CS859" s="12"/>
      <c r="CT859" s="12"/>
      <c r="CU859" s="12"/>
      <c r="CV859" s="12"/>
      <c r="CW859" s="12"/>
      <c r="CX859" s="12"/>
      <c r="CY859" s="12"/>
      <c r="CZ859" s="12"/>
      <c r="DA859" s="12"/>
      <c r="DB859" s="12"/>
      <c r="DC859" s="12"/>
      <c r="DD859" s="12"/>
      <c r="DH859" s="12"/>
      <c r="DI859" s="12"/>
    </row>
    <row r="860" spans="1:113" x14ac:dyDescent="0.25">
      <c r="A860" s="12" t="s">
        <v>66</v>
      </c>
      <c r="B860" s="12" t="s">
        <v>65</v>
      </c>
      <c r="C860" s="12" t="s">
        <v>65</v>
      </c>
      <c r="D860" s="12" t="s">
        <v>65</v>
      </c>
      <c r="E860" s="12" t="s">
        <v>102</v>
      </c>
      <c r="F860" s="12" t="s">
        <v>65</v>
      </c>
      <c r="G860" s="12" t="s">
        <v>65</v>
      </c>
      <c r="H860" s="12" t="s">
        <v>156</v>
      </c>
      <c r="I860" s="12" t="s">
        <v>126</v>
      </c>
      <c r="J860" s="31">
        <v>42598</v>
      </c>
      <c r="K860" s="12">
        <v>16</v>
      </c>
      <c r="L860" s="12">
        <v>19</v>
      </c>
      <c r="M860" s="12">
        <v>34</v>
      </c>
      <c r="N860" s="12">
        <v>34</v>
      </c>
      <c r="O860" s="12">
        <v>41</v>
      </c>
      <c r="P860" s="12">
        <v>40</v>
      </c>
      <c r="Q860" s="12">
        <v>1</v>
      </c>
      <c r="R860" s="12">
        <v>0</v>
      </c>
      <c r="S860" s="12">
        <v>1</v>
      </c>
      <c r="T860" s="12">
        <v>0</v>
      </c>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v>66.838229999999996</v>
      </c>
      <c r="AU860" s="12">
        <v>65.676469999999995</v>
      </c>
      <c r="AV860" s="12">
        <v>64.308819999999997</v>
      </c>
      <c r="AW860" s="12">
        <v>63.235289999999999</v>
      </c>
      <c r="AX860" s="12">
        <v>62.25</v>
      </c>
      <c r="AY860" s="12">
        <v>61.5</v>
      </c>
      <c r="AZ860" s="12">
        <v>61.102939999999997</v>
      </c>
      <c r="BA860" s="12">
        <v>63.147060000000003</v>
      </c>
      <c r="BB860" s="12">
        <v>66.220590000000001</v>
      </c>
      <c r="BC860" s="12">
        <v>69.75</v>
      </c>
      <c r="BD860" s="12">
        <v>73.602940000000004</v>
      </c>
      <c r="BE860" s="12">
        <v>77.705879999999993</v>
      </c>
      <c r="BF860" s="12">
        <v>80.867649999999998</v>
      </c>
      <c r="BG860" s="12">
        <v>84.25</v>
      </c>
      <c r="BH860" s="12">
        <v>86.441180000000003</v>
      </c>
      <c r="BI860" s="12">
        <v>88.029409999999999</v>
      </c>
      <c r="BJ860" s="12">
        <v>88.147059999999996</v>
      </c>
      <c r="BK860" s="12">
        <v>87.588229999999996</v>
      </c>
      <c r="BL860" s="12">
        <v>85.602940000000004</v>
      </c>
      <c r="BM860" s="12">
        <v>81.058819999999997</v>
      </c>
      <c r="BN860" s="12">
        <v>76.691180000000003</v>
      </c>
      <c r="BO860" s="12">
        <v>73.911770000000004</v>
      </c>
      <c r="BP860" s="12">
        <v>71.529409999999999</v>
      </c>
      <c r="BQ860" s="12">
        <v>70.25</v>
      </c>
      <c r="BR860" s="12"/>
      <c r="BS860" s="12"/>
      <c r="BT860" s="12"/>
      <c r="BU860" s="12"/>
      <c r="BV860" s="12"/>
      <c r="BW860" s="12"/>
      <c r="BX860" s="12"/>
      <c r="BY860" s="12"/>
      <c r="BZ860" s="12"/>
      <c r="CA860" s="12"/>
      <c r="CB860" s="12"/>
      <c r="CC860" s="12"/>
      <c r="CD860" s="12"/>
      <c r="CE860" s="12"/>
      <c r="CF860" s="12"/>
      <c r="CG860" s="12"/>
      <c r="CH860" s="12"/>
      <c r="CI860" s="12"/>
      <c r="CJ860" s="12"/>
      <c r="CK860" s="12"/>
      <c r="CL860" s="12"/>
      <c r="CM860" s="12"/>
      <c r="CN860" s="12"/>
      <c r="CO860" s="12"/>
      <c r="CP860" s="12"/>
      <c r="CQ860" s="12"/>
      <c r="CR860" s="12"/>
      <c r="CS860" s="12"/>
      <c r="CT860" s="12"/>
      <c r="CU860" s="12"/>
      <c r="CV860" s="12"/>
      <c r="CW860" s="12"/>
      <c r="CX860" s="12"/>
      <c r="CY860" s="12"/>
      <c r="CZ860" s="12"/>
      <c r="DA860" s="12"/>
      <c r="DB860" s="12"/>
      <c r="DC860" s="12"/>
      <c r="DD860" s="12"/>
      <c r="DH860" s="12"/>
      <c r="DI860" s="12"/>
    </row>
    <row r="861" spans="1:113" x14ac:dyDescent="0.25">
      <c r="A861" s="12" t="s">
        <v>66</v>
      </c>
      <c r="B861" s="12" t="s">
        <v>65</v>
      </c>
      <c r="C861" s="12" t="s">
        <v>65</v>
      </c>
      <c r="D861" s="12" t="s">
        <v>65</v>
      </c>
      <c r="E861" s="12" t="s">
        <v>102</v>
      </c>
      <c r="F861" s="12" t="s">
        <v>65</v>
      </c>
      <c r="G861" s="12" t="s">
        <v>65</v>
      </c>
      <c r="H861" s="12" t="s">
        <v>156</v>
      </c>
      <c r="I861" s="12" t="s">
        <v>126</v>
      </c>
      <c r="J861" s="31">
        <v>42599</v>
      </c>
      <c r="K861" s="12">
        <v>16</v>
      </c>
      <c r="L861" s="12">
        <v>19</v>
      </c>
      <c r="M861" s="12">
        <v>34</v>
      </c>
      <c r="N861" s="12">
        <v>34</v>
      </c>
      <c r="O861" s="12">
        <v>41</v>
      </c>
      <c r="P861" s="12">
        <v>40</v>
      </c>
      <c r="Q861" s="12">
        <v>1</v>
      </c>
      <c r="R861" s="12">
        <v>0</v>
      </c>
      <c r="S861" s="12">
        <v>1</v>
      </c>
      <c r="T861" s="12">
        <v>0</v>
      </c>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v>69.117649999999998</v>
      </c>
      <c r="AU861" s="12">
        <v>67.647059999999996</v>
      </c>
      <c r="AV861" s="12">
        <v>66.073530000000005</v>
      </c>
      <c r="AW861" s="12">
        <v>64.382350000000002</v>
      </c>
      <c r="AX861" s="12">
        <v>63.220590000000001</v>
      </c>
      <c r="AY861" s="12">
        <v>62.735289999999999</v>
      </c>
      <c r="AZ861" s="12">
        <v>62.470590000000001</v>
      </c>
      <c r="BA861" s="12">
        <v>64.544120000000007</v>
      </c>
      <c r="BB861" s="12">
        <v>68.117649999999998</v>
      </c>
      <c r="BC861" s="12">
        <v>71.985290000000006</v>
      </c>
      <c r="BD861" s="12">
        <v>76.205879999999993</v>
      </c>
      <c r="BE861" s="12">
        <v>80.573530000000005</v>
      </c>
      <c r="BF861" s="12">
        <v>83.647059999999996</v>
      </c>
      <c r="BG861" s="12">
        <v>86.147059999999996</v>
      </c>
      <c r="BH861" s="12">
        <v>88.191180000000003</v>
      </c>
      <c r="BI861" s="12">
        <v>89.411770000000004</v>
      </c>
      <c r="BJ861" s="12">
        <v>89.676469999999995</v>
      </c>
      <c r="BK861" s="12">
        <v>88.647059999999996</v>
      </c>
      <c r="BL861" s="12">
        <v>86</v>
      </c>
      <c r="BM861" s="12">
        <v>82.058819999999997</v>
      </c>
      <c r="BN861" s="12">
        <v>77.764709999999994</v>
      </c>
      <c r="BO861" s="12">
        <v>74.529409999999999</v>
      </c>
      <c r="BP861" s="12">
        <v>72.470590000000001</v>
      </c>
      <c r="BQ861" s="12">
        <v>70.514709999999994</v>
      </c>
      <c r="BR861" s="12"/>
      <c r="BS861" s="12"/>
      <c r="BT861" s="12"/>
      <c r="BU861" s="12"/>
      <c r="BV861" s="12"/>
      <c r="BW861" s="12"/>
      <c r="BX861" s="12"/>
      <c r="BY861" s="12"/>
      <c r="BZ861" s="12"/>
      <c r="CA861" s="12"/>
      <c r="CB861" s="12"/>
      <c r="CC861" s="12"/>
      <c r="CD861" s="12"/>
      <c r="CE861" s="12"/>
      <c r="CF861" s="12"/>
      <c r="CG861" s="12"/>
      <c r="CH861" s="12"/>
      <c r="CI861" s="12"/>
      <c r="CJ861" s="12"/>
      <c r="CK861" s="12"/>
      <c r="CL861" s="12"/>
      <c r="CM861" s="12"/>
      <c r="CN861" s="12"/>
      <c r="CO861" s="12"/>
      <c r="CP861" s="12"/>
      <c r="CQ861" s="12"/>
      <c r="CR861" s="12"/>
      <c r="CS861" s="12"/>
      <c r="CT861" s="12"/>
      <c r="CU861" s="12"/>
      <c r="CV861" s="12"/>
      <c r="CW861" s="12"/>
      <c r="CX861" s="12"/>
      <c r="CY861" s="12"/>
      <c r="CZ861" s="12"/>
      <c r="DA861" s="12"/>
      <c r="DB861" s="12"/>
      <c r="DC861" s="12"/>
      <c r="DD861" s="12"/>
      <c r="DH861" s="12"/>
      <c r="DI861" s="12"/>
    </row>
    <row r="862" spans="1:113" x14ac:dyDescent="0.25">
      <c r="A862" s="12" t="s">
        <v>66</v>
      </c>
      <c r="B862" s="12" t="s">
        <v>65</v>
      </c>
      <c r="C862" s="12" t="s">
        <v>65</v>
      </c>
      <c r="D862" s="12" t="s">
        <v>65</v>
      </c>
      <c r="E862" s="12" t="s">
        <v>102</v>
      </c>
      <c r="F862" s="12" t="s">
        <v>65</v>
      </c>
      <c r="G862" s="12" t="s">
        <v>65</v>
      </c>
      <c r="H862" s="12" t="s">
        <v>156</v>
      </c>
      <c r="I862" s="12" t="s">
        <v>126</v>
      </c>
      <c r="J862" s="31">
        <v>42639</v>
      </c>
      <c r="K862" s="12">
        <v>17</v>
      </c>
      <c r="L862" s="12">
        <v>19</v>
      </c>
      <c r="M862" s="12">
        <v>26</v>
      </c>
      <c r="N862" s="12">
        <v>26</v>
      </c>
      <c r="O862" s="12">
        <v>29</v>
      </c>
      <c r="P862" s="12">
        <v>29</v>
      </c>
      <c r="Q862" s="12">
        <v>1</v>
      </c>
      <c r="R862" s="12">
        <v>0</v>
      </c>
      <c r="S862" s="12">
        <v>1</v>
      </c>
      <c r="T862" s="12">
        <v>0</v>
      </c>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v>70.134609999999995</v>
      </c>
      <c r="AU862" s="12">
        <v>68.480770000000007</v>
      </c>
      <c r="AV862" s="12">
        <v>66.307689999999994</v>
      </c>
      <c r="AW862" s="12">
        <v>65.211539999999999</v>
      </c>
      <c r="AX862" s="12">
        <v>64.346149999999994</v>
      </c>
      <c r="AY862" s="12">
        <v>63.461539999999999</v>
      </c>
      <c r="AZ862" s="12">
        <v>63.01923</v>
      </c>
      <c r="BA862" s="12">
        <v>64.423079999999999</v>
      </c>
      <c r="BB862" s="12">
        <v>69.480770000000007</v>
      </c>
      <c r="BC862" s="12">
        <v>75.615390000000005</v>
      </c>
      <c r="BD862" s="12">
        <v>81.576920000000001</v>
      </c>
      <c r="BE862" s="12">
        <v>85.942310000000006</v>
      </c>
      <c r="BF862" s="12">
        <v>89.134609999999995</v>
      </c>
      <c r="BG862" s="12">
        <v>91.884609999999995</v>
      </c>
      <c r="BH862" s="12">
        <v>93.615390000000005</v>
      </c>
      <c r="BI862" s="12">
        <v>94.461539999999999</v>
      </c>
      <c r="BJ862" s="12">
        <v>94.538460000000001</v>
      </c>
      <c r="BK862" s="12">
        <v>92.788460000000001</v>
      </c>
      <c r="BL862" s="12">
        <v>88.769229999999993</v>
      </c>
      <c r="BM862" s="12">
        <v>82.980770000000007</v>
      </c>
      <c r="BN862" s="12">
        <v>78.884609999999995</v>
      </c>
      <c r="BO862" s="12">
        <v>75.923079999999999</v>
      </c>
      <c r="BP862" s="12">
        <v>74.423079999999999</v>
      </c>
      <c r="BQ862" s="12">
        <v>72.153850000000006</v>
      </c>
      <c r="BR862" s="12"/>
      <c r="BS862" s="12"/>
      <c r="BT862" s="12"/>
      <c r="BU862" s="12"/>
      <c r="BV862" s="12"/>
      <c r="BW862" s="12"/>
      <c r="BX862" s="12"/>
      <c r="BY862" s="12"/>
      <c r="BZ862" s="12"/>
      <c r="CA862" s="12"/>
      <c r="CB862" s="12"/>
      <c r="CC862" s="12"/>
      <c r="CD862" s="12"/>
      <c r="CE862" s="12"/>
      <c r="CF862" s="12"/>
      <c r="CG862" s="12"/>
      <c r="CH862" s="12"/>
      <c r="CI862" s="12"/>
      <c r="CJ862" s="12"/>
      <c r="CK862" s="12"/>
      <c r="CL862" s="12"/>
      <c r="CM862" s="12"/>
      <c r="CN862" s="12"/>
      <c r="CO862" s="12"/>
      <c r="CP862" s="12"/>
      <c r="CQ862" s="12"/>
      <c r="CR862" s="12"/>
      <c r="CS862" s="12"/>
      <c r="CT862" s="12"/>
      <c r="CU862" s="12"/>
      <c r="CV862" s="12"/>
      <c r="CW862" s="12"/>
      <c r="CX862" s="12"/>
      <c r="CY862" s="12"/>
      <c r="CZ862" s="12"/>
      <c r="DA862" s="12"/>
      <c r="DB862" s="12"/>
      <c r="DC862" s="12"/>
      <c r="DD862" s="12"/>
      <c r="DH862" s="12"/>
      <c r="DI862" s="12"/>
    </row>
    <row r="863" spans="1:113" x14ac:dyDescent="0.25">
      <c r="A863" s="12" t="s">
        <v>66</v>
      </c>
      <c r="B863" s="12" t="s">
        <v>65</v>
      </c>
      <c r="C863" s="12" t="s">
        <v>65</v>
      </c>
      <c r="D863" s="12" t="s">
        <v>65</v>
      </c>
      <c r="E863" s="12" t="s">
        <v>102</v>
      </c>
      <c r="F863" s="12" t="s">
        <v>65</v>
      </c>
      <c r="G863" s="12" t="s">
        <v>65</v>
      </c>
      <c r="H863" s="12" t="s">
        <v>156</v>
      </c>
      <c r="I863" s="12" t="s">
        <v>126</v>
      </c>
      <c r="J863" s="31">
        <v>42640</v>
      </c>
      <c r="K863" s="12">
        <v>17</v>
      </c>
      <c r="L863" s="12">
        <v>19</v>
      </c>
      <c r="M863" s="12">
        <v>26</v>
      </c>
      <c r="N863" s="12">
        <v>26</v>
      </c>
      <c r="O863" s="12">
        <v>29</v>
      </c>
      <c r="P863" s="12">
        <v>29</v>
      </c>
      <c r="Q863" s="12">
        <v>1</v>
      </c>
      <c r="R863" s="12">
        <v>0</v>
      </c>
      <c r="S863" s="12">
        <v>1</v>
      </c>
      <c r="T863" s="12">
        <v>0</v>
      </c>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v>69.788460000000001</v>
      </c>
      <c r="AU863" s="12">
        <v>68.230770000000007</v>
      </c>
      <c r="AV863" s="12">
        <v>66.557689999999994</v>
      </c>
      <c r="AW863" s="12">
        <v>65.269229999999993</v>
      </c>
      <c r="AX863" s="12">
        <v>63.76923</v>
      </c>
      <c r="AY863" s="12">
        <v>62.692309999999999</v>
      </c>
      <c r="AZ863" s="12">
        <v>62.346150000000002</v>
      </c>
      <c r="BA863" s="12">
        <v>63.807690000000001</v>
      </c>
      <c r="BB863" s="12">
        <v>68.615390000000005</v>
      </c>
      <c r="BC863" s="12">
        <v>73.596149999999994</v>
      </c>
      <c r="BD863" s="12">
        <v>78.596149999999994</v>
      </c>
      <c r="BE863" s="12">
        <v>82.480770000000007</v>
      </c>
      <c r="BF863" s="12">
        <v>85.038460000000001</v>
      </c>
      <c r="BG863" s="12">
        <v>87.846149999999994</v>
      </c>
      <c r="BH863" s="12">
        <v>89.653850000000006</v>
      </c>
      <c r="BI863" s="12">
        <v>89.75</v>
      </c>
      <c r="BJ863" s="12">
        <v>89.115390000000005</v>
      </c>
      <c r="BK863" s="12">
        <v>87.25</v>
      </c>
      <c r="BL863" s="12">
        <v>83.288460000000001</v>
      </c>
      <c r="BM863" s="12">
        <v>77.807689999999994</v>
      </c>
      <c r="BN863" s="12">
        <v>74.711539999999999</v>
      </c>
      <c r="BO863" s="12">
        <v>72.307689999999994</v>
      </c>
      <c r="BP863" s="12">
        <v>70.615390000000005</v>
      </c>
      <c r="BQ863" s="12">
        <v>69.173079999999999</v>
      </c>
      <c r="BR863" s="12"/>
      <c r="BS863" s="12"/>
      <c r="BT863" s="12"/>
      <c r="BU863" s="12"/>
      <c r="BV863" s="12"/>
      <c r="BW863" s="12"/>
      <c r="BX863" s="12"/>
      <c r="BY863" s="12"/>
      <c r="BZ863" s="12"/>
      <c r="CA863" s="12"/>
      <c r="CB863" s="12"/>
      <c r="CC863" s="12"/>
      <c r="CD863" s="12"/>
      <c r="CE863" s="12"/>
      <c r="CF863" s="12"/>
      <c r="CG863" s="12"/>
      <c r="CH863" s="12"/>
      <c r="CI863" s="12"/>
      <c r="CJ863" s="12"/>
      <c r="CK863" s="12"/>
      <c r="CL863" s="12"/>
      <c r="CM863" s="12"/>
      <c r="CN863" s="12"/>
      <c r="CO863" s="12"/>
      <c r="CP863" s="12"/>
      <c r="CQ863" s="12"/>
      <c r="CR863" s="12"/>
      <c r="CS863" s="12"/>
      <c r="CT863" s="12"/>
      <c r="CU863" s="12"/>
      <c r="CV863" s="12"/>
      <c r="CW863" s="12"/>
      <c r="CX863" s="12"/>
      <c r="CY863" s="12"/>
      <c r="CZ863" s="12"/>
      <c r="DA863" s="12"/>
      <c r="DB863" s="12"/>
      <c r="DC863" s="12"/>
      <c r="DD863" s="12"/>
      <c r="DH863" s="12"/>
      <c r="DI863" s="12"/>
    </row>
    <row r="864" spans="1:113" x14ac:dyDescent="0.25">
      <c r="A864" s="12" t="s">
        <v>66</v>
      </c>
      <c r="B864" s="12" t="s">
        <v>65</v>
      </c>
      <c r="C864" s="12" t="s">
        <v>65</v>
      </c>
      <c r="D864" s="12" t="s">
        <v>65</v>
      </c>
      <c r="E864" s="12" t="s">
        <v>102</v>
      </c>
      <c r="F864" s="12" t="s">
        <v>65</v>
      </c>
      <c r="G864" s="12" t="s">
        <v>65</v>
      </c>
      <c r="H864" s="12" t="s">
        <v>156</v>
      </c>
      <c r="I864" s="12" t="s">
        <v>126</v>
      </c>
      <c r="K864" s="12">
        <v>16</v>
      </c>
      <c r="L864" s="12">
        <v>19</v>
      </c>
      <c r="M864" s="12">
        <v>39</v>
      </c>
      <c r="N864" s="12">
        <v>39</v>
      </c>
      <c r="O864" s="12">
        <v>43</v>
      </c>
      <c r="P864" s="12">
        <v>42</v>
      </c>
      <c r="Q864" s="12">
        <v>1</v>
      </c>
      <c r="R864" s="12">
        <v>0</v>
      </c>
      <c r="S864" s="12">
        <v>1</v>
      </c>
      <c r="T864" s="12">
        <v>0</v>
      </c>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v>69.817070000000001</v>
      </c>
      <c r="AU864" s="12">
        <v>68.31317</v>
      </c>
      <c r="AV864" s="12">
        <v>66.916920000000005</v>
      </c>
      <c r="AW864" s="12">
        <v>65.625050000000002</v>
      </c>
      <c r="AX864" s="12">
        <v>64.510639999999995</v>
      </c>
      <c r="AY864" s="12">
        <v>63.60248</v>
      </c>
      <c r="AZ864" s="12">
        <v>63.645330000000001</v>
      </c>
      <c r="BA864" s="12">
        <v>66.29186</v>
      </c>
      <c r="BB864" s="12">
        <v>69.974530000000001</v>
      </c>
      <c r="BC864" s="12">
        <v>73.885360000000006</v>
      </c>
      <c r="BD864" s="12">
        <v>77.860659999999996</v>
      </c>
      <c r="BE864" s="12">
        <v>81.705650000000006</v>
      </c>
      <c r="BF864" s="12">
        <v>84.958619999999996</v>
      </c>
      <c r="BG864" s="12">
        <v>87.661150000000006</v>
      </c>
      <c r="BH864" s="12">
        <v>89.457239999999999</v>
      </c>
      <c r="BI864" s="12">
        <v>90.466620000000006</v>
      </c>
      <c r="BJ864" s="12">
        <v>90.448999999999998</v>
      </c>
      <c r="BK864" s="12">
        <v>89.440759999999997</v>
      </c>
      <c r="BL864" s="12">
        <v>87.357380000000006</v>
      </c>
      <c r="BM864" s="12">
        <v>83.466449999999995</v>
      </c>
      <c r="BN864" s="12">
        <v>78.997669999999999</v>
      </c>
      <c r="BO864" s="12">
        <v>75.841229999999996</v>
      </c>
      <c r="BP864" s="12">
        <v>73.347840000000005</v>
      </c>
      <c r="BQ864" s="12">
        <v>71.36157</v>
      </c>
      <c r="BR864" s="12"/>
      <c r="BS864" s="12"/>
      <c r="BT864" s="12"/>
      <c r="BU864" s="12"/>
      <c r="BV864" s="12"/>
      <c r="BW864" s="12"/>
      <c r="BX864" s="12"/>
      <c r="BY864" s="12"/>
      <c r="BZ864" s="12"/>
      <c r="CA864" s="12"/>
      <c r="CB864" s="12"/>
      <c r="CC864" s="12"/>
      <c r="CD864" s="12"/>
      <c r="CE864" s="12"/>
      <c r="CF864" s="12"/>
      <c r="CG864" s="12"/>
      <c r="CH864" s="12"/>
      <c r="CI864" s="12"/>
      <c r="CJ864" s="12"/>
      <c r="CK864" s="12"/>
      <c r="CL864" s="12"/>
      <c r="CM864" s="12"/>
      <c r="CN864" s="12"/>
      <c r="CO864" s="12"/>
      <c r="CP864" s="12"/>
      <c r="CQ864" s="12"/>
      <c r="CR864" s="12"/>
      <c r="CS864" s="12"/>
      <c r="CT864" s="12"/>
      <c r="CU864" s="12"/>
      <c r="CV864" s="12"/>
      <c r="CW864" s="12"/>
      <c r="CX864" s="12"/>
      <c r="CY864" s="12"/>
      <c r="CZ864" s="12"/>
      <c r="DA864" s="12"/>
      <c r="DB864" s="12"/>
      <c r="DC864" s="12"/>
      <c r="DD864" s="12"/>
      <c r="DH864" s="12"/>
      <c r="DI864" s="12"/>
    </row>
    <row r="865" spans="1:119" x14ac:dyDescent="0.25">
      <c r="A865" s="12" t="s">
        <v>66</v>
      </c>
      <c r="B865" s="12" t="s">
        <v>65</v>
      </c>
      <c r="C865" s="12" t="s">
        <v>65</v>
      </c>
      <c r="D865" s="12" t="s">
        <v>65</v>
      </c>
      <c r="E865" s="12" t="s">
        <v>102</v>
      </c>
      <c r="F865" s="12" t="s">
        <v>65</v>
      </c>
      <c r="G865" s="12" t="s">
        <v>65</v>
      </c>
      <c r="H865" s="12" t="s">
        <v>157</v>
      </c>
      <c r="I865" s="12" t="s">
        <v>65</v>
      </c>
      <c r="J865" s="31">
        <v>42523</v>
      </c>
      <c r="K865" s="12">
        <v>19</v>
      </c>
      <c r="L865" s="12">
        <v>19</v>
      </c>
      <c r="M865" s="12">
        <v>336</v>
      </c>
      <c r="N865" s="12">
        <v>336</v>
      </c>
      <c r="O865" s="12">
        <v>341</v>
      </c>
      <c r="P865" s="12">
        <v>341</v>
      </c>
      <c r="Q865" s="12">
        <v>1</v>
      </c>
      <c r="R865" s="12">
        <v>0</v>
      </c>
      <c r="S865" s="12">
        <v>1</v>
      </c>
      <c r="T865" s="12">
        <v>0</v>
      </c>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v>65.537199999999999</v>
      </c>
      <c r="AU865" s="12">
        <v>64.068449999999999</v>
      </c>
      <c r="AV865" s="12">
        <v>62.977679999999999</v>
      </c>
      <c r="AW865" s="12">
        <v>61.970239999999997</v>
      </c>
      <c r="AX865" s="12">
        <v>61.186010000000003</v>
      </c>
      <c r="AY865" s="12">
        <v>60.619050000000001</v>
      </c>
      <c r="AZ865" s="12">
        <v>60.872019999999999</v>
      </c>
      <c r="BA865" s="12">
        <v>63.208329999999997</v>
      </c>
      <c r="BB865" s="12">
        <v>66.553569999999993</v>
      </c>
      <c r="BC865" s="12">
        <v>70.702380000000005</v>
      </c>
      <c r="BD865" s="12">
        <v>74.715770000000006</v>
      </c>
      <c r="BE865" s="12">
        <v>78.184520000000006</v>
      </c>
      <c r="BF865" s="12">
        <v>81.275300000000001</v>
      </c>
      <c r="BG865" s="12">
        <v>83.921130000000005</v>
      </c>
      <c r="BH865" s="12">
        <v>85.916659999999993</v>
      </c>
      <c r="BI865" s="12">
        <v>87.270840000000007</v>
      </c>
      <c r="BJ865" s="12">
        <v>87.794640000000001</v>
      </c>
      <c r="BK865" s="12">
        <v>87.519350000000003</v>
      </c>
      <c r="BL865" s="12">
        <v>85.659229999999994</v>
      </c>
      <c r="BM865" s="12">
        <v>81.690479999999994</v>
      </c>
      <c r="BN865" s="12">
        <v>77.119050000000001</v>
      </c>
      <c r="BO865" s="12">
        <v>73.894350000000003</v>
      </c>
      <c r="BP865" s="12">
        <v>71.235119999999995</v>
      </c>
      <c r="BQ865" s="12">
        <v>68.995540000000005</v>
      </c>
      <c r="BR865" s="12"/>
      <c r="BS865" s="12"/>
      <c r="BT865" s="12"/>
      <c r="BU865" s="12"/>
      <c r="BV865" s="12"/>
      <c r="BW865" s="12"/>
      <c r="BX865" s="12"/>
      <c r="BY865" s="12"/>
      <c r="BZ865" s="12"/>
      <c r="CA865" s="12"/>
      <c r="CB865" s="12"/>
      <c r="CC865" s="12"/>
      <c r="CD865" s="12"/>
      <c r="CE865" s="12"/>
      <c r="CF865" s="12"/>
      <c r="CG865" s="12"/>
      <c r="CH865" s="12"/>
      <c r="CI865" s="12"/>
      <c r="CJ865" s="12"/>
      <c r="CK865" s="12"/>
      <c r="CL865" s="12"/>
      <c r="CM865" s="12"/>
      <c r="CN865" s="12"/>
      <c r="CO865" s="12"/>
      <c r="CP865" s="12"/>
      <c r="CQ865" s="12"/>
      <c r="CR865" s="12"/>
      <c r="CS865" s="12"/>
      <c r="CT865" s="12"/>
      <c r="CU865" s="12"/>
      <c r="CV865" s="12"/>
      <c r="CW865" s="12"/>
      <c r="CX865" s="12"/>
      <c r="CY865" s="12"/>
      <c r="CZ865" s="12"/>
      <c r="DA865" s="12"/>
      <c r="DB865" s="12"/>
      <c r="DC865" s="12"/>
      <c r="DD865" s="12"/>
      <c r="DH865" s="12"/>
      <c r="DI865" s="12"/>
    </row>
    <row r="866" spans="1:119" x14ac:dyDescent="0.25">
      <c r="A866" s="12" t="s">
        <v>66</v>
      </c>
      <c r="B866" s="12" t="s">
        <v>65</v>
      </c>
      <c r="C866" s="12" t="s">
        <v>65</v>
      </c>
      <c r="D866" s="12" t="s">
        <v>65</v>
      </c>
      <c r="E866" s="12" t="s">
        <v>102</v>
      </c>
      <c r="F866" s="12" t="s">
        <v>65</v>
      </c>
      <c r="G866" s="12" t="s">
        <v>65</v>
      </c>
      <c r="H866" s="12" t="s">
        <v>157</v>
      </c>
      <c r="I866" s="12" t="s">
        <v>65</v>
      </c>
      <c r="J866" s="31">
        <v>42524</v>
      </c>
      <c r="K866" s="12">
        <v>16</v>
      </c>
      <c r="L866" s="12">
        <v>19</v>
      </c>
      <c r="M866" s="12">
        <v>426</v>
      </c>
      <c r="N866" s="12">
        <v>425</v>
      </c>
      <c r="O866" s="12">
        <v>437</v>
      </c>
      <c r="P866" s="12">
        <v>437</v>
      </c>
      <c r="Q866" s="12">
        <v>0</v>
      </c>
      <c r="R866" s="12">
        <v>0</v>
      </c>
      <c r="S866" s="12">
        <v>0</v>
      </c>
      <c r="T866" s="12">
        <v>0</v>
      </c>
      <c r="U866" s="12">
        <v>40478.910000000003</v>
      </c>
      <c r="V866" s="12">
        <v>38692.51</v>
      </c>
      <c r="W866" s="12">
        <v>38259.050000000003</v>
      </c>
      <c r="X866" s="12">
        <v>38277.18</v>
      </c>
      <c r="Y866" s="12">
        <v>39909.120000000003</v>
      </c>
      <c r="Z866" s="12">
        <v>41420.69</v>
      </c>
      <c r="AA866" s="12">
        <v>45892.4</v>
      </c>
      <c r="AB866" s="12">
        <v>51215.24</v>
      </c>
      <c r="AC866" s="12">
        <v>58561.94</v>
      </c>
      <c r="AD866" s="12">
        <v>64218.79</v>
      </c>
      <c r="AE866" s="12">
        <v>68842.070000000007</v>
      </c>
      <c r="AF866" s="12">
        <v>72945.149999999994</v>
      </c>
      <c r="AG866" s="12">
        <v>74175.33</v>
      </c>
      <c r="AH866" s="12">
        <v>75732.89</v>
      </c>
      <c r="AI866" s="12">
        <v>76355.87</v>
      </c>
      <c r="AJ866" s="12">
        <v>67046.11</v>
      </c>
      <c r="AK866" s="12">
        <v>68334.39</v>
      </c>
      <c r="AL866" s="12">
        <v>67683.240000000005</v>
      </c>
      <c r="AM866" s="12">
        <v>65044.71</v>
      </c>
      <c r="AN866" s="12">
        <v>71091.72</v>
      </c>
      <c r="AO866" s="12">
        <v>68502.03</v>
      </c>
      <c r="AP866" s="12">
        <v>61299.47</v>
      </c>
      <c r="AQ866" s="12">
        <v>48804.81</v>
      </c>
      <c r="AR866" s="12">
        <v>43414.080000000002</v>
      </c>
      <c r="AS866" s="12">
        <v>67027.11</v>
      </c>
      <c r="AT866" s="12">
        <v>67.389409999999998</v>
      </c>
      <c r="AU866" s="12">
        <v>66.181179999999998</v>
      </c>
      <c r="AV866" s="12">
        <v>65.12706</v>
      </c>
      <c r="AW866" s="12">
        <v>63.651760000000003</v>
      </c>
      <c r="AX866" s="12">
        <v>62.867060000000002</v>
      </c>
      <c r="AY866" s="12">
        <v>61.961179999999999</v>
      </c>
      <c r="AZ866" s="12">
        <v>62.93177</v>
      </c>
      <c r="BA866" s="12">
        <v>67.257639999999995</v>
      </c>
      <c r="BB866" s="12">
        <v>72.034120000000001</v>
      </c>
      <c r="BC866" s="12">
        <v>76.94</v>
      </c>
      <c r="BD866" s="12">
        <v>81.542349999999999</v>
      </c>
      <c r="BE866" s="12">
        <v>85.624700000000004</v>
      </c>
      <c r="BF866" s="12">
        <v>88.922359999999998</v>
      </c>
      <c r="BG866" s="12">
        <v>91.878820000000005</v>
      </c>
      <c r="BH866" s="12">
        <v>93.649410000000003</v>
      </c>
      <c r="BI866" s="12">
        <v>94.69059</v>
      </c>
      <c r="BJ866" s="12">
        <v>94.94</v>
      </c>
      <c r="BK866" s="12">
        <v>93.597650000000002</v>
      </c>
      <c r="BL866" s="12">
        <v>90.876469999999998</v>
      </c>
      <c r="BM866" s="12">
        <v>86.450590000000005</v>
      </c>
      <c r="BN866" s="12">
        <v>81.07647</v>
      </c>
      <c r="BO866" s="12">
        <v>77.348240000000004</v>
      </c>
      <c r="BP866" s="12">
        <v>74.535290000000003</v>
      </c>
      <c r="BQ866" s="12">
        <v>72.462360000000004</v>
      </c>
      <c r="BR866" s="12">
        <v>-181.86920000000001</v>
      </c>
      <c r="BS866" s="12">
        <v>-48.238</v>
      </c>
      <c r="BT866" s="12">
        <v>-104.3424</v>
      </c>
      <c r="BU866" s="12">
        <v>147.0446</v>
      </c>
      <c r="BV866" s="12">
        <v>225.46960000000001</v>
      </c>
      <c r="BW866" s="12">
        <v>330.66109999999998</v>
      </c>
      <c r="BX866" s="12">
        <v>414.45139999999998</v>
      </c>
      <c r="BY866" s="12">
        <v>-32.569839999999999</v>
      </c>
      <c r="BZ866" s="12">
        <v>-426.99939999999998</v>
      </c>
      <c r="CA866" s="12">
        <v>-472.45310000000001</v>
      </c>
      <c r="CB866" s="12">
        <v>-814.25139999999999</v>
      </c>
      <c r="CC866" s="12">
        <v>-835.24789999999996</v>
      </c>
      <c r="CD866" s="12">
        <v>-802.00670000000002</v>
      </c>
      <c r="CE866" s="12">
        <v>-462.4905</v>
      </c>
      <c r="CF866" s="12">
        <v>606.04240000000004</v>
      </c>
      <c r="CG866" s="12">
        <v>12612.72</v>
      </c>
      <c r="CH866" s="12">
        <v>11067.59</v>
      </c>
      <c r="CI866" s="12">
        <v>10028.629999999999</v>
      </c>
      <c r="CJ866" s="12">
        <v>9353.2919999999995</v>
      </c>
      <c r="CK866" s="12">
        <v>-210.7449</v>
      </c>
      <c r="CL866" s="12">
        <v>-1160.443</v>
      </c>
      <c r="CM866" s="12">
        <v>-715.6979</v>
      </c>
      <c r="CN866" s="12">
        <v>126.99769999999999</v>
      </c>
      <c r="CO866" s="12">
        <v>201.8818</v>
      </c>
      <c r="CP866" s="12">
        <v>10796.73</v>
      </c>
      <c r="CQ866" s="12">
        <v>119180.7</v>
      </c>
      <c r="CR866" s="12">
        <v>105487.3</v>
      </c>
      <c r="CS866" s="12">
        <v>89022.29</v>
      </c>
      <c r="CT866" s="12">
        <v>82506.63</v>
      </c>
      <c r="CU866" s="12">
        <v>81487.11</v>
      </c>
      <c r="CV866" s="12">
        <v>36254.42</v>
      </c>
      <c r="CW866" s="12">
        <v>35624.53</v>
      </c>
      <c r="CX866" s="12">
        <v>28004.959999999999</v>
      </c>
      <c r="CY866" s="12">
        <v>37340.199999999997</v>
      </c>
      <c r="CZ866" s="12">
        <v>53412.13</v>
      </c>
      <c r="DA866" s="12">
        <v>85663.43</v>
      </c>
      <c r="DB866" s="12">
        <v>118137.3</v>
      </c>
      <c r="DC866" s="12">
        <v>135624.79999999999</v>
      </c>
      <c r="DD866" s="12">
        <v>132263.9</v>
      </c>
      <c r="DE866" s="12">
        <v>135858.1</v>
      </c>
      <c r="DF866" s="12">
        <v>142148.4</v>
      </c>
      <c r="DG866" s="12">
        <v>159230.5</v>
      </c>
      <c r="DH866" s="12">
        <v>152931</v>
      </c>
      <c r="DI866" s="12">
        <v>149984.20000000001</v>
      </c>
      <c r="DJ866">
        <v>126638.6</v>
      </c>
      <c r="DK866">
        <v>133199.5</v>
      </c>
      <c r="DL866">
        <v>145674.4</v>
      </c>
      <c r="DM866">
        <v>133285.4</v>
      </c>
      <c r="DN866">
        <v>149279.70000000001</v>
      </c>
      <c r="DO866">
        <v>134005.4</v>
      </c>
    </row>
    <row r="867" spans="1:119" x14ac:dyDescent="0.25">
      <c r="A867" s="12" t="s">
        <v>66</v>
      </c>
      <c r="B867" s="12" t="s">
        <v>65</v>
      </c>
      <c r="C867" s="12" t="s">
        <v>65</v>
      </c>
      <c r="D867" s="12" t="s">
        <v>65</v>
      </c>
      <c r="E867" s="12" t="s">
        <v>102</v>
      </c>
      <c r="F867" s="12" t="s">
        <v>65</v>
      </c>
      <c r="G867" s="12" t="s">
        <v>65</v>
      </c>
      <c r="H867" s="12" t="s">
        <v>157</v>
      </c>
      <c r="I867" s="12" t="s">
        <v>65</v>
      </c>
      <c r="J867" s="31">
        <v>42541</v>
      </c>
      <c r="K867" s="12">
        <v>16</v>
      </c>
      <c r="L867" s="12">
        <v>19</v>
      </c>
      <c r="M867" s="12">
        <v>428</v>
      </c>
      <c r="N867" s="12">
        <v>427</v>
      </c>
      <c r="O867" s="12">
        <v>437</v>
      </c>
      <c r="P867" s="12">
        <v>437</v>
      </c>
      <c r="Q867" s="12">
        <v>0</v>
      </c>
      <c r="R867" s="12">
        <v>0</v>
      </c>
      <c r="S867" s="12">
        <v>0</v>
      </c>
      <c r="T867" s="12">
        <v>0</v>
      </c>
      <c r="U867" s="12">
        <v>36331.93</v>
      </c>
      <c r="V867" s="12">
        <v>35229.69</v>
      </c>
      <c r="W867" s="12">
        <v>34820.199999999997</v>
      </c>
      <c r="X867" s="12">
        <v>35078.39</v>
      </c>
      <c r="Y867" s="12">
        <v>37290.46</v>
      </c>
      <c r="Z867" s="12">
        <v>39659.839999999997</v>
      </c>
      <c r="AA867" s="12">
        <v>44199.040000000001</v>
      </c>
      <c r="AB867" s="12">
        <v>49849.17</v>
      </c>
      <c r="AC867" s="12">
        <v>56230.52</v>
      </c>
      <c r="AD867" s="12">
        <v>61346.81</v>
      </c>
      <c r="AE867" s="12">
        <v>65564.45</v>
      </c>
      <c r="AF867" s="12">
        <v>68832.259999999995</v>
      </c>
      <c r="AG867" s="12">
        <v>69938.12</v>
      </c>
      <c r="AH867" s="12">
        <v>71829.23</v>
      </c>
      <c r="AI867" s="12">
        <v>72677.87</v>
      </c>
      <c r="AJ867" s="12">
        <v>61390.55</v>
      </c>
      <c r="AK867" s="12">
        <v>62472.28</v>
      </c>
      <c r="AL867" s="12">
        <v>62390.44</v>
      </c>
      <c r="AM867" s="12">
        <v>60254.89</v>
      </c>
      <c r="AN867" s="12">
        <v>66328.509999999995</v>
      </c>
      <c r="AO867" s="12">
        <v>64759.51</v>
      </c>
      <c r="AP867" s="12">
        <v>58643.39</v>
      </c>
      <c r="AQ867" s="12">
        <v>46679.16</v>
      </c>
      <c r="AR867" s="12">
        <v>42305.23</v>
      </c>
      <c r="AS867" s="12">
        <v>61627.040000000001</v>
      </c>
      <c r="AT867" s="12">
        <v>66.632320000000007</v>
      </c>
      <c r="AU867" s="12">
        <v>64.926230000000004</v>
      </c>
      <c r="AV867" s="12">
        <v>63.44614</v>
      </c>
      <c r="AW867" s="12">
        <v>62.365340000000003</v>
      </c>
      <c r="AX867" s="12">
        <v>61.366509999999998</v>
      </c>
      <c r="AY867" s="12">
        <v>60.354799999999997</v>
      </c>
      <c r="AZ867" s="12">
        <v>61.058549999999997</v>
      </c>
      <c r="BA867" s="12">
        <v>64.804450000000003</v>
      </c>
      <c r="BB867" s="12">
        <v>68.690860000000001</v>
      </c>
      <c r="BC867" s="12">
        <v>72.700230000000005</v>
      </c>
      <c r="BD867" s="12">
        <v>76.543329999999997</v>
      </c>
      <c r="BE867" s="12">
        <v>79.75761</v>
      </c>
      <c r="BF867" s="12">
        <v>82.511709999999994</v>
      </c>
      <c r="BG867" s="12">
        <v>84.755269999999996</v>
      </c>
      <c r="BH867" s="12">
        <v>86.057379999999995</v>
      </c>
      <c r="BI867" s="12">
        <v>86.501170000000002</v>
      </c>
      <c r="BJ867" s="12">
        <v>86.339579999999998</v>
      </c>
      <c r="BK867" s="12">
        <v>85.364170000000001</v>
      </c>
      <c r="BL867" s="12">
        <v>83.070260000000005</v>
      </c>
      <c r="BM867" s="12">
        <v>79.183840000000004</v>
      </c>
      <c r="BN867" s="12">
        <v>75.619439999999997</v>
      </c>
      <c r="BO867" s="12">
        <v>72.861819999999994</v>
      </c>
      <c r="BP867" s="12">
        <v>70.543329999999997</v>
      </c>
      <c r="BQ867" s="12">
        <v>68.738879999999995</v>
      </c>
      <c r="BR867" s="12">
        <v>-251.22280000000001</v>
      </c>
      <c r="BS867" s="12">
        <v>-114.34310000000001</v>
      </c>
      <c r="BT867" s="12">
        <v>-163.57060000000001</v>
      </c>
      <c r="BU867" s="12">
        <v>89.755390000000006</v>
      </c>
      <c r="BV867" s="12">
        <v>190.70760000000001</v>
      </c>
      <c r="BW867" s="12">
        <v>295.90789999999998</v>
      </c>
      <c r="BX867" s="12">
        <v>380.24329999999998</v>
      </c>
      <c r="BY867" s="12">
        <v>13.23625</v>
      </c>
      <c r="BZ867" s="12">
        <v>-421.13060000000002</v>
      </c>
      <c r="CA867" s="12">
        <v>-456.65249999999997</v>
      </c>
      <c r="CB867" s="12">
        <v>-780.34410000000003</v>
      </c>
      <c r="CC867" s="12">
        <v>-802.76670000000001</v>
      </c>
      <c r="CD867" s="12">
        <v>-790.79719999999998</v>
      </c>
      <c r="CE867" s="12">
        <v>-452.23630000000003</v>
      </c>
      <c r="CF867" s="12">
        <v>553.3329</v>
      </c>
      <c r="CG867" s="12">
        <v>12377</v>
      </c>
      <c r="CH867" s="12">
        <v>10832.26</v>
      </c>
      <c r="CI867" s="12">
        <v>9804.1720000000005</v>
      </c>
      <c r="CJ867" s="12">
        <v>9138.9230000000007</v>
      </c>
      <c r="CK867" s="12">
        <v>-256.0086</v>
      </c>
      <c r="CL867" s="12">
        <v>-1089.43</v>
      </c>
      <c r="CM867" s="12">
        <v>-672.28250000000003</v>
      </c>
      <c r="CN867" s="12">
        <v>115.0067</v>
      </c>
      <c r="CO867" s="12">
        <v>185.4563</v>
      </c>
      <c r="CP867" s="12">
        <v>10568.78</v>
      </c>
      <c r="CQ867" s="12">
        <v>113709.1</v>
      </c>
      <c r="CR867" s="12">
        <v>100223.9</v>
      </c>
      <c r="CS867" s="12">
        <v>83544.12</v>
      </c>
      <c r="CT867" s="12">
        <v>77770.63</v>
      </c>
      <c r="CU867" s="12">
        <v>77139.77</v>
      </c>
      <c r="CV867" s="12">
        <v>33801.06</v>
      </c>
      <c r="CW867" s="12">
        <v>33898.32</v>
      </c>
      <c r="CX867" s="12">
        <v>26291.85</v>
      </c>
      <c r="CY867" s="12">
        <v>34943.94</v>
      </c>
      <c r="CZ867" s="12">
        <v>49493.03</v>
      </c>
      <c r="DA867" s="12">
        <v>79695.95</v>
      </c>
      <c r="DB867" s="12">
        <v>110742.9</v>
      </c>
      <c r="DC867" s="12">
        <v>127018.7</v>
      </c>
      <c r="DD867" s="12">
        <v>123945.7</v>
      </c>
      <c r="DE867" s="12">
        <v>127097.7</v>
      </c>
      <c r="DF867" s="12">
        <v>132572.6</v>
      </c>
      <c r="DG867" s="12">
        <v>149899.1</v>
      </c>
      <c r="DH867" s="12">
        <v>143488.6</v>
      </c>
      <c r="DI867" s="12">
        <v>140679.6</v>
      </c>
      <c r="DJ867">
        <v>118444.5</v>
      </c>
      <c r="DK867">
        <v>124401.1</v>
      </c>
      <c r="DL867">
        <v>135661.5</v>
      </c>
      <c r="DM867">
        <v>124342.39999999999</v>
      </c>
      <c r="DN867">
        <v>139956</v>
      </c>
      <c r="DO867">
        <v>125539.8</v>
      </c>
    </row>
    <row r="868" spans="1:119" x14ac:dyDescent="0.25">
      <c r="A868" s="12" t="s">
        <v>66</v>
      </c>
      <c r="B868" s="12" t="s">
        <v>65</v>
      </c>
      <c r="C868" s="12" t="s">
        <v>65</v>
      </c>
      <c r="D868" s="12" t="s">
        <v>65</v>
      </c>
      <c r="E868" s="12" t="s">
        <v>102</v>
      </c>
      <c r="F868" s="12" t="s">
        <v>65</v>
      </c>
      <c r="G868" s="12" t="s">
        <v>65</v>
      </c>
      <c r="H868" s="12" t="s">
        <v>157</v>
      </c>
      <c r="I868" s="12" t="s">
        <v>65</v>
      </c>
      <c r="J868" s="31">
        <v>42542</v>
      </c>
      <c r="K868" s="12">
        <v>18</v>
      </c>
      <c r="L868" s="12">
        <v>19</v>
      </c>
      <c r="M868" s="12">
        <v>430</v>
      </c>
      <c r="N868" s="12">
        <v>429</v>
      </c>
      <c r="O868" s="12">
        <v>437</v>
      </c>
      <c r="P868" s="12">
        <v>437</v>
      </c>
      <c r="Q868" s="12">
        <v>0</v>
      </c>
      <c r="R868" s="12">
        <v>0</v>
      </c>
      <c r="S868" s="12">
        <v>0</v>
      </c>
      <c r="T868" s="12">
        <v>0</v>
      </c>
      <c r="U868" s="12">
        <v>39125.82</v>
      </c>
      <c r="V868" s="12">
        <v>38043.97</v>
      </c>
      <c r="W868" s="12">
        <v>37260.870000000003</v>
      </c>
      <c r="X868" s="12">
        <v>37299.360000000001</v>
      </c>
      <c r="Y868" s="12">
        <v>38843.81</v>
      </c>
      <c r="Z868" s="12">
        <v>40837.97</v>
      </c>
      <c r="AA868" s="12">
        <v>45315.92</v>
      </c>
      <c r="AB868" s="12">
        <v>49757.33</v>
      </c>
      <c r="AC868" s="12">
        <v>56665.74</v>
      </c>
      <c r="AD868" s="12">
        <v>61469.81</v>
      </c>
      <c r="AE868" s="12">
        <v>66090.080000000002</v>
      </c>
      <c r="AF868" s="12">
        <v>69558.62</v>
      </c>
      <c r="AG868" s="12">
        <v>70770.820000000007</v>
      </c>
      <c r="AH868" s="12">
        <v>72495.600000000006</v>
      </c>
      <c r="AI868" s="12">
        <v>74509.38</v>
      </c>
      <c r="AJ868" s="12">
        <v>74722.64</v>
      </c>
      <c r="AK868" s="12">
        <v>74253.97</v>
      </c>
      <c r="AL868" s="12">
        <v>62717.8</v>
      </c>
      <c r="AM868" s="12">
        <v>62202.7</v>
      </c>
      <c r="AN868" s="12">
        <v>68556.639999999999</v>
      </c>
      <c r="AO868" s="12">
        <v>66441.11</v>
      </c>
      <c r="AP868" s="12">
        <v>59739.76</v>
      </c>
      <c r="AQ868" s="12">
        <v>47533.38</v>
      </c>
      <c r="AR868" s="12">
        <v>42861.83</v>
      </c>
      <c r="AS868" s="12">
        <v>62460.25</v>
      </c>
      <c r="AT868" s="12">
        <v>67.567599999999999</v>
      </c>
      <c r="AU868" s="12">
        <v>66.191140000000004</v>
      </c>
      <c r="AV868" s="12">
        <v>64.827510000000004</v>
      </c>
      <c r="AW868" s="12">
        <v>63.659669999999998</v>
      </c>
      <c r="AX868" s="12">
        <v>62.494169999999997</v>
      </c>
      <c r="AY868" s="12">
        <v>61.66084</v>
      </c>
      <c r="AZ868" s="12">
        <v>62.566429999999997</v>
      </c>
      <c r="BA868" s="12">
        <v>66.664339999999996</v>
      </c>
      <c r="BB868" s="12">
        <v>70.586250000000007</v>
      </c>
      <c r="BC868" s="12">
        <v>74.710949999999997</v>
      </c>
      <c r="BD868" s="12">
        <v>78.902100000000004</v>
      </c>
      <c r="BE868" s="12">
        <v>82.67483</v>
      </c>
      <c r="BF868" s="12">
        <v>86.023309999999995</v>
      </c>
      <c r="BG868" s="12">
        <v>88.207459999999998</v>
      </c>
      <c r="BH868" s="12">
        <v>89.699299999999994</v>
      </c>
      <c r="BI868" s="12">
        <v>90.094409999999996</v>
      </c>
      <c r="BJ868" s="12">
        <v>89.231930000000006</v>
      </c>
      <c r="BK868" s="12">
        <v>87.888109999999998</v>
      </c>
      <c r="BL868" s="12">
        <v>85.199299999999994</v>
      </c>
      <c r="BM868" s="12">
        <v>81.290210000000002</v>
      </c>
      <c r="BN868" s="12">
        <v>76.421909999999997</v>
      </c>
      <c r="BO868" s="12">
        <v>72.930070000000001</v>
      </c>
      <c r="BP868" s="12">
        <v>70.446389999999994</v>
      </c>
      <c r="BQ868" s="12">
        <v>68.313519999999997</v>
      </c>
      <c r="BR868" s="12">
        <v>252.51910000000001</v>
      </c>
      <c r="BS868" s="12">
        <v>98.701840000000004</v>
      </c>
      <c r="BT868" s="12">
        <v>136.68709999999999</v>
      </c>
      <c r="BU868" s="12">
        <v>163.9032</v>
      </c>
      <c r="BV868" s="12">
        <v>217.77680000000001</v>
      </c>
      <c r="BW868" s="12">
        <v>196.8004</v>
      </c>
      <c r="BX868" s="12">
        <v>223.2499</v>
      </c>
      <c r="BY868" s="12">
        <v>87.600099999999998</v>
      </c>
      <c r="BZ868" s="12">
        <v>-572.94190000000003</v>
      </c>
      <c r="CA868" s="12">
        <v>-280.36500000000001</v>
      </c>
      <c r="CB868" s="12">
        <v>615.59990000000005</v>
      </c>
      <c r="CC868" s="12">
        <v>-20.639189999999999</v>
      </c>
      <c r="CD868" s="12">
        <v>460.92849999999999</v>
      </c>
      <c r="CE868" s="12">
        <v>848.34429999999998</v>
      </c>
      <c r="CF868" s="12">
        <v>443.12529999999998</v>
      </c>
      <c r="CG868" s="12">
        <v>791.85910000000001</v>
      </c>
      <c r="CH868" s="12">
        <v>711.8143</v>
      </c>
      <c r="CI868" s="12">
        <v>10733.35</v>
      </c>
      <c r="CJ868" s="12">
        <v>8822.35</v>
      </c>
      <c r="CK868" s="12">
        <v>43.330869999999997</v>
      </c>
      <c r="CL868" s="12">
        <v>-88.104349999999997</v>
      </c>
      <c r="CM868" s="12">
        <v>282.92899999999997</v>
      </c>
      <c r="CN868" s="12">
        <v>597.83360000000005</v>
      </c>
      <c r="CO868" s="12">
        <v>723.53560000000004</v>
      </c>
      <c r="CP868" s="12">
        <v>9784.134</v>
      </c>
      <c r="CQ868" s="12">
        <v>201531.5</v>
      </c>
      <c r="CR868" s="12">
        <v>177634.4</v>
      </c>
      <c r="CS868" s="12">
        <v>152676.79999999999</v>
      </c>
      <c r="CT868" s="12">
        <v>140191.1</v>
      </c>
      <c r="CU868" s="12">
        <v>140466.1</v>
      </c>
      <c r="CV868" s="12">
        <v>70617.8</v>
      </c>
      <c r="CW868" s="12">
        <v>64518.26</v>
      </c>
      <c r="CX868" s="12">
        <v>55285.89</v>
      </c>
      <c r="CY868" s="12">
        <v>74657.16</v>
      </c>
      <c r="CZ868" s="12">
        <v>111029.4</v>
      </c>
      <c r="DA868" s="12">
        <v>178923.8</v>
      </c>
      <c r="DB868" s="12">
        <v>234500.8</v>
      </c>
      <c r="DC868" s="12">
        <v>271411.90000000002</v>
      </c>
      <c r="DD868" s="12">
        <v>274444.79999999999</v>
      </c>
      <c r="DE868" s="12">
        <v>276405.09999999998</v>
      </c>
      <c r="DF868" s="12">
        <v>276848.2</v>
      </c>
      <c r="DG868" s="12">
        <v>296187.7</v>
      </c>
      <c r="DH868" s="12">
        <v>278167.5</v>
      </c>
      <c r="DI868" s="12">
        <v>272682</v>
      </c>
      <c r="DJ868">
        <v>243562.7</v>
      </c>
      <c r="DK868">
        <v>250730.3</v>
      </c>
      <c r="DL868">
        <v>246940.79999999999</v>
      </c>
      <c r="DM868">
        <v>228319.8</v>
      </c>
      <c r="DN868">
        <v>250869.7</v>
      </c>
      <c r="DO868">
        <v>260826.3</v>
      </c>
    </row>
    <row r="869" spans="1:119" x14ac:dyDescent="0.25">
      <c r="A869" s="12" t="s">
        <v>66</v>
      </c>
      <c r="B869" s="12" t="s">
        <v>65</v>
      </c>
      <c r="C869" s="12" t="s">
        <v>65</v>
      </c>
      <c r="D869" s="12" t="s">
        <v>65</v>
      </c>
      <c r="E869" s="12" t="s">
        <v>102</v>
      </c>
      <c r="F869" s="12" t="s">
        <v>65</v>
      </c>
      <c r="G869" s="12" t="s">
        <v>65</v>
      </c>
      <c r="H869" s="12" t="s">
        <v>157</v>
      </c>
      <c r="I869" s="12" t="s">
        <v>65</v>
      </c>
      <c r="J869" s="31">
        <v>42543</v>
      </c>
      <c r="K869" s="12">
        <v>18</v>
      </c>
      <c r="L869" s="12">
        <v>19</v>
      </c>
      <c r="M869" s="12">
        <v>428</v>
      </c>
      <c r="N869" s="12">
        <v>427</v>
      </c>
      <c r="O869" s="12">
        <v>437</v>
      </c>
      <c r="P869" s="12">
        <v>437</v>
      </c>
      <c r="Q869" s="12">
        <v>0</v>
      </c>
      <c r="R869" s="12">
        <v>0</v>
      </c>
      <c r="S869" s="12">
        <v>0</v>
      </c>
      <c r="T869" s="12">
        <v>0</v>
      </c>
      <c r="U869" s="12">
        <v>39875.17</v>
      </c>
      <c r="V869" s="12">
        <v>38131.19</v>
      </c>
      <c r="W869" s="12">
        <v>37418.85</v>
      </c>
      <c r="X869" s="12">
        <v>37685.800000000003</v>
      </c>
      <c r="Y869" s="12">
        <v>39471.86</v>
      </c>
      <c r="Z869" s="12">
        <v>41291.01</v>
      </c>
      <c r="AA869" s="12">
        <v>45793.13</v>
      </c>
      <c r="AB869" s="12">
        <v>49851</v>
      </c>
      <c r="AC869" s="12">
        <v>55517.55</v>
      </c>
      <c r="AD869" s="12">
        <v>60007.05</v>
      </c>
      <c r="AE869" s="12">
        <v>62518.09</v>
      </c>
      <c r="AF869" s="12">
        <v>65353.33</v>
      </c>
      <c r="AG869" s="12">
        <v>65690.55</v>
      </c>
      <c r="AH869" s="12">
        <v>67361.69</v>
      </c>
      <c r="AI869" s="12">
        <v>68184.03</v>
      </c>
      <c r="AJ869" s="12">
        <v>68076</v>
      </c>
      <c r="AK869" s="12">
        <v>68380.75</v>
      </c>
      <c r="AL869" s="12">
        <v>57430.7</v>
      </c>
      <c r="AM869" s="12">
        <v>57548.19</v>
      </c>
      <c r="AN869" s="12">
        <v>63608.41</v>
      </c>
      <c r="AO869" s="12">
        <v>62195.29</v>
      </c>
      <c r="AP869" s="12">
        <v>56728.800000000003</v>
      </c>
      <c r="AQ869" s="12">
        <v>45372.01</v>
      </c>
      <c r="AR869" s="12">
        <v>41674.089999999997</v>
      </c>
      <c r="AS869" s="12">
        <v>57489.45</v>
      </c>
      <c r="AT869" s="12">
        <v>66.74239</v>
      </c>
      <c r="AU869" s="12">
        <v>65.34778</v>
      </c>
      <c r="AV869" s="12">
        <v>64.358310000000003</v>
      </c>
      <c r="AW869" s="12">
        <v>62.967210000000001</v>
      </c>
      <c r="AX869" s="12">
        <v>61.898119999999999</v>
      </c>
      <c r="AY869" s="12">
        <v>60.961359999999999</v>
      </c>
      <c r="AZ869" s="12">
        <v>61.668619999999997</v>
      </c>
      <c r="BA869" s="12">
        <v>64.322010000000006</v>
      </c>
      <c r="BB869" s="12">
        <v>67.47775</v>
      </c>
      <c r="BC869" s="12">
        <v>70.813820000000007</v>
      </c>
      <c r="BD869" s="12">
        <v>73.585480000000004</v>
      </c>
      <c r="BE869" s="12">
        <v>75.75761</v>
      </c>
      <c r="BF869" s="12">
        <v>77.99297</v>
      </c>
      <c r="BG869" s="12">
        <v>79.696719999999999</v>
      </c>
      <c r="BH869" s="12">
        <v>80.83372</v>
      </c>
      <c r="BI869" s="12">
        <v>81.320849999999993</v>
      </c>
      <c r="BJ869" s="12">
        <v>81.065569999999994</v>
      </c>
      <c r="BK869" s="12">
        <v>80.121780000000001</v>
      </c>
      <c r="BL869" s="12">
        <v>78.033959999999993</v>
      </c>
      <c r="BM869" s="12">
        <v>75.135829999999999</v>
      </c>
      <c r="BN869" s="12">
        <v>71.394620000000003</v>
      </c>
      <c r="BO869" s="12">
        <v>68.763469999999998</v>
      </c>
      <c r="BP869" s="12">
        <v>66.8185</v>
      </c>
      <c r="BQ869" s="12">
        <v>64.995320000000007</v>
      </c>
      <c r="BR869" s="12">
        <v>249.93360000000001</v>
      </c>
      <c r="BS869" s="12">
        <v>98.194630000000004</v>
      </c>
      <c r="BT869" s="12">
        <v>148.6671</v>
      </c>
      <c r="BU869" s="12">
        <v>190.00880000000001</v>
      </c>
      <c r="BV869" s="12">
        <v>229.14009999999999</v>
      </c>
      <c r="BW869" s="12">
        <v>227.99719999999999</v>
      </c>
      <c r="BX869" s="12">
        <v>237.6232</v>
      </c>
      <c r="BY869" s="12">
        <v>78.762429999999995</v>
      </c>
      <c r="BZ869" s="12">
        <v>-562.43870000000004</v>
      </c>
      <c r="CA869" s="12">
        <v>-339.39339999999999</v>
      </c>
      <c r="CB869" s="12">
        <v>508.75170000000003</v>
      </c>
      <c r="CC869" s="12">
        <v>-98.303020000000004</v>
      </c>
      <c r="CD869" s="12">
        <v>413.35989999999998</v>
      </c>
      <c r="CE869" s="12">
        <v>711.70429999999999</v>
      </c>
      <c r="CF869" s="12">
        <v>305.46620000000001</v>
      </c>
      <c r="CG869" s="12">
        <v>682.08609999999999</v>
      </c>
      <c r="CH869" s="12">
        <v>518.33669999999995</v>
      </c>
      <c r="CI869" s="12">
        <v>10585.71</v>
      </c>
      <c r="CJ869" s="12">
        <v>8676.27</v>
      </c>
      <c r="CK869" s="12">
        <v>-97.177859999999995</v>
      </c>
      <c r="CL869" s="12">
        <v>-108.91630000000001</v>
      </c>
      <c r="CM869" s="12">
        <v>337.98050000000001</v>
      </c>
      <c r="CN869" s="12">
        <v>661.69659999999999</v>
      </c>
      <c r="CO869" s="12">
        <v>760.04330000000004</v>
      </c>
      <c r="CP869" s="12">
        <v>9637.8610000000008</v>
      </c>
      <c r="CQ869" s="12">
        <v>202629.6</v>
      </c>
      <c r="CR869" s="12">
        <v>177638</v>
      </c>
      <c r="CS869" s="12">
        <v>152336.5</v>
      </c>
      <c r="CT869" s="12">
        <v>140643.70000000001</v>
      </c>
      <c r="CU869" s="12">
        <v>140722.5</v>
      </c>
      <c r="CV869" s="12">
        <v>70136.320000000007</v>
      </c>
      <c r="CW869" s="12">
        <v>63712.12</v>
      </c>
      <c r="CX869" s="12">
        <v>53461.86</v>
      </c>
      <c r="CY869" s="12">
        <v>73247.7</v>
      </c>
      <c r="CZ869" s="12">
        <v>107419.1</v>
      </c>
      <c r="DA869" s="12">
        <v>176978.2</v>
      </c>
      <c r="DB869" s="12">
        <v>232871.9</v>
      </c>
      <c r="DC869" s="12">
        <v>270053.5</v>
      </c>
      <c r="DD869" s="12">
        <v>273160</v>
      </c>
      <c r="DE869" s="12">
        <v>274818.90000000002</v>
      </c>
      <c r="DF869" s="12">
        <v>275457</v>
      </c>
      <c r="DG869" s="12">
        <v>294972.40000000002</v>
      </c>
      <c r="DH869" s="12">
        <v>274961.2</v>
      </c>
      <c r="DI869" s="12">
        <v>268017.59999999998</v>
      </c>
      <c r="DJ869">
        <v>236553</v>
      </c>
      <c r="DK869">
        <v>245348.5</v>
      </c>
      <c r="DL869">
        <v>247554.5</v>
      </c>
      <c r="DM869">
        <v>229311.3</v>
      </c>
      <c r="DN869">
        <v>251793.2</v>
      </c>
      <c r="DO869">
        <v>257655.1</v>
      </c>
    </row>
    <row r="870" spans="1:119" x14ac:dyDescent="0.25">
      <c r="A870" s="12" t="s">
        <v>66</v>
      </c>
      <c r="B870" s="12" t="s">
        <v>65</v>
      </c>
      <c r="C870" s="12" t="s">
        <v>65</v>
      </c>
      <c r="D870" s="12" t="s">
        <v>65</v>
      </c>
      <c r="E870" s="12" t="s">
        <v>102</v>
      </c>
      <c r="F870" s="12" t="s">
        <v>65</v>
      </c>
      <c r="G870" s="12" t="s">
        <v>65</v>
      </c>
      <c r="H870" s="12" t="s">
        <v>157</v>
      </c>
      <c r="I870" s="12" t="s">
        <v>65</v>
      </c>
      <c r="J870" s="31">
        <v>42548</v>
      </c>
      <c r="K870" s="12">
        <v>15</v>
      </c>
      <c r="L870" s="12">
        <v>19</v>
      </c>
      <c r="M870" s="12">
        <v>93</v>
      </c>
      <c r="N870" s="12">
        <v>92</v>
      </c>
      <c r="O870" s="12">
        <v>96</v>
      </c>
      <c r="P870" s="12">
        <v>96</v>
      </c>
      <c r="Q870" s="12">
        <v>1</v>
      </c>
      <c r="R870" s="12">
        <v>0</v>
      </c>
      <c r="S870" s="12">
        <v>0</v>
      </c>
      <c r="T870" s="12">
        <v>1</v>
      </c>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v>68.407610000000005</v>
      </c>
      <c r="AU870" s="12">
        <v>66.782610000000005</v>
      </c>
      <c r="AV870" s="12">
        <v>65.407610000000005</v>
      </c>
      <c r="AW870" s="12">
        <v>64.288039999999995</v>
      </c>
      <c r="AX870" s="12">
        <v>63.043480000000002</v>
      </c>
      <c r="AY870" s="12">
        <v>62.048909999999999</v>
      </c>
      <c r="AZ870" s="12">
        <v>62.559780000000003</v>
      </c>
      <c r="BA870" s="12">
        <v>65.869569999999996</v>
      </c>
      <c r="BB870" s="12">
        <v>69.75</v>
      </c>
      <c r="BC870" s="12">
        <v>74.043480000000002</v>
      </c>
      <c r="BD870" s="12">
        <v>78.472819999999999</v>
      </c>
      <c r="BE870" s="12">
        <v>82.771739999999994</v>
      </c>
      <c r="BF870" s="12">
        <v>86.483699999999999</v>
      </c>
      <c r="BG870" s="12">
        <v>89.315219999999997</v>
      </c>
      <c r="BH870" s="12">
        <v>90.907610000000005</v>
      </c>
      <c r="BI870" s="12">
        <v>91.668480000000002</v>
      </c>
      <c r="BJ870" s="12">
        <v>90.983699999999999</v>
      </c>
      <c r="BK870" s="12">
        <v>89.793480000000002</v>
      </c>
      <c r="BL870" s="12">
        <v>87.951089999999994</v>
      </c>
      <c r="BM870" s="12">
        <v>84.396739999999994</v>
      </c>
      <c r="BN870" s="12">
        <v>79.445660000000004</v>
      </c>
      <c r="BO870" s="12">
        <v>76.038039999999995</v>
      </c>
      <c r="BP870" s="12">
        <v>74.201089999999994</v>
      </c>
      <c r="BQ870" s="12">
        <v>72.309780000000003</v>
      </c>
      <c r="BR870" s="12"/>
      <c r="BS870" s="12"/>
      <c r="BT870" s="12"/>
      <c r="BU870" s="12"/>
      <c r="BV870" s="12"/>
      <c r="BW870" s="12"/>
      <c r="BX870" s="12"/>
      <c r="BY870" s="12"/>
      <c r="BZ870" s="12"/>
      <c r="CA870" s="12"/>
      <c r="CB870" s="12"/>
      <c r="CC870" s="12"/>
      <c r="CD870" s="12"/>
      <c r="CE870" s="12"/>
      <c r="CF870" s="12"/>
      <c r="CG870" s="12"/>
      <c r="CH870" s="12"/>
      <c r="CI870" s="12"/>
      <c r="CJ870" s="12"/>
      <c r="CK870" s="12"/>
      <c r="CL870" s="12"/>
      <c r="CM870" s="12"/>
      <c r="CN870" s="12"/>
      <c r="CO870" s="12"/>
      <c r="CP870" s="12"/>
      <c r="CQ870" s="12"/>
      <c r="CR870" s="12"/>
      <c r="CS870" s="12"/>
      <c r="CT870" s="12"/>
      <c r="CU870" s="12"/>
      <c r="CV870" s="12"/>
      <c r="CW870" s="12"/>
      <c r="CX870" s="12"/>
      <c r="CY870" s="12"/>
      <c r="CZ870" s="12"/>
      <c r="DA870" s="12"/>
      <c r="DB870" s="12"/>
      <c r="DC870" s="12"/>
      <c r="DD870" s="12"/>
      <c r="DH870" s="12"/>
      <c r="DI870" s="12"/>
    </row>
    <row r="871" spans="1:119" x14ac:dyDescent="0.25">
      <c r="A871" s="12" t="s">
        <v>66</v>
      </c>
      <c r="B871" s="12" t="s">
        <v>65</v>
      </c>
      <c r="C871" s="12" t="s">
        <v>65</v>
      </c>
      <c r="D871" s="12" t="s">
        <v>65</v>
      </c>
      <c r="E871" s="12" t="s">
        <v>102</v>
      </c>
      <c r="F871" s="12" t="s">
        <v>65</v>
      </c>
      <c r="G871" s="12" t="s">
        <v>65</v>
      </c>
      <c r="H871" s="12" t="s">
        <v>157</v>
      </c>
      <c r="I871" s="12" t="s">
        <v>65</v>
      </c>
      <c r="J871" s="31">
        <v>42548</v>
      </c>
      <c r="K871" s="12">
        <v>16</v>
      </c>
      <c r="L871" s="12">
        <v>19</v>
      </c>
      <c r="M871" s="12">
        <v>334</v>
      </c>
      <c r="N871" s="12">
        <v>334</v>
      </c>
      <c r="O871" s="12">
        <v>341</v>
      </c>
      <c r="P871" s="12">
        <v>341</v>
      </c>
      <c r="Q871" s="12">
        <v>1</v>
      </c>
      <c r="R871" s="12">
        <v>0</v>
      </c>
      <c r="S871" s="12">
        <v>1</v>
      </c>
      <c r="T871" s="12">
        <v>0</v>
      </c>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v>69.184139999999999</v>
      </c>
      <c r="AU871" s="12">
        <v>67.616770000000002</v>
      </c>
      <c r="AV871" s="12">
        <v>66.163169999999994</v>
      </c>
      <c r="AW871" s="12">
        <v>64.901200000000003</v>
      </c>
      <c r="AX871" s="12">
        <v>63.706580000000002</v>
      </c>
      <c r="AY871" s="12">
        <v>62.730539999999998</v>
      </c>
      <c r="AZ871" s="12">
        <v>63.422159999999998</v>
      </c>
      <c r="BA871" s="12">
        <v>66.860780000000005</v>
      </c>
      <c r="BB871" s="12">
        <v>70.591319999999996</v>
      </c>
      <c r="BC871" s="12">
        <v>74.378749999999997</v>
      </c>
      <c r="BD871" s="12">
        <v>78.655690000000007</v>
      </c>
      <c r="BE871" s="12">
        <v>82.670659999999998</v>
      </c>
      <c r="BF871" s="12">
        <v>85.896709999999999</v>
      </c>
      <c r="BG871" s="12">
        <v>88.510480000000001</v>
      </c>
      <c r="BH871" s="12">
        <v>90.128749999999997</v>
      </c>
      <c r="BI871" s="12">
        <v>90.943119999999993</v>
      </c>
      <c r="BJ871" s="12">
        <v>90.296409999999995</v>
      </c>
      <c r="BK871" s="12">
        <v>89.690119999999993</v>
      </c>
      <c r="BL871" s="12">
        <v>87.944609999999997</v>
      </c>
      <c r="BM871" s="12">
        <v>84.69162</v>
      </c>
      <c r="BN871" s="12">
        <v>80.254490000000004</v>
      </c>
      <c r="BO871" s="12">
        <v>76.736530000000002</v>
      </c>
      <c r="BP871" s="12">
        <v>74.56138</v>
      </c>
      <c r="BQ871" s="12">
        <v>72.787419999999997</v>
      </c>
      <c r="BR871" s="12"/>
      <c r="BS871" s="12"/>
      <c r="BT871" s="12"/>
      <c r="BU871" s="12"/>
      <c r="BV871" s="12"/>
      <c r="BW871" s="12"/>
      <c r="BX871" s="12"/>
      <c r="BY871" s="12"/>
      <c r="BZ871" s="12"/>
      <c r="CA871" s="12"/>
      <c r="CB871" s="12"/>
      <c r="CC871" s="12"/>
      <c r="CD871" s="12"/>
      <c r="CE871" s="12"/>
      <c r="CF871" s="12"/>
      <c r="CG871" s="12"/>
      <c r="CH871" s="12"/>
      <c r="CI871" s="12"/>
      <c r="CJ871" s="12"/>
      <c r="CK871" s="12"/>
      <c r="CL871" s="12"/>
      <c r="CM871" s="12"/>
      <c r="CN871" s="12"/>
      <c r="CO871" s="12"/>
      <c r="CP871" s="12"/>
      <c r="CQ871" s="12"/>
      <c r="CR871" s="12"/>
      <c r="CS871" s="12"/>
      <c r="CT871" s="12"/>
      <c r="CU871" s="12"/>
      <c r="CV871" s="12"/>
      <c r="CW871" s="12"/>
      <c r="CX871" s="12"/>
      <c r="CY871" s="12"/>
      <c r="CZ871" s="12"/>
      <c r="DA871" s="12"/>
      <c r="DB871" s="12"/>
      <c r="DC871" s="12"/>
      <c r="DD871" s="12"/>
      <c r="DH871" s="12"/>
      <c r="DI871" s="12"/>
    </row>
    <row r="872" spans="1:119" x14ac:dyDescent="0.25">
      <c r="A872" s="12" t="s">
        <v>66</v>
      </c>
      <c r="B872" s="12" t="s">
        <v>65</v>
      </c>
      <c r="C872" s="12" t="s">
        <v>65</v>
      </c>
      <c r="D872" s="12" t="s">
        <v>65</v>
      </c>
      <c r="E872" s="12" t="s">
        <v>102</v>
      </c>
      <c r="F872" s="12" t="s">
        <v>65</v>
      </c>
      <c r="G872" s="12" t="s">
        <v>65</v>
      </c>
      <c r="H872" s="12" t="s">
        <v>157</v>
      </c>
      <c r="I872" s="12" t="s">
        <v>65</v>
      </c>
      <c r="J872" s="31">
        <v>42549</v>
      </c>
      <c r="K872" s="12">
        <v>14</v>
      </c>
      <c r="L872" s="12">
        <v>19</v>
      </c>
      <c r="M872" s="12">
        <v>84</v>
      </c>
      <c r="N872" s="12">
        <v>83</v>
      </c>
      <c r="O872" s="12">
        <v>96</v>
      </c>
      <c r="P872" s="12">
        <v>96</v>
      </c>
      <c r="Q872" s="12">
        <v>1</v>
      </c>
      <c r="R872" s="12">
        <v>0</v>
      </c>
      <c r="S872" s="12">
        <v>0</v>
      </c>
      <c r="T872" s="12">
        <v>1</v>
      </c>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v>70.698790000000002</v>
      </c>
      <c r="AU872" s="12">
        <v>69.144580000000005</v>
      </c>
      <c r="AV872" s="12">
        <v>68.120480000000001</v>
      </c>
      <c r="AW872" s="12">
        <v>66.457830000000001</v>
      </c>
      <c r="AX872" s="12">
        <v>65.114459999999994</v>
      </c>
      <c r="AY872" s="12">
        <v>64.018069999999994</v>
      </c>
      <c r="AZ872" s="12">
        <v>64.108440000000002</v>
      </c>
      <c r="BA872" s="12">
        <v>66.734939999999995</v>
      </c>
      <c r="BB872" s="12">
        <v>70.240970000000004</v>
      </c>
      <c r="BC872" s="12">
        <v>74.361440000000002</v>
      </c>
      <c r="BD872" s="12">
        <v>78.180729999999997</v>
      </c>
      <c r="BE872" s="12">
        <v>81.31326</v>
      </c>
      <c r="BF872" s="12">
        <v>84.475909999999999</v>
      </c>
      <c r="BG872" s="12">
        <v>86.843379999999996</v>
      </c>
      <c r="BH872" s="12">
        <v>88.409639999999996</v>
      </c>
      <c r="BI872" s="12">
        <v>89.18674</v>
      </c>
      <c r="BJ872" s="12">
        <v>88.361440000000002</v>
      </c>
      <c r="BK872" s="12">
        <v>85.957830000000001</v>
      </c>
      <c r="BL872" s="12">
        <v>83.150599999999997</v>
      </c>
      <c r="BM872" s="12">
        <v>79.536150000000006</v>
      </c>
      <c r="BN872" s="12">
        <v>74.945790000000002</v>
      </c>
      <c r="BO872" s="12">
        <v>71.379519999999999</v>
      </c>
      <c r="BP872" s="12">
        <v>69.5</v>
      </c>
      <c r="BQ872" s="12">
        <v>67.987949999999998</v>
      </c>
      <c r="BR872" s="12"/>
      <c r="BS872" s="12"/>
      <c r="BT872" s="12"/>
      <c r="BU872" s="12"/>
      <c r="BV872" s="12"/>
      <c r="BW872" s="12"/>
      <c r="BX872" s="12"/>
      <c r="BY872" s="12"/>
      <c r="BZ872" s="12"/>
      <c r="CA872" s="12"/>
      <c r="CB872" s="12"/>
      <c r="CC872" s="12"/>
      <c r="CD872" s="12"/>
      <c r="CE872" s="12"/>
      <c r="CF872" s="12"/>
      <c r="CG872" s="12"/>
      <c r="CH872" s="12"/>
      <c r="CI872" s="12"/>
      <c r="CJ872" s="12"/>
      <c r="CK872" s="12"/>
      <c r="CL872" s="12"/>
      <c r="CM872" s="12"/>
      <c r="CN872" s="12"/>
      <c r="CO872" s="12"/>
      <c r="CP872" s="12"/>
      <c r="CQ872" s="12"/>
      <c r="CR872" s="12"/>
      <c r="CS872" s="12"/>
      <c r="CT872" s="12"/>
      <c r="CU872" s="12"/>
      <c r="CV872" s="12"/>
      <c r="CW872" s="12"/>
      <c r="CX872" s="12"/>
      <c r="CY872" s="12"/>
      <c r="CZ872" s="12"/>
      <c r="DA872" s="12"/>
      <c r="DB872" s="12"/>
      <c r="DC872" s="12"/>
      <c r="DD872" s="12"/>
      <c r="DH872" s="12"/>
      <c r="DI872" s="12"/>
    </row>
    <row r="873" spans="1:119" x14ac:dyDescent="0.25">
      <c r="A873" s="12" t="s">
        <v>66</v>
      </c>
      <c r="B873" s="12" t="s">
        <v>65</v>
      </c>
      <c r="C873" s="12" t="s">
        <v>65</v>
      </c>
      <c r="D873" s="12" t="s">
        <v>65</v>
      </c>
      <c r="E873" s="12" t="s">
        <v>102</v>
      </c>
      <c r="F873" s="12" t="s">
        <v>65</v>
      </c>
      <c r="G873" s="12" t="s">
        <v>65</v>
      </c>
      <c r="H873" s="12" t="s">
        <v>157</v>
      </c>
      <c r="I873" s="12" t="s">
        <v>65</v>
      </c>
      <c r="J873" s="31">
        <v>42549</v>
      </c>
      <c r="K873" s="12">
        <v>16</v>
      </c>
      <c r="L873" s="12">
        <v>19</v>
      </c>
      <c r="M873" s="12">
        <v>334</v>
      </c>
      <c r="N873" s="12">
        <v>334</v>
      </c>
      <c r="O873" s="12">
        <v>341</v>
      </c>
      <c r="P873" s="12">
        <v>341</v>
      </c>
      <c r="Q873" s="12">
        <v>0</v>
      </c>
      <c r="R873" s="12">
        <v>0</v>
      </c>
      <c r="S873" s="12">
        <v>0</v>
      </c>
      <c r="T873" s="12">
        <v>0</v>
      </c>
      <c r="U873" s="12">
        <v>25452.880000000001</v>
      </c>
      <c r="V873" s="12">
        <v>24210.42</v>
      </c>
      <c r="W873" s="12">
        <v>23454.45</v>
      </c>
      <c r="X873" s="12">
        <v>23159.85</v>
      </c>
      <c r="Y873" s="12">
        <v>24735.23</v>
      </c>
      <c r="Z873" s="12">
        <v>26273.51</v>
      </c>
      <c r="AA873" s="12">
        <v>29604.560000000001</v>
      </c>
      <c r="AB873" s="12">
        <v>34012.67</v>
      </c>
      <c r="AC873" s="12">
        <v>40289.96</v>
      </c>
      <c r="AD873" s="12">
        <v>43853.26</v>
      </c>
      <c r="AE873" s="12">
        <v>46950.44</v>
      </c>
      <c r="AF873" s="12">
        <v>48610.35</v>
      </c>
      <c r="AG873" s="12">
        <v>48275.46</v>
      </c>
      <c r="AH873" s="12">
        <v>49746.98</v>
      </c>
      <c r="AI873" s="12">
        <v>49882.74</v>
      </c>
      <c r="AJ873" s="12">
        <v>42978.55</v>
      </c>
      <c r="AK873" s="12">
        <v>44128.33</v>
      </c>
      <c r="AL873" s="12">
        <v>43722.080000000002</v>
      </c>
      <c r="AM873" s="12">
        <v>42647.08</v>
      </c>
      <c r="AN873" s="12">
        <v>46383.07</v>
      </c>
      <c r="AO873" s="12">
        <v>43198.36</v>
      </c>
      <c r="AP873" s="12">
        <v>37530.26</v>
      </c>
      <c r="AQ873" s="12">
        <v>29628.1</v>
      </c>
      <c r="AR873" s="12">
        <v>26232.29</v>
      </c>
      <c r="AS873" s="12">
        <v>43369.01</v>
      </c>
      <c r="AT873" s="12">
        <v>71.100300000000004</v>
      </c>
      <c r="AU873" s="12">
        <v>69.615269999999995</v>
      </c>
      <c r="AV873" s="12">
        <v>68.426640000000006</v>
      </c>
      <c r="AW873" s="12">
        <v>67.023949999999999</v>
      </c>
      <c r="AX873" s="12">
        <v>65.764970000000005</v>
      </c>
      <c r="AY873" s="12">
        <v>64.526949999999999</v>
      </c>
      <c r="AZ873" s="12">
        <v>64.679640000000006</v>
      </c>
      <c r="BA873" s="12">
        <v>67.278440000000003</v>
      </c>
      <c r="BB873" s="12">
        <v>70.766459999999995</v>
      </c>
      <c r="BC873" s="12">
        <v>74.775450000000006</v>
      </c>
      <c r="BD873" s="12">
        <v>78.170659999999998</v>
      </c>
      <c r="BE873" s="12">
        <v>81.272450000000006</v>
      </c>
      <c r="BF873" s="12">
        <v>84.420659999999998</v>
      </c>
      <c r="BG873" s="12">
        <v>86.702100000000002</v>
      </c>
      <c r="BH873" s="12">
        <v>88.166169999999994</v>
      </c>
      <c r="BI873" s="12">
        <v>88.540419999999997</v>
      </c>
      <c r="BJ873" s="12">
        <v>87.968559999999997</v>
      </c>
      <c r="BK873" s="12">
        <v>85.956590000000006</v>
      </c>
      <c r="BL873" s="12">
        <v>83.708079999999995</v>
      </c>
      <c r="BM873" s="12">
        <v>80.420659999999998</v>
      </c>
      <c r="BN873" s="12">
        <v>76.360780000000005</v>
      </c>
      <c r="BO873" s="12">
        <v>73.314369999999997</v>
      </c>
      <c r="BP873" s="12">
        <v>71.327839999999995</v>
      </c>
      <c r="BQ873" s="12">
        <v>69.562870000000004</v>
      </c>
      <c r="BR873" s="12">
        <v>113.05800000000001</v>
      </c>
      <c r="BS873" s="12">
        <v>219.4376</v>
      </c>
      <c r="BT873" s="12">
        <v>142.29169999999999</v>
      </c>
      <c r="BU873" s="12">
        <v>335.90300000000002</v>
      </c>
      <c r="BV873" s="12">
        <v>281.65960000000001</v>
      </c>
      <c r="BW873" s="12">
        <v>269.91579999999999</v>
      </c>
      <c r="BX873" s="12">
        <v>333.334</v>
      </c>
      <c r="BY873" s="12">
        <v>31.381799999999998</v>
      </c>
      <c r="BZ873" s="12">
        <v>-501.61619999999999</v>
      </c>
      <c r="CA873" s="12">
        <v>-481.68490000000003</v>
      </c>
      <c r="CB873" s="12">
        <v>-674.26089999999999</v>
      </c>
      <c r="CC873" s="12">
        <v>-667.39729999999997</v>
      </c>
      <c r="CD873" s="12">
        <v>-577.42020000000002</v>
      </c>
      <c r="CE873" s="12">
        <v>-372.62020000000001</v>
      </c>
      <c r="CF873" s="12">
        <v>31.507909999999999</v>
      </c>
      <c r="CG873" s="12">
        <v>8238.2839999999997</v>
      </c>
      <c r="CH873" s="12">
        <v>6701.2749999999996</v>
      </c>
      <c r="CI873" s="12">
        <v>6072.9790000000003</v>
      </c>
      <c r="CJ873" s="12">
        <v>5781.17</v>
      </c>
      <c r="CK873" s="12">
        <v>-676.25559999999996</v>
      </c>
      <c r="CL873" s="12">
        <v>-376.0052</v>
      </c>
      <c r="CM873" s="12">
        <v>-166.60929999999999</v>
      </c>
      <c r="CN873" s="12">
        <v>523.30610000000001</v>
      </c>
      <c r="CO873" s="12">
        <v>451.36810000000003</v>
      </c>
      <c r="CP873" s="12">
        <v>6722.7120000000004</v>
      </c>
      <c r="CQ873" s="12">
        <v>30601.11</v>
      </c>
      <c r="CR873" s="12">
        <v>28759.68</v>
      </c>
      <c r="CS873" s="12">
        <v>27419.3</v>
      </c>
      <c r="CT873" s="12">
        <v>26794.14</v>
      </c>
      <c r="CU873" s="12">
        <v>26728.04</v>
      </c>
      <c r="CV873" s="12">
        <v>21091.5</v>
      </c>
      <c r="CW873" s="12">
        <v>12431.9</v>
      </c>
      <c r="CX873" s="12">
        <v>12953.47</v>
      </c>
      <c r="CY873" s="12">
        <v>18274.53</v>
      </c>
      <c r="CZ873" s="12">
        <v>27190.720000000001</v>
      </c>
      <c r="DA873" s="12">
        <v>39946.410000000003</v>
      </c>
      <c r="DB873" s="12">
        <v>46638.98</v>
      </c>
      <c r="DC873" s="12">
        <v>52682.43</v>
      </c>
      <c r="DD873" s="12">
        <v>57210.8</v>
      </c>
      <c r="DE873" s="12">
        <v>61627.37</v>
      </c>
      <c r="DF873" s="12">
        <v>63199.47</v>
      </c>
      <c r="DG873" s="12">
        <v>63809.75</v>
      </c>
      <c r="DH873" s="12">
        <v>60951.43</v>
      </c>
      <c r="DI873" s="12">
        <v>56329.15</v>
      </c>
      <c r="DJ873">
        <v>54667.1</v>
      </c>
      <c r="DK873">
        <v>52171.63</v>
      </c>
      <c r="DL873">
        <v>47247.98</v>
      </c>
      <c r="DM873">
        <v>45282.720000000001</v>
      </c>
      <c r="DN873">
        <v>44835.38</v>
      </c>
      <c r="DO873">
        <v>51806.7</v>
      </c>
    </row>
    <row r="874" spans="1:119" x14ac:dyDescent="0.25">
      <c r="A874" s="12" t="s">
        <v>66</v>
      </c>
      <c r="B874" s="12" t="s">
        <v>65</v>
      </c>
      <c r="C874" s="12" t="s">
        <v>65</v>
      </c>
      <c r="D874" s="12" t="s">
        <v>65</v>
      </c>
      <c r="E874" s="12" t="s">
        <v>102</v>
      </c>
      <c r="F874" s="12" t="s">
        <v>65</v>
      </c>
      <c r="G874" s="12" t="s">
        <v>65</v>
      </c>
      <c r="H874" s="12" t="s">
        <v>157</v>
      </c>
      <c r="I874" s="12" t="s">
        <v>65</v>
      </c>
      <c r="J874" s="31">
        <v>42551</v>
      </c>
      <c r="K874" s="12">
        <v>17</v>
      </c>
      <c r="L874" s="12">
        <v>19</v>
      </c>
      <c r="M874" s="12">
        <v>176</v>
      </c>
      <c r="N874" s="12">
        <v>176</v>
      </c>
      <c r="O874" s="12">
        <v>182</v>
      </c>
      <c r="P874" s="12">
        <v>182</v>
      </c>
      <c r="Q874" s="12">
        <v>0</v>
      </c>
      <c r="R874" s="12">
        <v>0</v>
      </c>
      <c r="S874" s="12">
        <v>0</v>
      </c>
      <c r="T874" s="12">
        <v>0</v>
      </c>
      <c r="U874" s="12">
        <v>10078.620000000001</v>
      </c>
      <c r="V874" s="12">
        <v>9362.0619999999999</v>
      </c>
      <c r="W874" s="12">
        <v>9119.4310000000005</v>
      </c>
      <c r="X874" s="12">
        <v>9302.3790000000008</v>
      </c>
      <c r="Y874" s="12">
        <v>10263.59</v>
      </c>
      <c r="Z874" s="12">
        <v>10765.71</v>
      </c>
      <c r="AA874" s="12">
        <v>12173.26</v>
      </c>
      <c r="AB874" s="12">
        <v>13832.63</v>
      </c>
      <c r="AC874" s="12">
        <v>16088.37</v>
      </c>
      <c r="AD874" s="12">
        <v>17214.810000000001</v>
      </c>
      <c r="AE874" s="12">
        <v>18655.43</v>
      </c>
      <c r="AF874" s="12">
        <v>19795.45</v>
      </c>
      <c r="AG874" s="12">
        <v>20763.88</v>
      </c>
      <c r="AH874" s="12">
        <v>21584.09</v>
      </c>
      <c r="AI874" s="12">
        <v>22307.26</v>
      </c>
      <c r="AJ874" s="12">
        <v>22737</v>
      </c>
      <c r="AK874" s="12">
        <v>16733.59</v>
      </c>
      <c r="AL874" s="12">
        <v>17832.150000000001</v>
      </c>
      <c r="AM874" s="12">
        <v>19076.080000000002</v>
      </c>
      <c r="AN874" s="12">
        <v>22959.09</v>
      </c>
      <c r="AO874" s="12">
        <v>23160.34</v>
      </c>
      <c r="AP874" s="12">
        <v>20399.23</v>
      </c>
      <c r="AQ874" s="12">
        <v>14350.27</v>
      </c>
      <c r="AR874" s="12">
        <v>12094.74</v>
      </c>
      <c r="AS874" s="12">
        <v>17880.61</v>
      </c>
      <c r="AT874" s="12">
        <v>74.386359999999996</v>
      </c>
      <c r="AU874" s="12">
        <v>72.900570000000002</v>
      </c>
      <c r="AV874" s="12">
        <v>70.863640000000004</v>
      </c>
      <c r="AW874" s="12">
        <v>69.448859999999996</v>
      </c>
      <c r="AX874" s="12">
        <v>67.903409999999994</v>
      </c>
      <c r="AY874" s="12">
        <v>67.017039999999994</v>
      </c>
      <c r="AZ874" s="12">
        <v>67.008520000000004</v>
      </c>
      <c r="BA874" s="12">
        <v>69.866479999999996</v>
      </c>
      <c r="BB874" s="12">
        <v>74.409090000000006</v>
      </c>
      <c r="BC874" s="12">
        <v>78.696020000000004</v>
      </c>
      <c r="BD874" s="12">
        <v>82.400570000000002</v>
      </c>
      <c r="BE874" s="12">
        <v>86.457390000000004</v>
      </c>
      <c r="BF874" s="12">
        <v>90.59375</v>
      </c>
      <c r="BG874" s="12">
        <v>93.335229999999996</v>
      </c>
      <c r="BH874" s="12">
        <v>95.414770000000004</v>
      </c>
      <c r="BI874" s="12">
        <v>96.963070000000002</v>
      </c>
      <c r="BJ874" s="12">
        <v>97.659090000000006</v>
      </c>
      <c r="BK874" s="12">
        <v>96.977270000000004</v>
      </c>
      <c r="BL874" s="12">
        <v>95.099429999999998</v>
      </c>
      <c r="BM874" s="12">
        <v>91.866479999999996</v>
      </c>
      <c r="BN874" s="12">
        <v>87.386359999999996</v>
      </c>
      <c r="BO874" s="12">
        <v>83.96875</v>
      </c>
      <c r="BP874" s="12">
        <v>81.377840000000006</v>
      </c>
      <c r="BQ874" s="12">
        <v>78.963070000000002</v>
      </c>
      <c r="BR874" s="12">
        <v>-219.017</v>
      </c>
      <c r="BS874" s="12">
        <v>-255.13560000000001</v>
      </c>
      <c r="BT874" s="12">
        <v>-216.297</v>
      </c>
      <c r="BU874" s="12">
        <v>-138.47630000000001</v>
      </c>
      <c r="BV874" s="12">
        <v>-77.494560000000007</v>
      </c>
      <c r="BW874" s="12">
        <v>76.335560000000001</v>
      </c>
      <c r="BX874" s="12">
        <v>-18.442070000000001</v>
      </c>
      <c r="BY874" s="12">
        <v>-69.230519999999999</v>
      </c>
      <c r="BZ874" s="12">
        <v>10.692489999999999</v>
      </c>
      <c r="CA874" s="12">
        <v>10.0823</v>
      </c>
      <c r="CB874" s="12">
        <v>322.67450000000002</v>
      </c>
      <c r="CC874" s="12">
        <v>-27.990539999999999</v>
      </c>
      <c r="CD874" s="12">
        <v>-413.1216</v>
      </c>
      <c r="CE874" s="12">
        <v>-663.87120000000004</v>
      </c>
      <c r="CF874" s="12">
        <v>-503.4006</v>
      </c>
      <c r="CG874" s="12">
        <v>-594.84310000000005</v>
      </c>
      <c r="CH874" s="12">
        <v>5689.598</v>
      </c>
      <c r="CI874" s="12">
        <v>4728.1840000000002</v>
      </c>
      <c r="CJ874" s="12">
        <v>3996.4349999999999</v>
      </c>
      <c r="CK874" s="12">
        <v>-170.6498</v>
      </c>
      <c r="CL874" s="12">
        <v>-1034.182</v>
      </c>
      <c r="CM874" s="12">
        <v>-738.73789999999997</v>
      </c>
      <c r="CN874" s="12">
        <v>-319.62900000000002</v>
      </c>
      <c r="CO874" s="12">
        <v>-232.02180000000001</v>
      </c>
      <c r="CP874" s="12">
        <v>4801.2619999999997</v>
      </c>
      <c r="CQ874" s="12">
        <v>29022.91</v>
      </c>
      <c r="CR874" s="12">
        <v>26914.720000000001</v>
      </c>
      <c r="CS874" s="12">
        <v>24452.71</v>
      </c>
      <c r="CT874" s="12">
        <v>24357.78</v>
      </c>
      <c r="CU874" s="12">
        <v>21000.5</v>
      </c>
      <c r="CV874" s="12">
        <v>15618.38</v>
      </c>
      <c r="CW874" s="12">
        <v>11888.89</v>
      </c>
      <c r="CX874" s="12">
        <v>12271.8</v>
      </c>
      <c r="CY874" s="12">
        <v>17454.77</v>
      </c>
      <c r="CZ874" s="12">
        <v>24119.87</v>
      </c>
      <c r="DA874" s="12">
        <v>36163.69</v>
      </c>
      <c r="DB874" s="12">
        <v>49878.93</v>
      </c>
      <c r="DC874" s="12">
        <v>69054.41</v>
      </c>
      <c r="DD874" s="12">
        <v>73283.27</v>
      </c>
      <c r="DE874" s="12">
        <v>68361.759999999995</v>
      </c>
      <c r="DF874" s="12">
        <v>58036.83</v>
      </c>
      <c r="DG874" s="12">
        <v>50138.7</v>
      </c>
      <c r="DH874" s="12">
        <v>46557.39</v>
      </c>
      <c r="DI874" s="12">
        <v>45203.31</v>
      </c>
      <c r="DJ874">
        <v>48631.29</v>
      </c>
      <c r="DK874">
        <v>50433.72</v>
      </c>
      <c r="DL874">
        <v>47996.04</v>
      </c>
      <c r="DM874">
        <v>42714.39</v>
      </c>
      <c r="DN874">
        <v>42766.2</v>
      </c>
      <c r="DO874">
        <v>41130.629999999997</v>
      </c>
    </row>
    <row r="875" spans="1:119" x14ac:dyDescent="0.25">
      <c r="A875" s="12" t="s">
        <v>66</v>
      </c>
      <c r="B875" s="12" t="s">
        <v>65</v>
      </c>
      <c r="C875" s="12" t="s">
        <v>65</v>
      </c>
      <c r="D875" s="12" t="s">
        <v>65</v>
      </c>
      <c r="E875" s="12" t="s">
        <v>102</v>
      </c>
      <c r="F875" s="12" t="s">
        <v>65</v>
      </c>
      <c r="G875" s="12" t="s">
        <v>65</v>
      </c>
      <c r="H875" s="12" t="s">
        <v>157</v>
      </c>
      <c r="I875" s="12" t="s">
        <v>65</v>
      </c>
      <c r="J875" s="31">
        <v>42564</v>
      </c>
      <c r="K875" s="12">
        <v>17</v>
      </c>
      <c r="L875" s="12">
        <v>19</v>
      </c>
      <c r="M875" s="12">
        <v>434</v>
      </c>
      <c r="N875" s="12">
        <v>433</v>
      </c>
      <c r="O875" s="12">
        <v>444</v>
      </c>
      <c r="P875" s="12">
        <v>444</v>
      </c>
      <c r="Q875" s="12">
        <v>0</v>
      </c>
      <c r="R875" s="12">
        <v>0</v>
      </c>
      <c r="S875" s="12">
        <v>0</v>
      </c>
      <c r="T875" s="12">
        <v>0</v>
      </c>
      <c r="U875" s="12">
        <v>34676.019999999997</v>
      </c>
      <c r="V875" s="12">
        <v>33563.120000000003</v>
      </c>
      <c r="W875" s="12">
        <v>32819.42</v>
      </c>
      <c r="X875" s="12">
        <v>32725.25</v>
      </c>
      <c r="Y875" s="12">
        <v>33773.269999999997</v>
      </c>
      <c r="Z875" s="12">
        <v>34875.61</v>
      </c>
      <c r="AA875" s="12">
        <v>38669.67</v>
      </c>
      <c r="AB875" s="12">
        <v>42446.19</v>
      </c>
      <c r="AC875" s="12">
        <v>47979.81</v>
      </c>
      <c r="AD875" s="12">
        <v>52715.21</v>
      </c>
      <c r="AE875" s="12">
        <v>56474.16</v>
      </c>
      <c r="AF875" s="12">
        <v>60026.59</v>
      </c>
      <c r="AG875" s="12">
        <v>62311.27</v>
      </c>
      <c r="AH875" s="12">
        <v>64826.93</v>
      </c>
      <c r="AI875" s="12">
        <v>66040.149999999994</v>
      </c>
      <c r="AJ875" s="12">
        <v>67010.559999999998</v>
      </c>
      <c r="AK875" s="12">
        <v>55288.75</v>
      </c>
      <c r="AL875" s="12">
        <v>55975.72</v>
      </c>
      <c r="AM875" s="12">
        <v>56366.62</v>
      </c>
      <c r="AN875" s="12">
        <v>63540.38</v>
      </c>
      <c r="AO875" s="12">
        <v>61817.01</v>
      </c>
      <c r="AP875" s="12">
        <v>55324.03</v>
      </c>
      <c r="AQ875" s="12">
        <v>42925.09</v>
      </c>
      <c r="AR875" s="12">
        <v>38470.080000000002</v>
      </c>
      <c r="AS875" s="12">
        <v>55877.03</v>
      </c>
      <c r="AT875" s="12">
        <v>64.654730000000001</v>
      </c>
      <c r="AU875" s="12">
        <v>63.72748</v>
      </c>
      <c r="AV875" s="12">
        <v>62.752890000000001</v>
      </c>
      <c r="AW875" s="12">
        <v>61.735570000000003</v>
      </c>
      <c r="AX875" s="12">
        <v>60.787529999999997</v>
      </c>
      <c r="AY875" s="12">
        <v>60.042720000000003</v>
      </c>
      <c r="AZ875" s="12">
        <v>60.620089999999998</v>
      </c>
      <c r="BA875" s="12">
        <v>63.868360000000003</v>
      </c>
      <c r="BB875" s="12">
        <v>67.808310000000006</v>
      </c>
      <c r="BC875" s="12">
        <v>72.039259999999999</v>
      </c>
      <c r="BD875" s="12">
        <v>76.236720000000005</v>
      </c>
      <c r="BE875" s="12">
        <v>79.967669999999998</v>
      </c>
      <c r="BF875" s="12">
        <v>83.263279999999995</v>
      </c>
      <c r="BG875" s="12">
        <v>86.131640000000004</v>
      </c>
      <c r="BH875" s="12">
        <v>87.982680000000002</v>
      </c>
      <c r="BI875" s="12">
        <v>89.09469</v>
      </c>
      <c r="BJ875" s="12">
        <v>89.457279999999997</v>
      </c>
      <c r="BK875" s="12">
        <v>88.730950000000007</v>
      </c>
      <c r="BL875" s="12">
        <v>86.617779999999996</v>
      </c>
      <c r="BM875" s="12">
        <v>83.501149999999996</v>
      </c>
      <c r="BN875" s="12">
        <v>79.180139999999994</v>
      </c>
      <c r="BO875" s="12">
        <v>75.83372</v>
      </c>
      <c r="BP875" s="12">
        <v>73.230950000000007</v>
      </c>
      <c r="BQ875" s="12">
        <v>71.241339999999994</v>
      </c>
      <c r="BR875" s="12">
        <v>335.45030000000003</v>
      </c>
      <c r="BS875" s="12">
        <v>67.375150000000005</v>
      </c>
      <c r="BT875" s="12">
        <v>110.4461</v>
      </c>
      <c r="BU875" s="12">
        <v>297.6456</v>
      </c>
      <c r="BV875" s="12">
        <v>377.46170000000001</v>
      </c>
      <c r="BW875" s="12">
        <v>593.91409999999996</v>
      </c>
      <c r="BX875" s="12">
        <v>423.12139999999999</v>
      </c>
      <c r="BY875" s="12">
        <v>-92.472309999999993</v>
      </c>
      <c r="BZ875" s="12">
        <v>-606.78880000000004</v>
      </c>
      <c r="CA875" s="12">
        <v>-559.57650000000001</v>
      </c>
      <c r="CB875" s="12">
        <v>57.248730000000002</v>
      </c>
      <c r="CC875" s="12">
        <v>-607.56590000000006</v>
      </c>
      <c r="CD875" s="12">
        <v>-1001.229</v>
      </c>
      <c r="CE875" s="12">
        <v>-644.06039999999996</v>
      </c>
      <c r="CF875" s="12">
        <v>65.318579999999997</v>
      </c>
      <c r="CG875" s="12">
        <v>422.41520000000003</v>
      </c>
      <c r="CH875" s="12">
        <v>12054.62</v>
      </c>
      <c r="CI875" s="12">
        <v>9897.1329999999998</v>
      </c>
      <c r="CJ875" s="12">
        <v>8429.9</v>
      </c>
      <c r="CK875" s="12">
        <v>-651.54020000000003</v>
      </c>
      <c r="CL875" s="12">
        <v>-1390.9829999999999</v>
      </c>
      <c r="CM875" s="12">
        <v>-800.30780000000004</v>
      </c>
      <c r="CN875" s="12">
        <v>-250.8312</v>
      </c>
      <c r="CO875" s="12">
        <v>-5.5798259999999997</v>
      </c>
      <c r="CP875" s="12">
        <v>10110.31</v>
      </c>
      <c r="CQ875" s="12">
        <v>122099.7</v>
      </c>
      <c r="CR875" s="12">
        <v>113550.5</v>
      </c>
      <c r="CS875" s="12">
        <v>109986.7</v>
      </c>
      <c r="CT875" s="12">
        <v>99752.45</v>
      </c>
      <c r="CU875" s="12">
        <v>83052.5</v>
      </c>
      <c r="CV875" s="12">
        <v>58182.37</v>
      </c>
      <c r="CW875" s="12">
        <v>46374.879999999997</v>
      </c>
      <c r="CX875" s="12">
        <v>36954.74</v>
      </c>
      <c r="CY875" s="12">
        <v>63124.45</v>
      </c>
      <c r="CZ875" s="12">
        <v>107555.3</v>
      </c>
      <c r="DA875" s="12">
        <v>149365</v>
      </c>
      <c r="DB875" s="12">
        <v>163977.5</v>
      </c>
      <c r="DC875" s="12">
        <v>173977.5</v>
      </c>
      <c r="DD875" s="12">
        <v>184981.1</v>
      </c>
      <c r="DE875" s="12">
        <v>201786.3</v>
      </c>
      <c r="DF875" s="12">
        <v>213185.3</v>
      </c>
      <c r="DG875" s="12">
        <v>222052.9</v>
      </c>
      <c r="DH875" s="12">
        <v>216012.4</v>
      </c>
      <c r="DI875" s="12">
        <v>205528.7</v>
      </c>
      <c r="DJ875">
        <v>190345.4</v>
      </c>
      <c r="DK875">
        <v>186167.8</v>
      </c>
      <c r="DL875">
        <v>174099.5</v>
      </c>
      <c r="DM875">
        <v>153308.9</v>
      </c>
      <c r="DN875">
        <v>138753.29999999999</v>
      </c>
      <c r="DO875">
        <v>194974</v>
      </c>
    </row>
    <row r="876" spans="1:119" x14ac:dyDescent="0.25">
      <c r="A876" s="12" t="s">
        <v>66</v>
      </c>
      <c r="B876" s="12" t="s">
        <v>65</v>
      </c>
      <c r="C876" s="12" t="s">
        <v>65</v>
      </c>
      <c r="D876" s="12" t="s">
        <v>65</v>
      </c>
      <c r="E876" s="12" t="s">
        <v>102</v>
      </c>
      <c r="F876" s="12" t="s">
        <v>65</v>
      </c>
      <c r="G876" s="12" t="s">
        <v>65</v>
      </c>
      <c r="H876" s="12" t="s">
        <v>157</v>
      </c>
      <c r="I876" s="12" t="s">
        <v>65</v>
      </c>
      <c r="J876" s="31">
        <v>42565</v>
      </c>
      <c r="K876" s="12">
        <v>17</v>
      </c>
      <c r="L876" s="12">
        <v>19</v>
      </c>
      <c r="M876" s="12">
        <v>433</v>
      </c>
      <c r="N876" s="12">
        <v>432</v>
      </c>
      <c r="O876" s="12">
        <v>444</v>
      </c>
      <c r="P876" s="12">
        <v>444</v>
      </c>
      <c r="Q876" s="12">
        <v>0</v>
      </c>
      <c r="R876" s="12">
        <v>0</v>
      </c>
      <c r="S876" s="12">
        <v>0</v>
      </c>
      <c r="T876" s="12">
        <v>0</v>
      </c>
      <c r="U876" s="12">
        <v>35704.43</v>
      </c>
      <c r="V876" s="12">
        <v>34510.68</v>
      </c>
      <c r="W876" s="12">
        <v>33472.589999999997</v>
      </c>
      <c r="X876" s="12">
        <v>33317.06</v>
      </c>
      <c r="Y876" s="12">
        <v>34331.089999999997</v>
      </c>
      <c r="Z876" s="12">
        <v>35779.21</v>
      </c>
      <c r="AA876" s="12">
        <v>39689.42</v>
      </c>
      <c r="AB876" s="12">
        <v>43839.95</v>
      </c>
      <c r="AC876" s="12">
        <v>50242.76</v>
      </c>
      <c r="AD876" s="12">
        <v>55432.08</v>
      </c>
      <c r="AE876" s="12">
        <v>59433.13</v>
      </c>
      <c r="AF876" s="12">
        <v>63182.86</v>
      </c>
      <c r="AG876" s="12">
        <v>64414.07</v>
      </c>
      <c r="AH876" s="12">
        <v>66165.73</v>
      </c>
      <c r="AI876" s="12">
        <v>66430.69</v>
      </c>
      <c r="AJ876" s="12">
        <v>66312.27</v>
      </c>
      <c r="AK876" s="12">
        <v>55621.19</v>
      </c>
      <c r="AL876" s="12">
        <v>56929</v>
      </c>
      <c r="AM876" s="12">
        <v>56913.79</v>
      </c>
      <c r="AN876" s="12">
        <v>62857.88</v>
      </c>
      <c r="AO876" s="12">
        <v>61603.79</v>
      </c>
      <c r="AP876" s="12">
        <v>54762.720000000001</v>
      </c>
      <c r="AQ876" s="12">
        <v>42922.559999999998</v>
      </c>
      <c r="AR876" s="12">
        <v>38293.56</v>
      </c>
      <c r="AS876" s="12">
        <v>56488</v>
      </c>
      <c r="AT876" s="12">
        <v>69.568290000000005</v>
      </c>
      <c r="AU876" s="12">
        <v>68.283559999999994</v>
      </c>
      <c r="AV876" s="12">
        <v>66.804400000000001</v>
      </c>
      <c r="AW876" s="12">
        <v>65.623840000000001</v>
      </c>
      <c r="AX876" s="12">
        <v>64.49306</v>
      </c>
      <c r="AY876" s="12">
        <v>63.473379999999999</v>
      </c>
      <c r="AZ876" s="12">
        <v>63.667819999999999</v>
      </c>
      <c r="BA876" s="12">
        <v>66.766199999999998</v>
      </c>
      <c r="BB876" s="12">
        <v>70.700230000000005</v>
      </c>
      <c r="BC876" s="12">
        <v>74.832179999999994</v>
      </c>
      <c r="BD876" s="12">
        <v>79.349540000000005</v>
      </c>
      <c r="BE876" s="12">
        <v>82.452550000000002</v>
      </c>
      <c r="BF876" s="12">
        <v>84.606480000000005</v>
      </c>
      <c r="BG876" s="12">
        <v>86.377309999999994</v>
      </c>
      <c r="BH876" s="12">
        <v>87.464119999999994</v>
      </c>
      <c r="BI876" s="12">
        <v>88.299769999999995</v>
      </c>
      <c r="BJ876" s="12">
        <v>88.190969999999993</v>
      </c>
      <c r="BK876" s="12">
        <v>87.200230000000005</v>
      </c>
      <c r="BL876" s="12">
        <v>84.4375</v>
      </c>
      <c r="BM876" s="12">
        <v>80.280090000000001</v>
      </c>
      <c r="BN876" s="12">
        <v>75.436340000000001</v>
      </c>
      <c r="BO876" s="12">
        <v>71.597219999999993</v>
      </c>
      <c r="BP876" s="12">
        <v>69.38194</v>
      </c>
      <c r="BQ876" s="12">
        <v>67.722219999999993</v>
      </c>
      <c r="BR876" s="12">
        <v>319.76220000000001</v>
      </c>
      <c r="BS876" s="12">
        <v>49.874339999999997</v>
      </c>
      <c r="BT876" s="12">
        <v>93.607280000000003</v>
      </c>
      <c r="BU876" s="12">
        <v>278.07330000000002</v>
      </c>
      <c r="BV876" s="12">
        <v>372.52910000000003</v>
      </c>
      <c r="BW876" s="12">
        <v>601.17049999999995</v>
      </c>
      <c r="BX876" s="12">
        <v>425.77480000000003</v>
      </c>
      <c r="BY876" s="12">
        <v>-91.930779999999999</v>
      </c>
      <c r="BZ876" s="12">
        <v>-611.11450000000002</v>
      </c>
      <c r="CA876" s="12">
        <v>-560.66359999999997</v>
      </c>
      <c r="CB876" s="12">
        <v>56.252200000000002</v>
      </c>
      <c r="CC876" s="12">
        <v>-608.19899999999996</v>
      </c>
      <c r="CD876" s="12">
        <v>-989.55629999999996</v>
      </c>
      <c r="CE876" s="12">
        <v>-635.93150000000003</v>
      </c>
      <c r="CF876" s="12">
        <v>64.186139999999995</v>
      </c>
      <c r="CG876" s="12">
        <v>424.43979999999999</v>
      </c>
      <c r="CH876" s="12">
        <v>12058.9</v>
      </c>
      <c r="CI876" s="12">
        <v>9903.5149999999994</v>
      </c>
      <c r="CJ876" s="12">
        <v>8433.9490000000005</v>
      </c>
      <c r="CK876" s="12">
        <v>-637.34749999999997</v>
      </c>
      <c r="CL876" s="12">
        <v>-1380.299</v>
      </c>
      <c r="CM876" s="12">
        <v>-787.46079999999995</v>
      </c>
      <c r="CN876" s="12">
        <v>-226.4776</v>
      </c>
      <c r="CO876" s="12">
        <v>30.220849999999999</v>
      </c>
      <c r="CP876" s="12">
        <v>10115.450000000001</v>
      </c>
      <c r="CQ876" s="12">
        <v>122902.5</v>
      </c>
      <c r="CR876" s="12">
        <v>114112.8</v>
      </c>
      <c r="CS876" s="12">
        <v>110556.1</v>
      </c>
      <c r="CT876" s="12">
        <v>99980.37</v>
      </c>
      <c r="CU876" s="12">
        <v>83305.67</v>
      </c>
      <c r="CV876" s="12">
        <v>58279.55</v>
      </c>
      <c r="CW876" s="12">
        <v>46412.75</v>
      </c>
      <c r="CX876" s="12">
        <v>37297.410000000003</v>
      </c>
      <c r="CY876" s="12">
        <v>63276.12</v>
      </c>
      <c r="CZ876" s="12">
        <v>108244.4</v>
      </c>
      <c r="DA876" s="12">
        <v>150203.6</v>
      </c>
      <c r="DB876" s="12">
        <v>164895.79999999999</v>
      </c>
      <c r="DC876" s="12">
        <v>174490.3</v>
      </c>
      <c r="DD876" s="12">
        <v>184828.9</v>
      </c>
      <c r="DE876" s="12">
        <v>201651.20000000001</v>
      </c>
      <c r="DF876" s="12">
        <v>212752.8</v>
      </c>
      <c r="DG876" s="12">
        <v>221521</v>
      </c>
      <c r="DH876" s="12">
        <v>215584.2</v>
      </c>
      <c r="DI876" s="12">
        <v>204883.7</v>
      </c>
      <c r="DJ876">
        <v>189354.5</v>
      </c>
      <c r="DK876">
        <v>185038.3</v>
      </c>
      <c r="DL876">
        <v>173315.6</v>
      </c>
      <c r="DM876">
        <v>152631.70000000001</v>
      </c>
      <c r="DN876">
        <v>138024.9</v>
      </c>
      <c r="DO876">
        <v>194400.9</v>
      </c>
    </row>
    <row r="877" spans="1:119" x14ac:dyDescent="0.25">
      <c r="A877" s="12" t="s">
        <v>66</v>
      </c>
      <c r="B877" s="12" t="s">
        <v>65</v>
      </c>
      <c r="C877" s="12" t="s">
        <v>65</v>
      </c>
      <c r="D877" s="12" t="s">
        <v>65</v>
      </c>
      <c r="E877" s="12" t="s">
        <v>102</v>
      </c>
      <c r="F877" s="12" t="s">
        <v>65</v>
      </c>
      <c r="G877" s="12" t="s">
        <v>65</v>
      </c>
      <c r="H877" s="12" t="s">
        <v>157</v>
      </c>
      <c r="I877" s="12" t="s">
        <v>65</v>
      </c>
      <c r="J877" s="31">
        <v>42577</v>
      </c>
      <c r="K877" s="12">
        <v>16</v>
      </c>
      <c r="L877" s="12">
        <v>19</v>
      </c>
      <c r="M877" s="12">
        <v>430</v>
      </c>
      <c r="N877" s="12">
        <v>430</v>
      </c>
      <c r="O877" s="12">
        <v>444</v>
      </c>
      <c r="P877" s="12">
        <v>444</v>
      </c>
      <c r="Q877" s="12">
        <v>0</v>
      </c>
      <c r="R877" s="12">
        <v>0</v>
      </c>
      <c r="S877" s="12">
        <v>0</v>
      </c>
      <c r="T877" s="12">
        <v>0</v>
      </c>
      <c r="U877" s="12">
        <v>35784.51</v>
      </c>
      <c r="V877" s="12">
        <v>34369.599999999999</v>
      </c>
      <c r="W877" s="12">
        <v>33538.15</v>
      </c>
      <c r="X877" s="12">
        <v>33863.07</v>
      </c>
      <c r="Y877" s="12">
        <v>34654.21</v>
      </c>
      <c r="Z877" s="12">
        <v>36275.910000000003</v>
      </c>
      <c r="AA877" s="12">
        <v>40410.69</v>
      </c>
      <c r="AB877" s="12">
        <v>43760.91</v>
      </c>
      <c r="AC877" s="12">
        <v>50249.17</v>
      </c>
      <c r="AD877" s="12">
        <v>55514.06</v>
      </c>
      <c r="AE877" s="12">
        <v>59980.49</v>
      </c>
      <c r="AF877" s="12">
        <v>64377.21</v>
      </c>
      <c r="AG877" s="12">
        <v>66596.539999999994</v>
      </c>
      <c r="AH877" s="12">
        <v>69329.509999999995</v>
      </c>
      <c r="AI877" s="12">
        <v>69336.44</v>
      </c>
      <c r="AJ877" s="12">
        <v>58606.47</v>
      </c>
      <c r="AK877" s="12">
        <v>60655.95</v>
      </c>
      <c r="AL877" s="12">
        <v>60786.69</v>
      </c>
      <c r="AM877" s="12">
        <v>60000.4</v>
      </c>
      <c r="AN877" s="12">
        <v>66580.149999999994</v>
      </c>
      <c r="AO877" s="12">
        <v>65784.38</v>
      </c>
      <c r="AP877" s="12">
        <v>58262.18</v>
      </c>
      <c r="AQ877" s="12">
        <v>45283.93</v>
      </c>
      <c r="AR877" s="12">
        <v>40916.639999999999</v>
      </c>
      <c r="AS877" s="12">
        <v>60012.38</v>
      </c>
      <c r="AT877" s="12">
        <v>68.133719999999997</v>
      </c>
      <c r="AU877" s="12">
        <v>67.069770000000005</v>
      </c>
      <c r="AV877" s="12">
        <v>65.694180000000003</v>
      </c>
      <c r="AW877" s="12">
        <v>64.956980000000001</v>
      </c>
      <c r="AX877" s="12">
        <v>63.91977</v>
      </c>
      <c r="AY877" s="12">
        <v>63.368600000000001</v>
      </c>
      <c r="AZ877" s="12">
        <v>63.639530000000001</v>
      </c>
      <c r="BA877" s="12">
        <v>66.206980000000001</v>
      </c>
      <c r="BB877" s="12">
        <v>70.363950000000003</v>
      </c>
      <c r="BC877" s="12">
        <v>74.563959999999994</v>
      </c>
      <c r="BD877" s="12">
        <v>79.253489999999999</v>
      </c>
      <c r="BE877" s="12">
        <v>83.829070000000002</v>
      </c>
      <c r="BF877" s="12">
        <v>87.953490000000002</v>
      </c>
      <c r="BG877" s="12">
        <v>91.260469999999998</v>
      </c>
      <c r="BH877" s="12">
        <v>93.073260000000005</v>
      </c>
      <c r="BI877" s="12">
        <v>93.874420000000001</v>
      </c>
      <c r="BJ877" s="12">
        <v>93.512789999999995</v>
      </c>
      <c r="BK877" s="12">
        <v>92.826740000000001</v>
      </c>
      <c r="BL877" s="12">
        <v>91.106979999999993</v>
      </c>
      <c r="BM877" s="12">
        <v>87.141859999999994</v>
      </c>
      <c r="BN877" s="12">
        <v>82.334879999999998</v>
      </c>
      <c r="BO877" s="12">
        <v>78.8</v>
      </c>
      <c r="BP877" s="12">
        <v>76.280240000000006</v>
      </c>
      <c r="BQ877" s="12">
        <v>74.319770000000005</v>
      </c>
      <c r="BR877" s="12">
        <v>192.79929999999999</v>
      </c>
      <c r="BS877" s="12">
        <v>39.618040000000001</v>
      </c>
      <c r="BT877" s="12">
        <v>24.779979999999998</v>
      </c>
      <c r="BU877" s="12">
        <v>-271.96420000000001</v>
      </c>
      <c r="BV877" s="12">
        <v>186.94990000000001</v>
      </c>
      <c r="BW877" s="12">
        <v>-53.446469999999998</v>
      </c>
      <c r="BX877" s="12">
        <v>-201.06720000000001</v>
      </c>
      <c r="BY877" s="12">
        <v>113.08199999999999</v>
      </c>
      <c r="BZ877" s="12">
        <v>-273.8766</v>
      </c>
      <c r="CA877" s="12">
        <v>-119.94589999999999</v>
      </c>
      <c r="CB877" s="12">
        <v>412.197</v>
      </c>
      <c r="CC877" s="12">
        <v>-206.2612</v>
      </c>
      <c r="CD877" s="12">
        <v>-532.07899999999995</v>
      </c>
      <c r="CE877" s="12">
        <v>-408.6628</v>
      </c>
      <c r="CF877" s="12">
        <v>1215.8050000000001</v>
      </c>
      <c r="CG877" s="12">
        <v>13112.06</v>
      </c>
      <c r="CH877" s="12">
        <v>11600.3</v>
      </c>
      <c r="CI877" s="12">
        <v>10813.33</v>
      </c>
      <c r="CJ877" s="12">
        <v>10167.4</v>
      </c>
      <c r="CK877" s="12">
        <v>1908.096</v>
      </c>
      <c r="CL877" s="12">
        <v>-174.18719999999999</v>
      </c>
      <c r="CM877" s="12">
        <v>-692.85609999999997</v>
      </c>
      <c r="CN877" s="12">
        <v>-225.18469999999999</v>
      </c>
      <c r="CO877" s="12">
        <v>-0.17714579999999999</v>
      </c>
      <c r="CP877" s="12">
        <v>11454.17</v>
      </c>
      <c r="CQ877" s="12">
        <v>102580.4</v>
      </c>
      <c r="CR877" s="12">
        <v>95520.79</v>
      </c>
      <c r="CS877" s="12">
        <v>92142.14</v>
      </c>
      <c r="CT877" s="12">
        <v>83487.399999999994</v>
      </c>
      <c r="CU877" s="12">
        <v>69258.63</v>
      </c>
      <c r="CV877" s="12">
        <v>49011.95</v>
      </c>
      <c r="CW877" s="12">
        <v>39887.94</v>
      </c>
      <c r="CX877" s="12">
        <v>32536.42</v>
      </c>
      <c r="CY877" s="12">
        <v>52787.73</v>
      </c>
      <c r="CZ877" s="12">
        <v>88300.34</v>
      </c>
      <c r="DA877" s="12">
        <v>125086.2</v>
      </c>
      <c r="DB877" s="12">
        <v>137507.20000000001</v>
      </c>
      <c r="DC877" s="12">
        <v>146387.79999999999</v>
      </c>
      <c r="DD877" s="12">
        <v>156488</v>
      </c>
      <c r="DE877" s="12">
        <v>169412.9</v>
      </c>
      <c r="DF877" s="12">
        <v>178372.7</v>
      </c>
      <c r="DG877" s="12">
        <v>184897</v>
      </c>
      <c r="DH877" s="12">
        <v>178461.4</v>
      </c>
      <c r="DI877" s="12">
        <v>171784.8</v>
      </c>
      <c r="DJ877">
        <v>161766</v>
      </c>
      <c r="DK877">
        <v>161765.70000000001</v>
      </c>
      <c r="DL877">
        <v>150739.6</v>
      </c>
      <c r="DM877">
        <v>131535</v>
      </c>
      <c r="DN877">
        <v>121872.2</v>
      </c>
      <c r="DO877">
        <v>155221</v>
      </c>
    </row>
    <row r="878" spans="1:119" x14ac:dyDescent="0.25">
      <c r="A878" s="12" t="s">
        <v>66</v>
      </c>
      <c r="B878" s="12" t="s">
        <v>65</v>
      </c>
      <c r="C878" s="12" t="s">
        <v>65</v>
      </c>
      <c r="D878" s="12" t="s">
        <v>65</v>
      </c>
      <c r="E878" s="12" t="s">
        <v>102</v>
      </c>
      <c r="F878" s="12" t="s">
        <v>65</v>
      </c>
      <c r="G878" s="12" t="s">
        <v>65</v>
      </c>
      <c r="H878" s="12" t="s">
        <v>157</v>
      </c>
      <c r="I878" s="12" t="s">
        <v>65</v>
      </c>
      <c r="J878" s="31">
        <v>42578</v>
      </c>
      <c r="K878" s="12">
        <v>16</v>
      </c>
      <c r="L878" s="12">
        <v>19</v>
      </c>
      <c r="M878" s="12">
        <v>432</v>
      </c>
      <c r="N878" s="12">
        <v>431</v>
      </c>
      <c r="O878" s="12">
        <v>444</v>
      </c>
      <c r="P878" s="12">
        <v>444</v>
      </c>
      <c r="Q878" s="12">
        <v>0</v>
      </c>
      <c r="R878" s="12">
        <v>0</v>
      </c>
      <c r="S878" s="12">
        <v>0</v>
      </c>
      <c r="T878" s="12">
        <v>0</v>
      </c>
      <c r="U878" s="12">
        <v>37368.26</v>
      </c>
      <c r="V878" s="12">
        <v>35621.75</v>
      </c>
      <c r="W878" s="12">
        <v>34795.14</v>
      </c>
      <c r="X878" s="12">
        <v>35064.54</v>
      </c>
      <c r="Y878" s="12">
        <v>36010.980000000003</v>
      </c>
      <c r="Z878" s="12">
        <v>38385.79</v>
      </c>
      <c r="AA878" s="12">
        <v>42777.72</v>
      </c>
      <c r="AB878" s="12">
        <v>46430.68</v>
      </c>
      <c r="AC878" s="12">
        <v>52471.32</v>
      </c>
      <c r="AD878" s="12">
        <v>57470.879999999997</v>
      </c>
      <c r="AE878" s="12">
        <v>61524.98</v>
      </c>
      <c r="AF878" s="12">
        <v>64710.78</v>
      </c>
      <c r="AG878" s="12">
        <v>66381.86</v>
      </c>
      <c r="AH878" s="12">
        <v>68469.34</v>
      </c>
      <c r="AI878" s="12">
        <v>68762.66</v>
      </c>
      <c r="AJ878" s="12">
        <v>57280.62</v>
      </c>
      <c r="AK878" s="12">
        <v>58200.98</v>
      </c>
      <c r="AL878" s="12">
        <v>57912.49</v>
      </c>
      <c r="AM878" s="12">
        <v>56856.2</v>
      </c>
      <c r="AN878" s="12">
        <v>61606.45</v>
      </c>
      <c r="AO878" s="12">
        <v>61878.9</v>
      </c>
      <c r="AP878" s="12">
        <v>56306.5</v>
      </c>
      <c r="AQ878" s="12">
        <v>43867.61</v>
      </c>
      <c r="AR878" s="12">
        <v>39162.129999999997</v>
      </c>
      <c r="AS878" s="12">
        <v>57562.57</v>
      </c>
      <c r="AT878" s="12">
        <v>72.796980000000005</v>
      </c>
      <c r="AU878" s="12">
        <v>71.546400000000006</v>
      </c>
      <c r="AV878" s="12">
        <v>69.870069999999998</v>
      </c>
      <c r="AW878" s="12">
        <v>68.319019999999995</v>
      </c>
      <c r="AX878" s="12">
        <v>67.270300000000006</v>
      </c>
      <c r="AY878" s="12">
        <v>66.425749999999994</v>
      </c>
      <c r="AZ878" s="12">
        <v>66.397909999999996</v>
      </c>
      <c r="BA878" s="12">
        <v>68.510440000000003</v>
      </c>
      <c r="BB878" s="12">
        <v>72.656620000000004</v>
      </c>
      <c r="BC878" s="12">
        <v>76.893270000000001</v>
      </c>
      <c r="BD878" s="12">
        <v>81.331789999999998</v>
      </c>
      <c r="BE878" s="12">
        <v>85.234340000000003</v>
      </c>
      <c r="BF878" s="12">
        <v>88.408360000000002</v>
      </c>
      <c r="BG878" s="12">
        <v>90.515079999999998</v>
      </c>
      <c r="BH878" s="12">
        <v>92.111369999999994</v>
      </c>
      <c r="BI878" s="12">
        <v>92.69838</v>
      </c>
      <c r="BJ878" s="12">
        <v>91.993039999999993</v>
      </c>
      <c r="BK878" s="12">
        <v>90.183300000000003</v>
      </c>
      <c r="BL878" s="12">
        <v>87.30162</v>
      </c>
      <c r="BM878" s="12">
        <v>83.295820000000006</v>
      </c>
      <c r="BN878" s="12">
        <v>78.532489999999996</v>
      </c>
      <c r="BO878" s="12">
        <v>75.875870000000006</v>
      </c>
      <c r="BP878" s="12">
        <v>73.3399</v>
      </c>
      <c r="BQ878" s="12">
        <v>71.610209999999995</v>
      </c>
      <c r="BR878" s="12">
        <v>135.9169</v>
      </c>
      <c r="BS878" s="12">
        <v>-7.2930789999999996</v>
      </c>
      <c r="BT878" s="12">
        <v>-11.190770000000001</v>
      </c>
      <c r="BU878" s="12">
        <v>-304.32850000000002</v>
      </c>
      <c r="BV878" s="12">
        <v>128.1688</v>
      </c>
      <c r="BW878" s="12">
        <v>-75.493260000000006</v>
      </c>
      <c r="BX878" s="12">
        <v>-158.8546</v>
      </c>
      <c r="BY878" s="12">
        <v>137.1388</v>
      </c>
      <c r="BZ878" s="12">
        <v>-243.90649999999999</v>
      </c>
      <c r="CA878" s="12">
        <v>-130.8887</v>
      </c>
      <c r="CB878" s="12">
        <v>400.34949999999998</v>
      </c>
      <c r="CC878" s="12">
        <v>-182.071</v>
      </c>
      <c r="CD878" s="12">
        <v>-505.70190000000002</v>
      </c>
      <c r="CE878" s="12">
        <v>-380.99520000000001</v>
      </c>
      <c r="CF878" s="12">
        <v>1167.1289999999999</v>
      </c>
      <c r="CG878" s="12">
        <v>12879.78</v>
      </c>
      <c r="CH878" s="12">
        <v>11370.88</v>
      </c>
      <c r="CI878" s="12">
        <v>10514.61</v>
      </c>
      <c r="CJ878" s="12">
        <v>9900.5460000000003</v>
      </c>
      <c r="CK878" s="12">
        <v>1830.528</v>
      </c>
      <c r="CL878" s="12">
        <v>-146.10939999999999</v>
      </c>
      <c r="CM878" s="12">
        <v>-647.51880000000006</v>
      </c>
      <c r="CN878" s="12">
        <v>-190.13589999999999</v>
      </c>
      <c r="CO878" s="12">
        <v>47.300460000000001</v>
      </c>
      <c r="CP878" s="12">
        <v>11193.79</v>
      </c>
      <c r="CQ878" s="12">
        <v>102003.6</v>
      </c>
      <c r="CR878" s="12">
        <v>96186.53</v>
      </c>
      <c r="CS878" s="12">
        <v>92328.26</v>
      </c>
      <c r="CT878" s="12">
        <v>83722.66</v>
      </c>
      <c r="CU878" s="12">
        <v>68646.12</v>
      </c>
      <c r="CV878" s="12">
        <v>50881.36</v>
      </c>
      <c r="CW878" s="12">
        <v>40532.410000000003</v>
      </c>
      <c r="CX878" s="12">
        <v>32774.639999999999</v>
      </c>
      <c r="CY878" s="12">
        <v>52409.74</v>
      </c>
      <c r="CZ878" s="12">
        <v>87548.45</v>
      </c>
      <c r="DA878" s="12">
        <v>123434</v>
      </c>
      <c r="DB878" s="12">
        <v>134991.1</v>
      </c>
      <c r="DC878" s="12">
        <v>143413.70000000001</v>
      </c>
      <c r="DD878" s="12">
        <v>153295.79999999999</v>
      </c>
      <c r="DE878" s="12">
        <v>165744.9</v>
      </c>
      <c r="DF878" s="12">
        <v>174245.5</v>
      </c>
      <c r="DG878" s="12">
        <v>180604.5</v>
      </c>
      <c r="DH878" s="12">
        <v>174382.4</v>
      </c>
      <c r="DI878" s="12">
        <v>168669.5</v>
      </c>
      <c r="DJ878">
        <v>158914.5</v>
      </c>
      <c r="DK878">
        <v>158511</v>
      </c>
      <c r="DL878">
        <v>148036.1</v>
      </c>
      <c r="DM878">
        <v>128010.8</v>
      </c>
      <c r="DN878">
        <v>119411.8</v>
      </c>
      <c r="DO878">
        <v>152221.4</v>
      </c>
    </row>
    <row r="879" spans="1:119" x14ac:dyDescent="0.25">
      <c r="A879" s="12" t="s">
        <v>66</v>
      </c>
      <c r="B879" s="12" t="s">
        <v>65</v>
      </c>
      <c r="C879" s="12" t="s">
        <v>65</v>
      </c>
      <c r="D879" s="12" t="s">
        <v>65</v>
      </c>
      <c r="E879" s="12" t="s">
        <v>102</v>
      </c>
      <c r="F879" s="12" t="s">
        <v>65</v>
      </c>
      <c r="G879" s="12" t="s">
        <v>65</v>
      </c>
      <c r="H879" s="12" t="s">
        <v>157</v>
      </c>
      <c r="I879" s="12" t="s">
        <v>65</v>
      </c>
      <c r="J879" s="31">
        <v>42579</v>
      </c>
      <c r="K879" s="12">
        <v>14</v>
      </c>
      <c r="L879" s="12">
        <v>19</v>
      </c>
      <c r="M879" s="12">
        <v>86</v>
      </c>
      <c r="N879" s="12">
        <v>85</v>
      </c>
      <c r="O879" s="12">
        <v>93</v>
      </c>
      <c r="P879" s="12">
        <v>93</v>
      </c>
      <c r="Q879" s="12">
        <v>1</v>
      </c>
      <c r="R879" s="12">
        <v>0</v>
      </c>
      <c r="S879" s="12">
        <v>0</v>
      </c>
      <c r="T879" s="12">
        <v>1</v>
      </c>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v>68.058819999999997</v>
      </c>
      <c r="AU879" s="12">
        <v>66.476470000000006</v>
      </c>
      <c r="AV879" s="12">
        <v>65.482349999999997</v>
      </c>
      <c r="AW879" s="12">
        <v>64.958820000000003</v>
      </c>
      <c r="AX879" s="12">
        <v>64.241169999999997</v>
      </c>
      <c r="AY879" s="12">
        <v>63.135300000000001</v>
      </c>
      <c r="AZ879" s="12">
        <v>62.582349999999998</v>
      </c>
      <c r="BA879" s="12">
        <v>63.852939999999997</v>
      </c>
      <c r="BB879" s="12">
        <v>67.105879999999999</v>
      </c>
      <c r="BC879" s="12">
        <v>70.970590000000001</v>
      </c>
      <c r="BD879" s="12">
        <v>74.888239999999996</v>
      </c>
      <c r="BE879" s="12">
        <v>79.123530000000002</v>
      </c>
      <c r="BF879" s="12">
        <v>82.947059999999993</v>
      </c>
      <c r="BG879" s="12">
        <v>86.029409999999999</v>
      </c>
      <c r="BH879" s="12">
        <v>88.047060000000002</v>
      </c>
      <c r="BI879" s="12">
        <v>88.735290000000006</v>
      </c>
      <c r="BJ879" s="12">
        <v>89.082350000000005</v>
      </c>
      <c r="BK879" s="12">
        <v>87.882350000000002</v>
      </c>
      <c r="BL879" s="12">
        <v>85.247060000000005</v>
      </c>
      <c r="BM879" s="12">
        <v>81.07647</v>
      </c>
      <c r="BN879" s="12">
        <v>76.282359999999997</v>
      </c>
      <c r="BO879" s="12">
        <v>72.958820000000003</v>
      </c>
      <c r="BP879" s="12">
        <v>70.641170000000002</v>
      </c>
      <c r="BQ879" s="12">
        <v>69.058819999999997</v>
      </c>
      <c r="BR879" s="12"/>
      <c r="BS879" s="12"/>
      <c r="BT879" s="12"/>
      <c r="BU879" s="12"/>
      <c r="BV879" s="12"/>
      <c r="BW879" s="12"/>
      <c r="BX879" s="12"/>
      <c r="BY879" s="12"/>
      <c r="BZ879" s="12"/>
      <c r="CA879" s="12"/>
      <c r="CB879" s="12"/>
      <c r="CC879" s="12"/>
      <c r="CD879" s="12"/>
      <c r="CE879" s="12"/>
      <c r="CF879" s="12"/>
      <c r="CG879" s="12"/>
      <c r="CH879" s="12"/>
      <c r="CI879" s="12"/>
      <c r="CJ879" s="12"/>
      <c r="CK879" s="12"/>
      <c r="CL879" s="12"/>
      <c r="CM879" s="12"/>
      <c r="CN879" s="12"/>
      <c r="CO879" s="12"/>
      <c r="CP879" s="12"/>
      <c r="CQ879" s="12"/>
      <c r="CR879" s="12"/>
      <c r="CS879" s="12"/>
      <c r="CT879" s="12"/>
      <c r="CU879" s="12"/>
      <c r="CV879" s="12"/>
      <c r="CW879" s="12"/>
      <c r="CX879" s="12"/>
      <c r="CY879" s="12"/>
      <c r="CZ879" s="12"/>
      <c r="DA879" s="12"/>
      <c r="DB879" s="12"/>
      <c r="DC879" s="12"/>
      <c r="DD879" s="12"/>
      <c r="DH879" s="12"/>
      <c r="DI879" s="12"/>
    </row>
    <row r="880" spans="1:119" x14ac:dyDescent="0.25">
      <c r="A880" s="12" t="s">
        <v>66</v>
      </c>
      <c r="B880" s="12" t="s">
        <v>65</v>
      </c>
      <c r="C880" s="12" t="s">
        <v>65</v>
      </c>
      <c r="D880" s="12" t="s">
        <v>65</v>
      </c>
      <c r="E880" s="12" t="s">
        <v>102</v>
      </c>
      <c r="F880" s="12" t="s">
        <v>65</v>
      </c>
      <c r="G880" s="12" t="s">
        <v>65</v>
      </c>
      <c r="H880" s="12" t="s">
        <v>157</v>
      </c>
      <c r="I880" s="12" t="s">
        <v>65</v>
      </c>
      <c r="J880" s="31">
        <v>42579</v>
      </c>
      <c r="K880" s="12">
        <v>16</v>
      </c>
      <c r="L880" s="12">
        <v>19</v>
      </c>
      <c r="M880" s="12">
        <v>336</v>
      </c>
      <c r="N880" s="12">
        <v>336</v>
      </c>
      <c r="O880" s="12">
        <v>351</v>
      </c>
      <c r="P880" s="12">
        <v>351</v>
      </c>
      <c r="Q880" s="12">
        <v>0</v>
      </c>
      <c r="R880" s="12">
        <v>0</v>
      </c>
      <c r="S880" s="12">
        <v>0</v>
      </c>
      <c r="T880" s="12">
        <v>0</v>
      </c>
      <c r="U880" s="12">
        <v>26496.07</v>
      </c>
      <c r="V880" s="12">
        <v>25508.85</v>
      </c>
      <c r="W880" s="12">
        <v>24795.65</v>
      </c>
      <c r="X880" s="12">
        <v>25203.16</v>
      </c>
      <c r="Y880" s="12">
        <v>25681.34</v>
      </c>
      <c r="Z880" s="12">
        <v>27286.99</v>
      </c>
      <c r="AA880" s="12">
        <v>30379.72</v>
      </c>
      <c r="AB880" s="12">
        <v>33273.160000000003</v>
      </c>
      <c r="AC880" s="12">
        <v>38710.33</v>
      </c>
      <c r="AD880" s="12">
        <v>42299.82</v>
      </c>
      <c r="AE880" s="12">
        <v>46206.18</v>
      </c>
      <c r="AF880" s="12">
        <v>49090.239999999998</v>
      </c>
      <c r="AG880" s="12">
        <v>50029.93</v>
      </c>
      <c r="AH880" s="12">
        <v>51787.85</v>
      </c>
      <c r="AI880" s="12">
        <v>51595.03</v>
      </c>
      <c r="AJ880" s="12">
        <v>44592.47</v>
      </c>
      <c r="AK880" s="12">
        <v>45789.7</v>
      </c>
      <c r="AL880" s="12">
        <v>44855.14</v>
      </c>
      <c r="AM880" s="12">
        <v>44287.62</v>
      </c>
      <c r="AN880" s="12">
        <v>46879.360000000001</v>
      </c>
      <c r="AO880" s="12">
        <v>45173.53</v>
      </c>
      <c r="AP880" s="12">
        <v>40944.410000000003</v>
      </c>
      <c r="AQ880" s="12">
        <v>33091.56</v>
      </c>
      <c r="AR880" s="12">
        <v>29233.11</v>
      </c>
      <c r="AS880" s="12">
        <v>44881.23</v>
      </c>
      <c r="AT880" s="12">
        <v>70.373509999999996</v>
      </c>
      <c r="AU880" s="12">
        <v>68.730649999999997</v>
      </c>
      <c r="AV880" s="12">
        <v>67.840770000000006</v>
      </c>
      <c r="AW880" s="12">
        <v>67.053569999999993</v>
      </c>
      <c r="AX880" s="12">
        <v>66.202380000000005</v>
      </c>
      <c r="AY880" s="12">
        <v>65.061009999999996</v>
      </c>
      <c r="AZ880" s="12">
        <v>64.614590000000007</v>
      </c>
      <c r="BA880" s="12">
        <v>66.035709999999995</v>
      </c>
      <c r="BB880" s="12">
        <v>69.383930000000007</v>
      </c>
      <c r="BC880" s="12">
        <v>73.200890000000001</v>
      </c>
      <c r="BD880" s="12">
        <v>77.069940000000003</v>
      </c>
      <c r="BE880" s="12">
        <v>80.991069999999993</v>
      </c>
      <c r="BF880" s="12">
        <v>84.491069999999993</v>
      </c>
      <c r="BG880" s="12">
        <v>87.424109999999999</v>
      </c>
      <c r="BH880" s="12">
        <v>89.1875</v>
      </c>
      <c r="BI880" s="12">
        <v>89.788690000000003</v>
      </c>
      <c r="BJ880" s="12">
        <v>89.904759999999996</v>
      </c>
      <c r="BK880" s="12">
        <v>88.620540000000005</v>
      </c>
      <c r="BL880" s="12">
        <v>86.382440000000003</v>
      </c>
      <c r="BM880" s="12">
        <v>82.813990000000004</v>
      </c>
      <c r="BN880" s="12">
        <v>78.413690000000003</v>
      </c>
      <c r="BO880" s="12">
        <v>75.288690000000003</v>
      </c>
      <c r="BP880" s="12">
        <v>73.063990000000004</v>
      </c>
      <c r="BQ880" s="12">
        <v>71.415180000000007</v>
      </c>
      <c r="BR880" s="12">
        <v>203.0478</v>
      </c>
      <c r="BS880" s="12">
        <v>73.347980000000007</v>
      </c>
      <c r="BT880" s="12">
        <v>34.849020000000003</v>
      </c>
      <c r="BU880" s="12">
        <v>-300.64530000000002</v>
      </c>
      <c r="BV880" s="12">
        <v>34.576050000000002</v>
      </c>
      <c r="BW880" s="12">
        <v>-41.621009999999998</v>
      </c>
      <c r="BX880" s="12">
        <v>-184.7987</v>
      </c>
      <c r="BY880" s="12">
        <v>225.3939</v>
      </c>
      <c r="BZ880" s="12">
        <v>-272.16849999999999</v>
      </c>
      <c r="CA880" s="12">
        <v>-107.4675</v>
      </c>
      <c r="CB880" s="12">
        <v>484.76459999999997</v>
      </c>
      <c r="CC880" s="12">
        <v>-160.16999999999999</v>
      </c>
      <c r="CD880" s="12">
        <v>-453.49669999999998</v>
      </c>
      <c r="CE880" s="12">
        <v>-184.9615</v>
      </c>
      <c r="CF880" s="12">
        <v>879.70939999999996</v>
      </c>
      <c r="CG880" s="12">
        <v>8657.9009999999998</v>
      </c>
      <c r="CH880" s="12">
        <v>7282.3559999999998</v>
      </c>
      <c r="CI880" s="12">
        <v>6782.99</v>
      </c>
      <c r="CJ880" s="12">
        <v>6470.2719999999999</v>
      </c>
      <c r="CK880" s="12">
        <v>1347.3889999999999</v>
      </c>
      <c r="CL880" s="12">
        <v>1053.5650000000001</v>
      </c>
      <c r="CM880" s="12">
        <v>155.50020000000001</v>
      </c>
      <c r="CN880" s="12">
        <v>226.11670000000001</v>
      </c>
      <c r="CO880" s="12">
        <v>398.37169999999998</v>
      </c>
      <c r="CP880" s="12">
        <v>7327.0569999999998</v>
      </c>
      <c r="CQ880" s="12">
        <v>90937.89</v>
      </c>
      <c r="CR880" s="12">
        <v>83188.94</v>
      </c>
      <c r="CS880" s="12">
        <v>81116.929999999993</v>
      </c>
      <c r="CT880" s="12">
        <v>73529.820000000007</v>
      </c>
      <c r="CU880" s="12">
        <v>62587.91</v>
      </c>
      <c r="CV880" s="12">
        <v>44536.3</v>
      </c>
      <c r="CW880" s="12">
        <v>33619.769999999997</v>
      </c>
      <c r="CX880" s="12">
        <v>29217.82</v>
      </c>
      <c r="CY880" s="12">
        <v>49588.09</v>
      </c>
      <c r="CZ880" s="12">
        <v>85073.59</v>
      </c>
      <c r="DA880" s="12">
        <v>120988.1</v>
      </c>
      <c r="DB880" s="12">
        <v>132082.29999999999</v>
      </c>
      <c r="DC880" s="12">
        <v>139583.9</v>
      </c>
      <c r="DD880" s="12">
        <v>147954.9</v>
      </c>
      <c r="DE880" s="12">
        <v>158825.29999999999</v>
      </c>
      <c r="DF880" s="12">
        <v>165693</v>
      </c>
      <c r="DG880" s="12">
        <v>171504.1</v>
      </c>
      <c r="DH880" s="12">
        <v>164893.9</v>
      </c>
      <c r="DI880" s="12">
        <v>158615.4</v>
      </c>
      <c r="DJ880">
        <v>149678.9</v>
      </c>
      <c r="DK880">
        <v>144284.5</v>
      </c>
      <c r="DL880">
        <v>126204.1</v>
      </c>
      <c r="DM880">
        <v>118786.5</v>
      </c>
      <c r="DN880">
        <v>107351.4</v>
      </c>
      <c r="DO880">
        <v>143639.4</v>
      </c>
    </row>
    <row r="881" spans="1:119" x14ac:dyDescent="0.25">
      <c r="A881" s="12" t="s">
        <v>66</v>
      </c>
      <c r="B881" s="12" t="s">
        <v>65</v>
      </c>
      <c r="C881" s="12" t="s">
        <v>65</v>
      </c>
      <c r="D881" s="12" t="s">
        <v>65</v>
      </c>
      <c r="E881" s="12" t="s">
        <v>102</v>
      </c>
      <c r="F881" s="12" t="s">
        <v>65</v>
      </c>
      <c r="G881" s="12" t="s">
        <v>65</v>
      </c>
      <c r="H881" s="12" t="s">
        <v>157</v>
      </c>
      <c r="I881" s="12" t="s">
        <v>65</v>
      </c>
      <c r="J881" s="31">
        <v>42597</v>
      </c>
      <c r="K881" s="12">
        <v>15</v>
      </c>
      <c r="L881" s="12">
        <v>19</v>
      </c>
      <c r="M881" s="12">
        <v>87</v>
      </c>
      <c r="N881" s="12">
        <v>86</v>
      </c>
      <c r="O881" s="12">
        <v>93</v>
      </c>
      <c r="P881" s="12">
        <v>93</v>
      </c>
      <c r="Q881" s="12">
        <v>1</v>
      </c>
      <c r="R881" s="12">
        <v>0</v>
      </c>
      <c r="S881" s="12">
        <v>0</v>
      </c>
      <c r="T881" s="12">
        <v>1</v>
      </c>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v>63.645350000000001</v>
      </c>
      <c r="AU881" s="12">
        <v>62.25</v>
      </c>
      <c r="AV881" s="12">
        <v>61.587209999999999</v>
      </c>
      <c r="AW881" s="12">
        <v>61.104649999999999</v>
      </c>
      <c r="AX881" s="12">
        <v>60.447670000000002</v>
      </c>
      <c r="AY881" s="12">
        <v>60.162790000000001</v>
      </c>
      <c r="AZ881" s="12">
        <v>59.773249999999997</v>
      </c>
      <c r="BA881" s="12">
        <v>60.651159999999997</v>
      </c>
      <c r="BB881" s="12">
        <v>62.465110000000003</v>
      </c>
      <c r="BC881" s="12">
        <v>64.982560000000007</v>
      </c>
      <c r="BD881" s="12">
        <v>68.668599999999998</v>
      </c>
      <c r="BE881" s="12">
        <v>72.825580000000002</v>
      </c>
      <c r="BF881" s="12">
        <v>76.343029999999999</v>
      </c>
      <c r="BG881" s="12">
        <v>79.104650000000007</v>
      </c>
      <c r="BH881" s="12">
        <v>80.726749999999996</v>
      </c>
      <c r="BI881" s="12">
        <v>82.116280000000003</v>
      </c>
      <c r="BJ881" s="12">
        <v>82.424419999999998</v>
      </c>
      <c r="BK881" s="12">
        <v>81.488370000000003</v>
      </c>
      <c r="BL881" s="12">
        <v>79.436040000000006</v>
      </c>
      <c r="BM881" s="12">
        <v>75.37209</v>
      </c>
      <c r="BN881" s="12">
        <v>70.767439999999993</v>
      </c>
      <c r="BO881" s="12">
        <v>68.075580000000002</v>
      </c>
      <c r="BP881" s="12">
        <v>66</v>
      </c>
      <c r="BQ881" s="12">
        <v>64.552319999999995</v>
      </c>
      <c r="BR881" s="12"/>
      <c r="BS881" s="12"/>
      <c r="BT881" s="12"/>
      <c r="BU881" s="12"/>
      <c r="BV881" s="12"/>
      <c r="BW881" s="12"/>
      <c r="BX881" s="12"/>
      <c r="BY881" s="12"/>
      <c r="BZ881" s="12"/>
      <c r="CA881" s="12"/>
      <c r="CB881" s="12"/>
      <c r="CC881" s="12"/>
      <c r="CD881" s="12"/>
      <c r="CE881" s="12"/>
      <c r="CF881" s="12"/>
      <c r="CG881" s="12"/>
      <c r="CH881" s="12"/>
      <c r="CI881" s="12"/>
      <c r="CJ881" s="12"/>
      <c r="CK881" s="12"/>
      <c r="CL881" s="12"/>
      <c r="CM881" s="12"/>
      <c r="CN881" s="12"/>
      <c r="CO881" s="12"/>
      <c r="CP881" s="12"/>
      <c r="CQ881" s="12"/>
      <c r="CR881" s="12"/>
      <c r="CS881" s="12"/>
      <c r="CT881" s="12"/>
      <c r="CU881" s="12"/>
      <c r="CV881" s="12"/>
      <c r="CW881" s="12"/>
      <c r="CX881" s="12"/>
      <c r="CY881" s="12"/>
      <c r="CZ881" s="12"/>
      <c r="DA881" s="12"/>
      <c r="DB881" s="12"/>
      <c r="DC881" s="12"/>
      <c r="DD881" s="12"/>
      <c r="DH881" s="12"/>
      <c r="DI881" s="12"/>
    </row>
    <row r="882" spans="1:119" x14ac:dyDescent="0.25">
      <c r="A882" s="12" t="s">
        <v>66</v>
      </c>
      <c r="B882" s="12" t="s">
        <v>65</v>
      </c>
      <c r="C882" s="12" t="s">
        <v>65</v>
      </c>
      <c r="D882" s="12" t="s">
        <v>65</v>
      </c>
      <c r="E882" s="12" t="s">
        <v>102</v>
      </c>
      <c r="F882" s="12" t="s">
        <v>65</v>
      </c>
      <c r="G882" s="12" t="s">
        <v>65</v>
      </c>
      <c r="H882" s="12" t="s">
        <v>157</v>
      </c>
      <c r="I882" s="12" t="s">
        <v>65</v>
      </c>
      <c r="J882" s="31">
        <v>42597</v>
      </c>
      <c r="K882" s="12">
        <v>16</v>
      </c>
      <c r="L882" s="12">
        <v>19</v>
      </c>
      <c r="M882" s="12">
        <v>313</v>
      </c>
      <c r="N882" s="12">
        <v>313</v>
      </c>
      <c r="O882" s="12">
        <v>322</v>
      </c>
      <c r="P882" s="12">
        <v>322</v>
      </c>
      <c r="Q882" s="12">
        <v>0</v>
      </c>
      <c r="R882" s="12">
        <v>0</v>
      </c>
      <c r="S882" s="12">
        <v>0</v>
      </c>
      <c r="T882" s="12">
        <v>0</v>
      </c>
      <c r="U882" s="12">
        <v>20230.97</v>
      </c>
      <c r="V882" s="12">
        <v>19250.03</v>
      </c>
      <c r="W882" s="12">
        <v>18706.669999999998</v>
      </c>
      <c r="X882" s="12">
        <v>19200</v>
      </c>
      <c r="Y882" s="12">
        <v>19351.63</v>
      </c>
      <c r="Z882" s="12">
        <v>20921.310000000001</v>
      </c>
      <c r="AA882" s="12">
        <v>23660.39</v>
      </c>
      <c r="AB882" s="12">
        <v>26129.48</v>
      </c>
      <c r="AC882" s="12">
        <v>30064.99</v>
      </c>
      <c r="AD882" s="12">
        <v>32542.76</v>
      </c>
      <c r="AE882" s="12">
        <v>34244</v>
      </c>
      <c r="AF882" s="12">
        <v>36574.639999999999</v>
      </c>
      <c r="AG882" s="12">
        <v>37035.199999999997</v>
      </c>
      <c r="AH882" s="12">
        <v>37739.440000000002</v>
      </c>
      <c r="AI882" s="12">
        <v>38460.26</v>
      </c>
      <c r="AJ882" s="12">
        <v>32777.879999999997</v>
      </c>
      <c r="AK882" s="12">
        <v>34455.53</v>
      </c>
      <c r="AL882" s="12">
        <v>34439.08</v>
      </c>
      <c r="AM882" s="12">
        <v>34332.959999999999</v>
      </c>
      <c r="AN882" s="12">
        <v>36507.300000000003</v>
      </c>
      <c r="AO882" s="12">
        <v>36781.08</v>
      </c>
      <c r="AP882" s="12">
        <v>32645.27</v>
      </c>
      <c r="AQ882" s="12">
        <v>26533.21</v>
      </c>
      <c r="AR882" s="12">
        <v>23807.46</v>
      </c>
      <c r="AS882" s="12">
        <v>34001.360000000001</v>
      </c>
      <c r="AT882" s="12">
        <v>66.814700000000002</v>
      </c>
      <c r="AU882" s="12">
        <v>65.394570000000002</v>
      </c>
      <c r="AV882" s="12">
        <v>64.605429999999998</v>
      </c>
      <c r="AW882" s="12">
        <v>63.813099999999999</v>
      </c>
      <c r="AX882" s="12">
        <v>62.781149999999997</v>
      </c>
      <c r="AY882" s="12">
        <v>62.337060000000001</v>
      </c>
      <c r="AZ882" s="12">
        <v>61.884979999999999</v>
      </c>
      <c r="BA882" s="12">
        <v>63.252400000000002</v>
      </c>
      <c r="BB882" s="12">
        <v>65.525559999999999</v>
      </c>
      <c r="BC882" s="12">
        <v>68.07029</v>
      </c>
      <c r="BD882" s="12">
        <v>71.547920000000005</v>
      </c>
      <c r="BE882" s="12">
        <v>75.661339999999996</v>
      </c>
      <c r="BF882" s="12">
        <v>78.892970000000005</v>
      </c>
      <c r="BG882" s="12">
        <v>81.321079999999995</v>
      </c>
      <c r="BH882" s="12">
        <v>82.648560000000003</v>
      </c>
      <c r="BI882" s="12">
        <v>83.750799999999998</v>
      </c>
      <c r="BJ882" s="12">
        <v>84.258790000000005</v>
      </c>
      <c r="BK882" s="12">
        <v>83.361019999999996</v>
      </c>
      <c r="BL882" s="12">
        <v>81.404150000000001</v>
      </c>
      <c r="BM882" s="12">
        <v>77.64537</v>
      </c>
      <c r="BN882" s="12">
        <v>73.666139999999999</v>
      </c>
      <c r="BO882" s="12">
        <v>71.054310000000001</v>
      </c>
      <c r="BP882" s="12">
        <v>69.07029</v>
      </c>
      <c r="BQ882" s="12">
        <v>67.591059999999999</v>
      </c>
      <c r="BR882" s="12">
        <v>48.409799999999997</v>
      </c>
      <c r="BS882" s="12">
        <v>-102.0693</v>
      </c>
      <c r="BT882" s="12">
        <v>-161.7183</v>
      </c>
      <c r="BU882" s="12">
        <v>-241.89850000000001</v>
      </c>
      <c r="BV882" s="12">
        <v>65.862380000000002</v>
      </c>
      <c r="BW882" s="12">
        <v>-124.7741</v>
      </c>
      <c r="BX882" s="12">
        <v>-347.90190000000001</v>
      </c>
      <c r="BY882" s="12">
        <v>-193.38249999999999</v>
      </c>
      <c r="BZ882" s="12">
        <v>-170.74760000000001</v>
      </c>
      <c r="CA882" s="12">
        <v>176.08330000000001</v>
      </c>
      <c r="CB882" s="12">
        <v>588.66480000000001</v>
      </c>
      <c r="CC882" s="12">
        <v>194.99959999999999</v>
      </c>
      <c r="CD882" s="12">
        <v>216.06890000000001</v>
      </c>
      <c r="CE882" s="12">
        <v>557.04110000000003</v>
      </c>
      <c r="CF882" s="12">
        <v>793.40390000000002</v>
      </c>
      <c r="CG882" s="12">
        <v>6889.8540000000003</v>
      </c>
      <c r="CH882" s="12">
        <v>5734.6729999999998</v>
      </c>
      <c r="CI882" s="12">
        <v>5134.9049999999997</v>
      </c>
      <c r="CJ882" s="12">
        <v>5039.6480000000001</v>
      </c>
      <c r="CK882" s="12">
        <v>1561.8209999999999</v>
      </c>
      <c r="CL882" s="12">
        <v>-249.45910000000001</v>
      </c>
      <c r="CM882" s="12">
        <v>188.0403</v>
      </c>
      <c r="CN882" s="12">
        <v>375.31380000000001</v>
      </c>
      <c r="CO882" s="12">
        <v>351.00819999999999</v>
      </c>
      <c r="CP882" s="12">
        <v>5680.9840000000004</v>
      </c>
      <c r="CQ882" s="12">
        <v>71971.88</v>
      </c>
      <c r="CR882" s="12">
        <v>67715.89</v>
      </c>
      <c r="CS882" s="12">
        <v>65734.990000000005</v>
      </c>
      <c r="CT882" s="12">
        <v>62206.57</v>
      </c>
      <c r="CU882" s="12">
        <v>50266.63</v>
      </c>
      <c r="CV882" s="12">
        <v>35281.03</v>
      </c>
      <c r="CW882" s="12">
        <v>26332.03</v>
      </c>
      <c r="CX882" s="12">
        <v>21630.68</v>
      </c>
      <c r="CY882" s="12">
        <v>39310.120000000003</v>
      </c>
      <c r="CZ882" s="12">
        <v>67477.59</v>
      </c>
      <c r="DA882" s="12">
        <v>91123.39</v>
      </c>
      <c r="DB882" s="12">
        <v>100316.5</v>
      </c>
      <c r="DC882" s="12">
        <v>108526.5</v>
      </c>
      <c r="DD882" s="12">
        <v>112204.4</v>
      </c>
      <c r="DE882" s="12">
        <v>123646.3</v>
      </c>
      <c r="DF882" s="12">
        <v>128771.7</v>
      </c>
      <c r="DG882" s="12">
        <v>132217.70000000001</v>
      </c>
      <c r="DH882" s="12">
        <v>129547.8</v>
      </c>
      <c r="DI882" s="12">
        <v>121216.9</v>
      </c>
      <c r="DJ882">
        <v>112915.4</v>
      </c>
      <c r="DK882">
        <v>109069.8</v>
      </c>
      <c r="DL882">
        <v>100768.8</v>
      </c>
      <c r="DM882">
        <v>97643.95</v>
      </c>
      <c r="DN882">
        <v>86018.57</v>
      </c>
      <c r="DO882">
        <v>111942.9</v>
      </c>
    </row>
    <row r="883" spans="1:119" x14ac:dyDescent="0.25">
      <c r="A883" s="12" t="s">
        <v>66</v>
      </c>
      <c r="B883" s="12" t="s">
        <v>65</v>
      </c>
      <c r="C883" s="12" t="s">
        <v>65</v>
      </c>
      <c r="D883" s="12" t="s">
        <v>65</v>
      </c>
      <c r="E883" s="12" t="s">
        <v>102</v>
      </c>
      <c r="F883" s="12" t="s">
        <v>65</v>
      </c>
      <c r="G883" s="12" t="s">
        <v>65</v>
      </c>
      <c r="H883" s="12" t="s">
        <v>157</v>
      </c>
      <c r="I883" s="12" t="s">
        <v>65</v>
      </c>
      <c r="J883" s="31">
        <v>42598</v>
      </c>
      <c r="K883" s="12">
        <v>16</v>
      </c>
      <c r="L883" s="12">
        <v>19</v>
      </c>
      <c r="M883" s="12">
        <v>402</v>
      </c>
      <c r="N883" s="12">
        <v>401</v>
      </c>
      <c r="O883" s="12">
        <v>415</v>
      </c>
      <c r="P883" s="12">
        <v>415</v>
      </c>
      <c r="Q883" s="12">
        <v>0</v>
      </c>
      <c r="R883" s="12">
        <v>0</v>
      </c>
      <c r="S883" s="12">
        <v>0</v>
      </c>
      <c r="T883" s="12">
        <v>0</v>
      </c>
      <c r="U883" s="12">
        <v>30762.36</v>
      </c>
      <c r="V883" s="12">
        <v>29581.91</v>
      </c>
      <c r="W883" s="12">
        <v>29105.15</v>
      </c>
      <c r="X883" s="12">
        <v>29655.01</v>
      </c>
      <c r="Y883" s="12">
        <v>30046.63</v>
      </c>
      <c r="Z883" s="12">
        <v>31529.79</v>
      </c>
      <c r="AA883" s="12">
        <v>35920.39</v>
      </c>
      <c r="AB883" s="12">
        <v>37470.65</v>
      </c>
      <c r="AC883" s="12">
        <v>41204.910000000003</v>
      </c>
      <c r="AD883" s="12">
        <v>44756.89</v>
      </c>
      <c r="AE883" s="12">
        <v>47197.61</v>
      </c>
      <c r="AF883" s="12">
        <v>49667.58</v>
      </c>
      <c r="AG883" s="12">
        <v>51274.44</v>
      </c>
      <c r="AH883" s="12">
        <v>52823.38</v>
      </c>
      <c r="AI883" s="12">
        <v>53547.76</v>
      </c>
      <c r="AJ883" s="12">
        <v>44447.1</v>
      </c>
      <c r="AK883" s="12">
        <v>45872.26</v>
      </c>
      <c r="AL883" s="12">
        <v>46366.37</v>
      </c>
      <c r="AM883" s="12">
        <v>45099.73</v>
      </c>
      <c r="AN883" s="12">
        <v>49457.39</v>
      </c>
      <c r="AO883" s="12">
        <v>52779.37</v>
      </c>
      <c r="AP883" s="12">
        <v>46878.86</v>
      </c>
      <c r="AQ883" s="12">
        <v>37136.97</v>
      </c>
      <c r="AR883" s="12">
        <v>33766.660000000003</v>
      </c>
      <c r="AS883" s="12">
        <v>45446.36</v>
      </c>
      <c r="AT883" s="12">
        <v>65.534909999999996</v>
      </c>
      <c r="AU883" s="12">
        <v>64.654610000000005</v>
      </c>
      <c r="AV883" s="12">
        <v>63.630920000000003</v>
      </c>
      <c r="AW883" s="12">
        <v>62.745640000000002</v>
      </c>
      <c r="AX883" s="12">
        <v>62.061100000000003</v>
      </c>
      <c r="AY883" s="12">
        <v>61.468829999999997</v>
      </c>
      <c r="AZ883" s="12">
        <v>61.107230000000001</v>
      </c>
      <c r="BA883" s="12">
        <v>62.554859999999998</v>
      </c>
      <c r="BB883" s="12">
        <v>65.028679999999994</v>
      </c>
      <c r="BC883" s="12">
        <v>68.256860000000003</v>
      </c>
      <c r="BD883" s="12">
        <v>71.711969999999994</v>
      </c>
      <c r="BE883" s="12">
        <v>75.406490000000005</v>
      </c>
      <c r="BF883" s="12">
        <v>78.483789999999999</v>
      </c>
      <c r="BG883" s="12">
        <v>81.758099999999999</v>
      </c>
      <c r="BH883" s="12">
        <v>83.314220000000006</v>
      </c>
      <c r="BI883" s="12">
        <v>84.976309999999998</v>
      </c>
      <c r="BJ883" s="12">
        <v>85.332920000000001</v>
      </c>
      <c r="BK883" s="12">
        <v>84.31671</v>
      </c>
      <c r="BL883" s="12">
        <v>82.042400000000001</v>
      </c>
      <c r="BM883" s="12">
        <v>77.798000000000002</v>
      </c>
      <c r="BN883" s="12">
        <v>73.839150000000004</v>
      </c>
      <c r="BO883" s="12">
        <v>71.379050000000007</v>
      </c>
      <c r="BP883" s="12">
        <v>69.285539999999997</v>
      </c>
      <c r="BQ883" s="12">
        <v>68.172070000000005</v>
      </c>
      <c r="BR883" s="12">
        <v>-11.649509999999999</v>
      </c>
      <c r="BS883" s="12">
        <v>-22.320399999999999</v>
      </c>
      <c r="BT883" s="12">
        <v>-127.0406</v>
      </c>
      <c r="BU883" s="12">
        <v>-222.096</v>
      </c>
      <c r="BV883" s="12">
        <v>208.1951</v>
      </c>
      <c r="BW883" s="12">
        <v>-63.626170000000002</v>
      </c>
      <c r="BX883" s="12">
        <v>-193.7739</v>
      </c>
      <c r="BY883" s="12">
        <v>-256.15379999999999</v>
      </c>
      <c r="BZ883" s="12">
        <v>-286.82810000000001</v>
      </c>
      <c r="CA883" s="12">
        <v>-77.411609999999996</v>
      </c>
      <c r="CB883" s="12">
        <v>278.34100000000001</v>
      </c>
      <c r="CC883" s="12">
        <v>-179.28059999999999</v>
      </c>
      <c r="CD883" s="12">
        <v>-301.50139999999999</v>
      </c>
      <c r="CE883" s="12">
        <v>-67.195139999999995</v>
      </c>
      <c r="CF883" s="12">
        <v>318.04739999999998</v>
      </c>
      <c r="CG883" s="12">
        <v>10796.12</v>
      </c>
      <c r="CH883" s="12">
        <v>9623.3690000000006</v>
      </c>
      <c r="CI883" s="12">
        <v>8622.0110000000004</v>
      </c>
      <c r="CJ883" s="12">
        <v>8367.1810000000005</v>
      </c>
      <c r="CK883" s="12">
        <v>2218.6120000000001</v>
      </c>
      <c r="CL883" s="12">
        <v>-1662.3130000000001</v>
      </c>
      <c r="CM883" s="12">
        <v>-788.72180000000003</v>
      </c>
      <c r="CN883" s="12">
        <v>-271.7808</v>
      </c>
      <c r="CO883" s="12">
        <v>-187.2569</v>
      </c>
      <c r="CP883" s="12">
        <v>9324.6579999999994</v>
      </c>
      <c r="CQ883" s="12">
        <v>89120.8</v>
      </c>
      <c r="CR883" s="12">
        <v>84242.45</v>
      </c>
      <c r="CS883" s="12">
        <v>81061.62</v>
      </c>
      <c r="CT883" s="12">
        <v>75670.789999999994</v>
      </c>
      <c r="CU883" s="12">
        <v>59891.86</v>
      </c>
      <c r="CV883" s="12">
        <v>42358.76</v>
      </c>
      <c r="CW883" s="12">
        <v>34300.43</v>
      </c>
      <c r="CX883" s="12">
        <v>26362.84</v>
      </c>
      <c r="CY883" s="12">
        <v>44384.46</v>
      </c>
      <c r="CZ883" s="12">
        <v>73726.53</v>
      </c>
      <c r="DA883" s="12">
        <v>99807.59</v>
      </c>
      <c r="DB883" s="12">
        <v>111918.5</v>
      </c>
      <c r="DC883" s="12">
        <v>123267.5</v>
      </c>
      <c r="DD883" s="12">
        <v>129874.7</v>
      </c>
      <c r="DE883" s="12">
        <v>143394.79999999999</v>
      </c>
      <c r="DF883" s="12">
        <v>151485.4</v>
      </c>
      <c r="DG883" s="12">
        <v>155914.70000000001</v>
      </c>
      <c r="DH883" s="12">
        <v>153351.70000000001</v>
      </c>
      <c r="DI883" s="12">
        <v>144311.9</v>
      </c>
      <c r="DJ883">
        <v>134362.4</v>
      </c>
      <c r="DK883">
        <v>135240.70000000001</v>
      </c>
      <c r="DL883">
        <v>133159.29999999999</v>
      </c>
      <c r="DM883">
        <v>117367.9</v>
      </c>
      <c r="DN883">
        <v>108016.9</v>
      </c>
      <c r="DO883">
        <v>132708.1</v>
      </c>
    </row>
    <row r="884" spans="1:119" x14ac:dyDescent="0.25">
      <c r="A884" s="12" t="s">
        <v>66</v>
      </c>
      <c r="B884" s="12" t="s">
        <v>65</v>
      </c>
      <c r="C884" s="12" t="s">
        <v>65</v>
      </c>
      <c r="D884" s="12" t="s">
        <v>65</v>
      </c>
      <c r="E884" s="12" t="s">
        <v>102</v>
      </c>
      <c r="F884" s="12" t="s">
        <v>65</v>
      </c>
      <c r="G884" s="12" t="s">
        <v>65</v>
      </c>
      <c r="H884" s="12" t="s">
        <v>157</v>
      </c>
      <c r="I884" s="12" t="s">
        <v>65</v>
      </c>
      <c r="J884" s="31">
        <v>42599</v>
      </c>
      <c r="K884" s="12">
        <v>16</v>
      </c>
      <c r="L884" s="12">
        <v>19</v>
      </c>
      <c r="M884" s="12">
        <v>402</v>
      </c>
      <c r="N884" s="12">
        <v>402</v>
      </c>
      <c r="O884" s="12">
        <v>415</v>
      </c>
      <c r="P884" s="12">
        <v>415</v>
      </c>
      <c r="Q884" s="12">
        <v>0</v>
      </c>
      <c r="R884" s="12">
        <v>0</v>
      </c>
      <c r="S884" s="12">
        <v>0</v>
      </c>
      <c r="T884" s="12">
        <v>0</v>
      </c>
      <c r="U884" s="12">
        <v>31719.41</v>
      </c>
      <c r="V884" s="12">
        <v>30527.35</v>
      </c>
      <c r="W884" s="12">
        <v>30011.27</v>
      </c>
      <c r="X884" s="12">
        <v>30824.62</v>
      </c>
      <c r="Y884" s="12">
        <v>31389.54</v>
      </c>
      <c r="Z884" s="12">
        <v>32705.81</v>
      </c>
      <c r="AA884" s="12">
        <v>36983.9</v>
      </c>
      <c r="AB884" s="12">
        <v>38933.879999999997</v>
      </c>
      <c r="AC884" s="12">
        <v>42944.09</v>
      </c>
      <c r="AD884" s="12">
        <v>46698.05</v>
      </c>
      <c r="AE884" s="12">
        <v>49182.05</v>
      </c>
      <c r="AF884" s="12">
        <v>51928.11</v>
      </c>
      <c r="AG884" s="12">
        <v>52936.28</v>
      </c>
      <c r="AH884" s="12">
        <v>54823.34</v>
      </c>
      <c r="AI884" s="12">
        <v>55460.91</v>
      </c>
      <c r="AJ884" s="12">
        <v>45612.49</v>
      </c>
      <c r="AK884" s="12">
        <v>46820.81</v>
      </c>
      <c r="AL884" s="12">
        <v>46979.73</v>
      </c>
      <c r="AM884" s="12">
        <v>45716.55</v>
      </c>
      <c r="AN884" s="12">
        <v>50720.6</v>
      </c>
      <c r="AO884" s="12">
        <v>54468.12</v>
      </c>
      <c r="AP884" s="12">
        <v>48597.38</v>
      </c>
      <c r="AQ884" s="12">
        <v>37800.269999999997</v>
      </c>
      <c r="AR884" s="12">
        <v>34124.6</v>
      </c>
      <c r="AS884" s="12">
        <v>46282.400000000001</v>
      </c>
      <c r="AT884" s="12">
        <v>67.087069999999997</v>
      </c>
      <c r="AU884" s="12">
        <v>65.854479999999995</v>
      </c>
      <c r="AV884" s="12">
        <v>64.536069999999995</v>
      </c>
      <c r="AW884" s="12">
        <v>63.421639999999996</v>
      </c>
      <c r="AX884" s="12">
        <v>62.711440000000003</v>
      </c>
      <c r="AY884" s="12">
        <v>62.374380000000002</v>
      </c>
      <c r="AZ884" s="12">
        <v>62.349499999999999</v>
      </c>
      <c r="BA884" s="12">
        <v>63.726370000000003</v>
      </c>
      <c r="BB884" s="12">
        <v>66.998760000000004</v>
      </c>
      <c r="BC884" s="12">
        <v>70.516170000000002</v>
      </c>
      <c r="BD884" s="12">
        <v>74.588310000000007</v>
      </c>
      <c r="BE884" s="12">
        <v>78.501239999999996</v>
      </c>
      <c r="BF884" s="12">
        <v>81.111940000000004</v>
      </c>
      <c r="BG884" s="12">
        <v>83.291049999999998</v>
      </c>
      <c r="BH884" s="12">
        <v>84.924130000000005</v>
      </c>
      <c r="BI884" s="12">
        <v>86.057209999999998</v>
      </c>
      <c r="BJ884" s="12">
        <v>86.233829999999998</v>
      </c>
      <c r="BK884" s="12">
        <v>85.072140000000005</v>
      </c>
      <c r="BL884" s="12">
        <v>82.404229999999998</v>
      </c>
      <c r="BM884" s="12">
        <v>78.451490000000007</v>
      </c>
      <c r="BN884" s="12">
        <v>74.782340000000005</v>
      </c>
      <c r="BO884" s="12">
        <v>72.199010000000001</v>
      </c>
      <c r="BP884" s="12">
        <v>70.401740000000004</v>
      </c>
      <c r="BQ884" s="12">
        <v>68.550989999999999</v>
      </c>
      <c r="BR884" s="12">
        <v>-47.21584</v>
      </c>
      <c r="BS884" s="12">
        <v>-60.625160000000001</v>
      </c>
      <c r="BT884" s="12">
        <v>-166.02080000000001</v>
      </c>
      <c r="BU884" s="12">
        <v>-263.98079999999999</v>
      </c>
      <c r="BV884" s="12">
        <v>167.6491</v>
      </c>
      <c r="BW884" s="12">
        <v>-94.16525</v>
      </c>
      <c r="BX884" s="12">
        <v>-186.29040000000001</v>
      </c>
      <c r="BY884" s="12">
        <v>-256.15649999999999</v>
      </c>
      <c r="BZ884" s="12">
        <v>-281.63690000000003</v>
      </c>
      <c r="CA884" s="12">
        <v>-19.650310000000001</v>
      </c>
      <c r="CB884" s="12">
        <v>409.47770000000003</v>
      </c>
      <c r="CC884" s="12">
        <v>-86.825360000000003</v>
      </c>
      <c r="CD884" s="12">
        <v>-212.35980000000001</v>
      </c>
      <c r="CE884" s="12">
        <v>68.102450000000005</v>
      </c>
      <c r="CF884" s="12">
        <v>435.36399999999998</v>
      </c>
      <c r="CG884" s="12">
        <v>10843.51</v>
      </c>
      <c r="CH884" s="12">
        <v>9671.5609999999997</v>
      </c>
      <c r="CI884" s="12">
        <v>8670.7209999999995</v>
      </c>
      <c r="CJ884" s="12">
        <v>8415.7180000000008</v>
      </c>
      <c r="CK884" s="12">
        <v>2293.8969999999999</v>
      </c>
      <c r="CL884" s="12">
        <v>-1513.9549999999999</v>
      </c>
      <c r="CM884" s="12">
        <v>-716.13570000000004</v>
      </c>
      <c r="CN884" s="12">
        <v>-265.47770000000003</v>
      </c>
      <c r="CO884" s="12">
        <v>-197.09639999999999</v>
      </c>
      <c r="CP884" s="12">
        <v>9372.7389999999996</v>
      </c>
      <c r="CQ884" s="12">
        <v>88950.12</v>
      </c>
      <c r="CR884" s="12">
        <v>84000.16</v>
      </c>
      <c r="CS884" s="12">
        <v>81006.210000000006</v>
      </c>
      <c r="CT884" s="12">
        <v>75581.84</v>
      </c>
      <c r="CU884" s="12">
        <v>59899.21</v>
      </c>
      <c r="CV884" s="12">
        <v>42289.68</v>
      </c>
      <c r="CW884" s="12">
        <v>33831.599999999999</v>
      </c>
      <c r="CX884" s="12">
        <v>26344.82</v>
      </c>
      <c r="CY884" s="12">
        <v>44443.16</v>
      </c>
      <c r="CZ884" s="12">
        <v>74079.94</v>
      </c>
      <c r="DA884" s="12">
        <v>100396</v>
      </c>
      <c r="DB884" s="12">
        <v>112244.7</v>
      </c>
      <c r="DC884" s="12">
        <v>123553.7</v>
      </c>
      <c r="DD884" s="12">
        <v>129450.8</v>
      </c>
      <c r="DE884" s="12">
        <v>143301.20000000001</v>
      </c>
      <c r="DF884" s="12">
        <v>151331.6</v>
      </c>
      <c r="DG884" s="12">
        <v>155608.4</v>
      </c>
      <c r="DH884" s="12">
        <v>152949.70000000001</v>
      </c>
      <c r="DI884" s="12">
        <v>144117.1</v>
      </c>
      <c r="DJ884">
        <v>134387.5</v>
      </c>
      <c r="DK884">
        <v>135455.5</v>
      </c>
      <c r="DL884">
        <v>133121</v>
      </c>
      <c r="DM884">
        <v>117824.8</v>
      </c>
      <c r="DN884">
        <v>108063.4</v>
      </c>
      <c r="DO884">
        <v>132543.4</v>
      </c>
    </row>
    <row r="885" spans="1:119" x14ac:dyDescent="0.25">
      <c r="A885" s="12" t="s">
        <v>66</v>
      </c>
      <c r="B885" s="12" t="s">
        <v>65</v>
      </c>
      <c r="C885" s="12" t="s">
        <v>65</v>
      </c>
      <c r="D885" s="12" t="s">
        <v>65</v>
      </c>
      <c r="E885" s="12" t="s">
        <v>102</v>
      </c>
      <c r="F885" s="12" t="s">
        <v>65</v>
      </c>
      <c r="G885" s="12" t="s">
        <v>65</v>
      </c>
      <c r="H885" s="12" t="s">
        <v>157</v>
      </c>
      <c r="I885" s="12" t="s">
        <v>65</v>
      </c>
      <c r="J885" s="31">
        <v>42632</v>
      </c>
      <c r="K885" s="12">
        <v>17</v>
      </c>
      <c r="L885" s="12">
        <v>19</v>
      </c>
      <c r="M885" s="12">
        <v>395</v>
      </c>
      <c r="N885" s="12">
        <v>394</v>
      </c>
      <c r="O885" s="12">
        <v>416</v>
      </c>
      <c r="P885" s="12">
        <v>416</v>
      </c>
      <c r="Q885" s="12">
        <v>0</v>
      </c>
      <c r="R885" s="12">
        <v>0</v>
      </c>
      <c r="S885" s="12">
        <v>0</v>
      </c>
      <c r="T885" s="12">
        <v>0</v>
      </c>
      <c r="U885" s="12">
        <v>28710.93</v>
      </c>
      <c r="V885" s="12">
        <v>27341.58</v>
      </c>
      <c r="W885" s="12">
        <v>26672.41</v>
      </c>
      <c r="X885" s="12">
        <v>27007.79</v>
      </c>
      <c r="Y885" s="12">
        <v>28631.18</v>
      </c>
      <c r="Z885" s="12">
        <v>30618.55</v>
      </c>
      <c r="AA885" s="12">
        <v>35563.21</v>
      </c>
      <c r="AB885" s="12">
        <v>35999.31</v>
      </c>
      <c r="AC885" s="12">
        <v>40641.47</v>
      </c>
      <c r="AD885" s="12">
        <v>46441.74</v>
      </c>
      <c r="AE885" s="12">
        <v>50451.56</v>
      </c>
      <c r="AF885" s="12">
        <v>53322.07</v>
      </c>
      <c r="AG885" s="12">
        <v>55616.6</v>
      </c>
      <c r="AH885" s="12">
        <v>56547.83</v>
      </c>
      <c r="AI885" s="12">
        <v>57752.51</v>
      </c>
      <c r="AJ885" s="12">
        <v>59705.2</v>
      </c>
      <c r="AK885" s="12">
        <v>47676.41</v>
      </c>
      <c r="AL885" s="12">
        <v>47836.38</v>
      </c>
      <c r="AM885" s="12">
        <v>46764.51</v>
      </c>
      <c r="AN885" s="12">
        <v>53691.3</v>
      </c>
      <c r="AO885" s="12">
        <v>52525.06</v>
      </c>
      <c r="AP885" s="12">
        <v>47716.68</v>
      </c>
      <c r="AQ885" s="12">
        <v>38603.61</v>
      </c>
      <c r="AR885" s="12">
        <v>34892.639999999999</v>
      </c>
      <c r="AS885" s="12">
        <v>47425.77</v>
      </c>
      <c r="AT885" s="12">
        <v>70.959389999999999</v>
      </c>
      <c r="AU885" s="12">
        <v>69.365480000000005</v>
      </c>
      <c r="AV885" s="12">
        <v>68.027919999999995</v>
      </c>
      <c r="AW885" s="12">
        <v>66.928929999999994</v>
      </c>
      <c r="AX885" s="12">
        <v>65.741119999999995</v>
      </c>
      <c r="AY885" s="12">
        <v>64.946700000000007</v>
      </c>
      <c r="AZ885" s="12">
        <v>64.411169999999998</v>
      </c>
      <c r="BA885" s="12">
        <v>65.586299999999994</v>
      </c>
      <c r="BB885" s="12">
        <v>70.559650000000005</v>
      </c>
      <c r="BC885" s="12">
        <v>75.762690000000006</v>
      </c>
      <c r="BD885" s="12">
        <v>80.8566</v>
      </c>
      <c r="BE885" s="12">
        <v>85.390860000000004</v>
      </c>
      <c r="BF885" s="12">
        <v>88.555840000000003</v>
      </c>
      <c r="BG885" s="12">
        <v>91.184010000000001</v>
      </c>
      <c r="BH885" s="12">
        <v>92.889600000000002</v>
      </c>
      <c r="BI885" s="12">
        <v>93.546949999999995</v>
      </c>
      <c r="BJ885" s="12">
        <v>93.133250000000004</v>
      </c>
      <c r="BK885" s="12">
        <v>90.729699999999994</v>
      </c>
      <c r="BL885" s="12">
        <v>86.474620000000002</v>
      </c>
      <c r="BM885" s="12">
        <v>82.293139999999994</v>
      </c>
      <c r="BN885" s="12">
        <v>79.087559999999996</v>
      </c>
      <c r="BO885" s="12">
        <v>76.563450000000003</v>
      </c>
      <c r="BP885" s="12">
        <v>74.639600000000002</v>
      </c>
      <c r="BQ885" s="12">
        <v>73.081209999999999</v>
      </c>
      <c r="BR885" s="12">
        <v>-352.09089999999998</v>
      </c>
      <c r="BS885" s="12">
        <v>-457.50259999999997</v>
      </c>
      <c r="BT885" s="12">
        <v>-265.25510000000003</v>
      </c>
      <c r="BU885" s="12">
        <v>-182.0701</v>
      </c>
      <c r="BV885" s="12">
        <v>-246.67240000000001</v>
      </c>
      <c r="BW885" s="12">
        <v>-328.89679999999998</v>
      </c>
      <c r="BX885" s="12">
        <v>-312.48860000000002</v>
      </c>
      <c r="BY885" s="12">
        <v>592.51329999999996</v>
      </c>
      <c r="BZ885" s="12">
        <v>196.6771</v>
      </c>
      <c r="CA885" s="12">
        <v>297.77620000000002</v>
      </c>
      <c r="CB885" s="12">
        <v>206.59530000000001</v>
      </c>
      <c r="CC885" s="12">
        <v>-286.9119</v>
      </c>
      <c r="CD885" s="12">
        <v>-567.75819999999999</v>
      </c>
      <c r="CE885" s="12">
        <v>356.83479999999997</v>
      </c>
      <c r="CF885" s="12">
        <v>691.73180000000002</v>
      </c>
      <c r="CG885" s="12">
        <v>266.71789999999999</v>
      </c>
      <c r="CH885" s="12">
        <v>12341.68</v>
      </c>
      <c r="CI885" s="12">
        <v>10784.09</v>
      </c>
      <c r="CJ885" s="12">
        <v>9706.893</v>
      </c>
      <c r="CK885" s="12">
        <v>2788.4209999999998</v>
      </c>
      <c r="CL885" s="12">
        <v>1434.009</v>
      </c>
      <c r="CM885" s="12">
        <v>1516.05</v>
      </c>
      <c r="CN885" s="12">
        <v>832.64520000000005</v>
      </c>
      <c r="CO885" s="12">
        <v>935.78430000000003</v>
      </c>
      <c r="CP885" s="12">
        <v>10959.39</v>
      </c>
      <c r="CQ885" s="12">
        <v>93084.45</v>
      </c>
      <c r="CR885" s="12">
        <v>85268.43</v>
      </c>
      <c r="CS885" s="12">
        <v>83764.070000000007</v>
      </c>
      <c r="CT885" s="12">
        <v>76401.34</v>
      </c>
      <c r="CU885" s="12">
        <v>59851.25</v>
      </c>
      <c r="CV885" s="12">
        <v>41313.99</v>
      </c>
      <c r="CW885" s="12">
        <v>31623.16</v>
      </c>
      <c r="CX885" s="12">
        <v>25724.16</v>
      </c>
      <c r="CY885" s="12">
        <v>44051.74</v>
      </c>
      <c r="CZ885" s="12">
        <v>75994.98</v>
      </c>
      <c r="DA885" s="12">
        <v>101361.3</v>
      </c>
      <c r="DB885" s="12">
        <v>116149.6</v>
      </c>
      <c r="DC885" s="12">
        <v>126759.4</v>
      </c>
      <c r="DD885" s="12">
        <v>134736.29999999999</v>
      </c>
      <c r="DE885" s="12">
        <v>154718.70000000001</v>
      </c>
      <c r="DF885" s="12">
        <v>165796.5</v>
      </c>
      <c r="DG885" s="12">
        <v>164048.79999999999</v>
      </c>
      <c r="DH885" s="12">
        <v>159371.29999999999</v>
      </c>
      <c r="DI885" s="12">
        <v>146472.70000000001</v>
      </c>
      <c r="DJ885">
        <v>133755.4</v>
      </c>
      <c r="DK885">
        <v>131353.4</v>
      </c>
      <c r="DL885">
        <v>128815.7</v>
      </c>
      <c r="DM885">
        <v>120763.5</v>
      </c>
      <c r="DN885">
        <v>109896.8</v>
      </c>
      <c r="DO885">
        <v>140969.79999999999</v>
      </c>
    </row>
    <row r="886" spans="1:119" x14ac:dyDescent="0.25">
      <c r="A886" s="12" t="s">
        <v>66</v>
      </c>
      <c r="B886" s="12" t="s">
        <v>65</v>
      </c>
      <c r="C886" s="12" t="s">
        <v>65</v>
      </c>
      <c r="D886" s="12" t="s">
        <v>65</v>
      </c>
      <c r="E886" s="12" t="s">
        <v>102</v>
      </c>
      <c r="F886" s="12" t="s">
        <v>65</v>
      </c>
      <c r="G886" s="12" t="s">
        <v>65</v>
      </c>
      <c r="H886" s="12" t="s">
        <v>157</v>
      </c>
      <c r="I886" s="12" t="s">
        <v>65</v>
      </c>
      <c r="J886" s="31">
        <v>42639</v>
      </c>
      <c r="K886" s="12">
        <v>17</v>
      </c>
      <c r="L886" s="12">
        <v>19</v>
      </c>
      <c r="M886" s="12">
        <v>398</v>
      </c>
      <c r="N886" s="12">
        <v>397</v>
      </c>
      <c r="O886" s="12">
        <v>416</v>
      </c>
      <c r="P886" s="12">
        <v>416</v>
      </c>
      <c r="Q886" s="12">
        <v>0</v>
      </c>
      <c r="R886" s="12">
        <v>0</v>
      </c>
      <c r="S886" s="12">
        <v>0</v>
      </c>
      <c r="T886" s="12">
        <v>0</v>
      </c>
      <c r="U886" s="12">
        <v>27839.24</v>
      </c>
      <c r="V886" s="12">
        <v>26742</v>
      </c>
      <c r="W886" s="12">
        <v>26186.18</v>
      </c>
      <c r="X886" s="12">
        <v>26252.83</v>
      </c>
      <c r="Y886" s="12">
        <v>27994.06</v>
      </c>
      <c r="Z886" s="12">
        <v>29878.89</v>
      </c>
      <c r="AA886" s="12">
        <v>34113.21</v>
      </c>
      <c r="AB886" s="12">
        <v>34321.32</v>
      </c>
      <c r="AC886" s="12">
        <v>38435.71</v>
      </c>
      <c r="AD886" s="12">
        <v>43212.31</v>
      </c>
      <c r="AE886" s="12">
        <v>46785.63</v>
      </c>
      <c r="AF886" s="12">
        <v>50549.47</v>
      </c>
      <c r="AG886" s="12">
        <v>52950.43</v>
      </c>
      <c r="AH886" s="12">
        <v>55051.34</v>
      </c>
      <c r="AI886" s="12">
        <v>56470.86</v>
      </c>
      <c r="AJ886" s="12">
        <v>58305.09</v>
      </c>
      <c r="AK886" s="12">
        <v>46617.65</v>
      </c>
      <c r="AL886" s="12">
        <v>47624.03</v>
      </c>
      <c r="AM886" s="12">
        <v>46039.39</v>
      </c>
      <c r="AN886" s="12">
        <v>52616.69</v>
      </c>
      <c r="AO886" s="12">
        <v>51014.66</v>
      </c>
      <c r="AP886" s="12">
        <v>45573.39</v>
      </c>
      <c r="AQ886" s="12">
        <v>36078.89</v>
      </c>
      <c r="AR886" s="12">
        <v>32684.28</v>
      </c>
      <c r="AS886" s="12">
        <v>46760.36</v>
      </c>
      <c r="AT886" s="12">
        <v>70.389169999999993</v>
      </c>
      <c r="AU886" s="12">
        <v>68.869020000000006</v>
      </c>
      <c r="AV886" s="12">
        <v>66.996219999999994</v>
      </c>
      <c r="AW886" s="12">
        <v>65.652389999999997</v>
      </c>
      <c r="AX886" s="12">
        <v>64.755669999999995</v>
      </c>
      <c r="AY886" s="12">
        <v>64.394199999999998</v>
      </c>
      <c r="AZ886" s="12">
        <v>63.84131</v>
      </c>
      <c r="BA886" s="12">
        <v>65.00882</v>
      </c>
      <c r="BB886" s="12">
        <v>70.594459999999998</v>
      </c>
      <c r="BC886" s="12">
        <v>76.976070000000007</v>
      </c>
      <c r="BD886" s="12">
        <v>82.382869999999997</v>
      </c>
      <c r="BE886" s="12">
        <v>86.774559999999994</v>
      </c>
      <c r="BF886" s="12">
        <v>90.474810000000005</v>
      </c>
      <c r="BG886" s="12">
        <v>93.45214</v>
      </c>
      <c r="BH886" s="12">
        <v>95.328710000000001</v>
      </c>
      <c r="BI886" s="12">
        <v>95.775819999999996</v>
      </c>
      <c r="BJ886" s="12">
        <v>95.914360000000002</v>
      </c>
      <c r="BK886" s="12">
        <v>94.049120000000002</v>
      </c>
      <c r="BL886" s="12">
        <v>89.795969999999997</v>
      </c>
      <c r="BM886" s="12">
        <v>83.770780000000002</v>
      </c>
      <c r="BN886" s="12">
        <v>79.641059999999996</v>
      </c>
      <c r="BO886" s="12">
        <v>76.575569999999999</v>
      </c>
      <c r="BP886" s="12">
        <v>74.890429999999995</v>
      </c>
      <c r="BQ886" s="12">
        <v>72.498739999999998</v>
      </c>
      <c r="BR886" s="12">
        <v>-196.13079999999999</v>
      </c>
      <c r="BS886" s="12">
        <v>-297.78699999999998</v>
      </c>
      <c r="BT886" s="12">
        <v>-173.56030000000001</v>
      </c>
      <c r="BU886" s="12">
        <v>-36.504379999999998</v>
      </c>
      <c r="BV886" s="12">
        <v>-81.48366</v>
      </c>
      <c r="BW886" s="12">
        <v>-183.84049999999999</v>
      </c>
      <c r="BX886" s="12">
        <v>-113.51260000000001</v>
      </c>
      <c r="BY886" s="12">
        <v>374.0557</v>
      </c>
      <c r="BZ886" s="12">
        <v>303.28620000000001</v>
      </c>
      <c r="CA886" s="12">
        <v>175.922</v>
      </c>
      <c r="CB886" s="12">
        <v>388.15050000000002</v>
      </c>
      <c r="CC886" s="12">
        <v>-130.0188</v>
      </c>
      <c r="CD886" s="12">
        <v>-432.09879999999998</v>
      </c>
      <c r="CE886" s="12">
        <v>345.1816</v>
      </c>
      <c r="CF886" s="12">
        <v>805.83010000000002</v>
      </c>
      <c r="CG886" s="12">
        <v>316.37040000000002</v>
      </c>
      <c r="CH886" s="12">
        <v>12369.76</v>
      </c>
      <c r="CI886" s="12">
        <v>10726.77</v>
      </c>
      <c r="CJ886" s="12">
        <v>9563.0339999999997</v>
      </c>
      <c r="CK886" s="12">
        <v>2461.7310000000002</v>
      </c>
      <c r="CL886" s="12">
        <v>1136.6289999999999</v>
      </c>
      <c r="CM886" s="12">
        <v>1258.5060000000001</v>
      </c>
      <c r="CN886" s="12">
        <v>706.40520000000004</v>
      </c>
      <c r="CO886" s="12">
        <v>853.47460000000001</v>
      </c>
      <c r="CP886" s="12">
        <v>10907.32</v>
      </c>
      <c r="CQ886" s="12">
        <v>78468.240000000005</v>
      </c>
      <c r="CR886" s="12">
        <v>74108.33</v>
      </c>
      <c r="CS886" s="12">
        <v>71269.100000000006</v>
      </c>
      <c r="CT886" s="12">
        <v>67043.960000000006</v>
      </c>
      <c r="CU886" s="12">
        <v>54018.29</v>
      </c>
      <c r="CV886" s="12">
        <v>38553.43</v>
      </c>
      <c r="CW886" s="12">
        <v>29168.44</v>
      </c>
      <c r="CX886" s="12">
        <v>23200.78</v>
      </c>
      <c r="CY886" s="12">
        <v>42532.21</v>
      </c>
      <c r="CZ886" s="12">
        <v>77178.53</v>
      </c>
      <c r="DA886" s="12">
        <v>101439.7</v>
      </c>
      <c r="DB886" s="12">
        <v>112191.4</v>
      </c>
      <c r="DC886" s="12">
        <v>127658.4</v>
      </c>
      <c r="DD886" s="12">
        <v>143557.29999999999</v>
      </c>
      <c r="DE886" s="12">
        <v>164064.6</v>
      </c>
      <c r="DF886" s="12">
        <v>167767.9</v>
      </c>
      <c r="DG886" s="12">
        <v>167225</v>
      </c>
      <c r="DH886" s="12">
        <v>160517.20000000001</v>
      </c>
      <c r="DI886" s="12">
        <v>145983.5</v>
      </c>
      <c r="DJ886">
        <v>131445.20000000001</v>
      </c>
      <c r="DK886">
        <v>148620.6</v>
      </c>
      <c r="DL886">
        <v>139826.9</v>
      </c>
      <c r="DM886">
        <v>110989.6</v>
      </c>
      <c r="DN886">
        <v>97794.16</v>
      </c>
      <c r="DO886">
        <v>148190.1</v>
      </c>
    </row>
    <row r="887" spans="1:119" x14ac:dyDescent="0.25">
      <c r="A887" s="12" t="s">
        <v>66</v>
      </c>
      <c r="B887" s="12" t="s">
        <v>65</v>
      </c>
      <c r="C887" s="12" t="s">
        <v>65</v>
      </c>
      <c r="D887" s="12" t="s">
        <v>65</v>
      </c>
      <c r="E887" s="12" t="s">
        <v>102</v>
      </c>
      <c r="F887" s="12" t="s">
        <v>65</v>
      </c>
      <c r="G887" s="12" t="s">
        <v>65</v>
      </c>
      <c r="H887" s="12" t="s">
        <v>157</v>
      </c>
      <c r="I887" s="12" t="s">
        <v>65</v>
      </c>
      <c r="J887" s="31">
        <v>42640</v>
      </c>
      <c r="K887" s="12">
        <v>17</v>
      </c>
      <c r="L887" s="12">
        <v>19</v>
      </c>
      <c r="M887" s="12">
        <v>402</v>
      </c>
      <c r="N887" s="12">
        <v>401</v>
      </c>
      <c r="O887" s="12">
        <v>416</v>
      </c>
      <c r="P887" s="12">
        <v>416</v>
      </c>
      <c r="Q887" s="12">
        <v>0</v>
      </c>
      <c r="R887" s="12">
        <v>0</v>
      </c>
      <c r="S887" s="12">
        <v>0</v>
      </c>
      <c r="T887" s="12">
        <v>0</v>
      </c>
      <c r="U887" s="12">
        <v>30180.84</v>
      </c>
      <c r="V887" s="12">
        <v>28941.81</v>
      </c>
      <c r="W887" s="12">
        <v>28041.65</v>
      </c>
      <c r="X887" s="12">
        <v>27887.73</v>
      </c>
      <c r="Y887" s="12">
        <v>28787.09</v>
      </c>
      <c r="Z887" s="12">
        <v>29751.08</v>
      </c>
      <c r="AA887" s="12">
        <v>34599.230000000003</v>
      </c>
      <c r="AB887" s="12">
        <v>35113.24</v>
      </c>
      <c r="AC887" s="12">
        <v>39020.78</v>
      </c>
      <c r="AD887" s="12">
        <v>43726.39</v>
      </c>
      <c r="AE887" s="12">
        <v>46591.58</v>
      </c>
      <c r="AF887" s="12">
        <v>49702.43</v>
      </c>
      <c r="AG887" s="12">
        <v>51688.06</v>
      </c>
      <c r="AH887" s="12">
        <v>53123.7</v>
      </c>
      <c r="AI887" s="12">
        <v>54051.3</v>
      </c>
      <c r="AJ887" s="12">
        <v>54809.53</v>
      </c>
      <c r="AK887" s="12">
        <v>43423.47</v>
      </c>
      <c r="AL887" s="12">
        <v>44108.2</v>
      </c>
      <c r="AM887" s="12">
        <v>43367.09</v>
      </c>
      <c r="AN887" s="12">
        <v>50280.4</v>
      </c>
      <c r="AO887" s="12">
        <v>49077.07</v>
      </c>
      <c r="AP887" s="12">
        <v>44114.76</v>
      </c>
      <c r="AQ887" s="12">
        <v>35375.79</v>
      </c>
      <c r="AR887" s="12">
        <v>31844.59</v>
      </c>
      <c r="AS887" s="12">
        <v>43632.92</v>
      </c>
      <c r="AT887" s="12">
        <v>70.493769999999998</v>
      </c>
      <c r="AU887" s="12">
        <v>68.859099999999998</v>
      </c>
      <c r="AV887" s="12">
        <v>67.361599999999996</v>
      </c>
      <c r="AW887" s="12">
        <v>66.130920000000003</v>
      </c>
      <c r="AX887" s="12">
        <v>64.89152</v>
      </c>
      <c r="AY887" s="12">
        <v>64.089780000000005</v>
      </c>
      <c r="AZ887" s="12">
        <v>63.206980000000001</v>
      </c>
      <c r="BA887" s="12">
        <v>64.392769999999999</v>
      </c>
      <c r="BB887" s="12">
        <v>69.759349999999998</v>
      </c>
      <c r="BC887" s="12">
        <v>75.203239999999994</v>
      </c>
      <c r="BD887" s="12">
        <v>80.738150000000005</v>
      </c>
      <c r="BE887" s="12">
        <v>84.922690000000003</v>
      </c>
      <c r="BF887" s="12">
        <v>87.483789999999999</v>
      </c>
      <c r="BG887" s="12">
        <v>90.10848</v>
      </c>
      <c r="BH887" s="12">
        <v>91.33417</v>
      </c>
      <c r="BI887" s="12">
        <v>91.269329999999997</v>
      </c>
      <c r="BJ887" s="12">
        <v>90.562349999999995</v>
      </c>
      <c r="BK887" s="12">
        <v>88.077309999999997</v>
      </c>
      <c r="BL887" s="12">
        <v>83.389030000000005</v>
      </c>
      <c r="BM887" s="12">
        <v>77.710719999999995</v>
      </c>
      <c r="BN887" s="12">
        <v>74.48254</v>
      </c>
      <c r="BO887" s="12">
        <v>72.284289999999999</v>
      </c>
      <c r="BP887" s="12">
        <v>70.609729999999999</v>
      </c>
      <c r="BQ887" s="12">
        <v>68.796760000000006</v>
      </c>
      <c r="BR887" s="12">
        <v>-200.4425</v>
      </c>
      <c r="BS887" s="12">
        <v>-303.5401</v>
      </c>
      <c r="BT887" s="12">
        <v>-173.53460000000001</v>
      </c>
      <c r="BU887" s="12">
        <v>-37.047530000000002</v>
      </c>
      <c r="BV887" s="12">
        <v>-91.509810000000002</v>
      </c>
      <c r="BW887" s="12">
        <v>-187.2852</v>
      </c>
      <c r="BX887" s="12">
        <v>-109.0215</v>
      </c>
      <c r="BY887" s="12">
        <v>377.97179999999997</v>
      </c>
      <c r="BZ887" s="12">
        <v>300.07389999999998</v>
      </c>
      <c r="CA887" s="12">
        <v>180.32810000000001</v>
      </c>
      <c r="CB887" s="12">
        <v>398.72190000000001</v>
      </c>
      <c r="CC887" s="12">
        <v>-93.995059999999995</v>
      </c>
      <c r="CD887" s="12">
        <v>-416.67689999999999</v>
      </c>
      <c r="CE887" s="12">
        <v>341.37560000000002</v>
      </c>
      <c r="CF887" s="12">
        <v>802.58330000000001</v>
      </c>
      <c r="CG887" s="12">
        <v>307.06209999999999</v>
      </c>
      <c r="CH887" s="12">
        <v>12376.52</v>
      </c>
      <c r="CI887" s="12">
        <v>10744.82</v>
      </c>
      <c r="CJ887" s="12">
        <v>9565.7289999999994</v>
      </c>
      <c r="CK887" s="12">
        <v>2458.64</v>
      </c>
      <c r="CL887" s="12">
        <v>1142.172</v>
      </c>
      <c r="CM887" s="12">
        <v>1289.4269999999999</v>
      </c>
      <c r="CN887" s="12">
        <v>696.37210000000005</v>
      </c>
      <c r="CO887" s="12">
        <v>854.59879999999998</v>
      </c>
      <c r="CP887" s="12">
        <v>10924.2</v>
      </c>
      <c r="CQ887" s="12">
        <v>77082.509999999995</v>
      </c>
      <c r="CR887" s="12">
        <v>72752.42</v>
      </c>
      <c r="CS887" s="12">
        <v>69364.009999999995</v>
      </c>
      <c r="CT887" s="12">
        <v>66068.87</v>
      </c>
      <c r="CU887" s="12">
        <v>53308.36</v>
      </c>
      <c r="CV887" s="12">
        <v>37933.480000000003</v>
      </c>
      <c r="CW887" s="12">
        <v>28607.72</v>
      </c>
      <c r="CX887" s="12">
        <v>22804.39</v>
      </c>
      <c r="CY887" s="12">
        <v>41203.230000000003</v>
      </c>
      <c r="CZ887" s="12">
        <v>70990.98</v>
      </c>
      <c r="DA887" s="12">
        <v>97111.3</v>
      </c>
      <c r="DB887" s="12">
        <v>109120.5</v>
      </c>
      <c r="DC887" s="12">
        <v>122756.5</v>
      </c>
      <c r="DD887" s="12">
        <v>122183.3</v>
      </c>
      <c r="DE887" s="12">
        <v>129698</v>
      </c>
      <c r="DF887" s="12">
        <v>135223.70000000001</v>
      </c>
      <c r="DG887" s="12">
        <v>141268.9</v>
      </c>
      <c r="DH887" s="12">
        <v>140750.9</v>
      </c>
      <c r="DI887" s="12">
        <v>130687.3</v>
      </c>
      <c r="DJ887">
        <v>120119.4</v>
      </c>
      <c r="DK887">
        <v>119541.6</v>
      </c>
      <c r="DL887">
        <v>115321.1</v>
      </c>
      <c r="DM887">
        <v>106207.6</v>
      </c>
      <c r="DN887">
        <v>95546.02</v>
      </c>
      <c r="DO887">
        <v>127064.1</v>
      </c>
    </row>
    <row r="888" spans="1:119" x14ac:dyDescent="0.25">
      <c r="A888" s="12" t="s">
        <v>66</v>
      </c>
      <c r="B888" s="12" t="s">
        <v>65</v>
      </c>
      <c r="C888" s="12" t="s">
        <v>65</v>
      </c>
      <c r="D888" s="12" t="s">
        <v>65</v>
      </c>
      <c r="E888" s="12" t="s">
        <v>102</v>
      </c>
      <c r="F888" s="12" t="s">
        <v>65</v>
      </c>
      <c r="G888" s="12" t="s">
        <v>65</v>
      </c>
      <c r="H888" s="12" t="s">
        <v>157</v>
      </c>
      <c r="I888" s="12" t="s">
        <v>65</v>
      </c>
      <c r="K888" s="12">
        <v>16</v>
      </c>
      <c r="L888" s="12">
        <v>19</v>
      </c>
      <c r="M888" s="12">
        <v>383</v>
      </c>
      <c r="N888" s="12">
        <v>383</v>
      </c>
      <c r="O888" s="12">
        <v>394</v>
      </c>
      <c r="P888" s="12">
        <v>394</v>
      </c>
      <c r="Q888" s="12">
        <v>0</v>
      </c>
      <c r="R888" s="12">
        <v>0</v>
      </c>
      <c r="S888" s="12">
        <v>0</v>
      </c>
      <c r="T888" s="12">
        <v>0</v>
      </c>
      <c r="U888" s="12">
        <v>31228.67</v>
      </c>
      <c r="V888" s="12">
        <v>29960.400000000001</v>
      </c>
      <c r="W888" s="12">
        <v>29351.99</v>
      </c>
      <c r="X888" s="12">
        <v>29682.7</v>
      </c>
      <c r="Y888" s="12">
        <v>30706.44</v>
      </c>
      <c r="Z888" s="12">
        <v>32487.87</v>
      </c>
      <c r="AA888" s="12">
        <v>36404.03</v>
      </c>
      <c r="AB888" s="12">
        <v>40044.629999999997</v>
      </c>
      <c r="AC888" s="12">
        <v>45720.55</v>
      </c>
      <c r="AD888" s="12">
        <v>49961.37</v>
      </c>
      <c r="AE888" s="12">
        <v>53326.78</v>
      </c>
      <c r="AF888" s="12">
        <v>56221.08</v>
      </c>
      <c r="AG888" s="12">
        <v>57285.49</v>
      </c>
      <c r="AH888" s="12">
        <v>59045.68</v>
      </c>
      <c r="AI888" s="12">
        <v>59477.919999999998</v>
      </c>
      <c r="AJ888" s="12">
        <v>50527.66</v>
      </c>
      <c r="AK888" s="12">
        <v>51845.86</v>
      </c>
      <c r="AL888" s="12">
        <v>51660.91</v>
      </c>
      <c r="AM888" s="12">
        <v>50472.54</v>
      </c>
      <c r="AN888" s="12">
        <v>55025.48</v>
      </c>
      <c r="AO888" s="12">
        <v>54468.37</v>
      </c>
      <c r="AP888" s="12">
        <v>48699.71</v>
      </c>
      <c r="AQ888" s="12">
        <v>38609.040000000001</v>
      </c>
      <c r="AR888" s="12">
        <v>34653.26</v>
      </c>
      <c r="AS888" s="12">
        <v>51126.74</v>
      </c>
      <c r="AT888" s="12">
        <v>68.504710000000003</v>
      </c>
      <c r="AU888" s="12">
        <v>67.159000000000006</v>
      </c>
      <c r="AV888" s="12">
        <v>65.934039999999996</v>
      </c>
      <c r="AW888" s="12">
        <v>64.825220000000002</v>
      </c>
      <c r="AX888" s="12">
        <v>63.865130000000001</v>
      </c>
      <c r="AY888" s="12">
        <v>63.06091</v>
      </c>
      <c r="AZ888" s="12">
        <v>63.208590000000001</v>
      </c>
      <c r="BA888" s="12">
        <v>65.648809999999997</v>
      </c>
      <c r="BB888" s="12">
        <v>69.204030000000003</v>
      </c>
      <c r="BC888" s="12">
        <v>73.029589999999999</v>
      </c>
      <c r="BD888" s="12">
        <v>77.041539999999998</v>
      </c>
      <c r="BE888" s="12">
        <v>80.894900000000007</v>
      </c>
      <c r="BF888" s="12">
        <v>84.109309999999994</v>
      </c>
      <c r="BG888" s="12">
        <v>86.741650000000007</v>
      </c>
      <c r="BH888" s="12">
        <v>88.326070000000001</v>
      </c>
      <c r="BI888" s="12">
        <v>89.182109999999994</v>
      </c>
      <c r="BJ888" s="12">
        <v>89.078069999999997</v>
      </c>
      <c r="BK888" s="12">
        <v>87.898899999999998</v>
      </c>
      <c r="BL888" s="12">
        <v>85.624120000000005</v>
      </c>
      <c r="BM888" s="12">
        <v>81.789320000000004</v>
      </c>
      <c r="BN888" s="12">
        <v>77.487979999999993</v>
      </c>
      <c r="BO888" s="12">
        <v>74.485789999999994</v>
      </c>
      <c r="BP888" s="12">
        <v>72.240949999999998</v>
      </c>
      <c r="BQ888" s="12">
        <v>70.521079999999998</v>
      </c>
      <c r="BR888" s="12">
        <v>25.636060000000001</v>
      </c>
      <c r="BS888" s="12">
        <v>15.342739999999999</v>
      </c>
      <c r="BT888" s="12">
        <v>-42.040770000000002</v>
      </c>
      <c r="BU888" s="12">
        <v>-69.671059999999997</v>
      </c>
      <c r="BV888" s="12">
        <v>171.4768</v>
      </c>
      <c r="BW888" s="12">
        <v>68.282709999999994</v>
      </c>
      <c r="BX888" s="12">
        <v>19.717690000000001</v>
      </c>
      <c r="BY888" s="12">
        <v>-16.88269</v>
      </c>
      <c r="BZ888" s="12">
        <v>-334.51900000000001</v>
      </c>
      <c r="CA888" s="12">
        <v>-213.7124</v>
      </c>
      <c r="CB888" s="12">
        <v>-38.830599999999997</v>
      </c>
      <c r="CC888" s="12">
        <v>-362.1884</v>
      </c>
      <c r="CD888" s="12">
        <v>-462.98520000000002</v>
      </c>
      <c r="CE888" s="12">
        <v>-218.0429</v>
      </c>
      <c r="CF888" s="12">
        <v>592.11350000000004</v>
      </c>
      <c r="CG888" s="12">
        <v>10453.75</v>
      </c>
      <c r="CH888" s="12">
        <v>9046.0079999999998</v>
      </c>
      <c r="CI888" s="12">
        <v>8241.5660000000007</v>
      </c>
      <c r="CJ888" s="12">
        <v>7830.7610000000004</v>
      </c>
      <c r="CK888" s="12">
        <v>920.72450000000003</v>
      </c>
      <c r="CL888" s="12">
        <v>-580.02779999999996</v>
      </c>
      <c r="CM888" s="12">
        <v>-432.94200000000001</v>
      </c>
      <c r="CN888" s="12">
        <v>78.80153</v>
      </c>
      <c r="CO888" s="12">
        <v>153.88390000000001</v>
      </c>
      <c r="CP888" s="12">
        <v>8905.4069999999992</v>
      </c>
      <c r="CQ888" s="12">
        <v>9121.2469999999994</v>
      </c>
      <c r="CR888" s="12">
        <v>8344.4539999999997</v>
      </c>
      <c r="CS888" s="12">
        <v>7660.174</v>
      </c>
      <c r="CT888" s="12">
        <v>7088.42</v>
      </c>
      <c r="CU888" s="12">
        <v>6264.402</v>
      </c>
      <c r="CV888" s="12">
        <v>3837.4259999999999</v>
      </c>
      <c r="CW888" s="12">
        <v>3181.8090000000002</v>
      </c>
      <c r="CX888" s="12">
        <v>2593.6970000000001</v>
      </c>
      <c r="CY888" s="12">
        <v>4049.59</v>
      </c>
      <c r="CZ888" s="12">
        <v>6507.8239999999996</v>
      </c>
      <c r="DA888" s="12">
        <v>9402.9740000000002</v>
      </c>
      <c r="DB888" s="12">
        <v>11094.63</v>
      </c>
      <c r="DC888" s="12">
        <v>12200.05</v>
      </c>
      <c r="DD888" s="12">
        <v>12576.1</v>
      </c>
      <c r="DE888" s="12">
        <v>13446.52</v>
      </c>
      <c r="DF888" s="12">
        <v>14064.46</v>
      </c>
      <c r="DG888" s="12">
        <v>14888.36</v>
      </c>
      <c r="DH888" s="12">
        <v>14404.95</v>
      </c>
      <c r="DI888" s="12">
        <v>13834.74</v>
      </c>
      <c r="DJ888">
        <v>12583.3</v>
      </c>
      <c r="DK888">
        <v>12627.44</v>
      </c>
      <c r="DL888">
        <v>12363.18</v>
      </c>
      <c r="DM888">
        <v>11292.01</v>
      </c>
      <c r="DN888">
        <v>11141.31</v>
      </c>
      <c r="DO888">
        <v>12527.04</v>
      </c>
    </row>
    <row r="889" spans="1:119" x14ac:dyDescent="0.25">
      <c r="A889" s="12" t="s">
        <v>66</v>
      </c>
      <c r="B889" s="12" t="s">
        <v>65</v>
      </c>
      <c r="C889" s="12" t="s">
        <v>65</v>
      </c>
      <c r="D889" s="12" t="s">
        <v>65</v>
      </c>
      <c r="E889" s="12" t="s">
        <v>102</v>
      </c>
      <c r="F889" s="12" t="s">
        <v>65</v>
      </c>
      <c r="G889" s="12" t="s">
        <v>65</v>
      </c>
      <c r="H889" s="12" t="s">
        <v>157</v>
      </c>
      <c r="I889" s="12" t="s">
        <v>125</v>
      </c>
      <c r="J889" s="31">
        <v>42523</v>
      </c>
      <c r="K889" s="12">
        <v>19</v>
      </c>
      <c r="L889" s="12">
        <v>19</v>
      </c>
      <c r="M889" s="12">
        <v>336</v>
      </c>
      <c r="N889" s="12">
        <v>336</v>
      </c>
      <c r="O889" s="12">
        <v>341</v>
      </c>
      <c r="P889" s="12">
        <v>341</v>
      </c>
      <c r="Q889" s="12">
        <v>1</v>
      </c>
      <c r="R889" s="12">
        <v>0</v>
      </c>
      <c r="S889" s="12">
        <v>1</v>
      </c>
      <c r="T889" s="12">
        <v>0</v>
      </c>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v>65.537199999999999</v>
      </c>
      <c r="AU889" s="12">
        <v>64.068449999999999</v>
      </c>
      <c r="AV889" s="12">
        <v>62.977679999999999</v>
      </c>
      <c r="AW889" s="12">
        <v>61.970239999999997</v>
      </c>
      <c r="AX889" s="12">
        <v>61.186010000000003</v>
      </c>
      <c r="AY889" s="12">
        <v>60.619050000000001</v>
      </c>
      <c r="AZ889" s="12">
        <v>60.872019999999999</v>
      </c>
      <c r="BA889" s="12">
        <v>63.208329999999997</v>
      </c>
      <c r="BB889" s="12">
        <v>66.553569999999993</v>
      </c>
      <c r="BC889" s="12">
        <v>70.702380000000005</v>
      </c>
      <c r="BD889" s="12">
        <v>74.715770000000006</v>
      </c>
      <c r="BE889" s="12">
        <v>78.184520000000006</v>
      </c>
      <c r="BF889" s="12">
        <v>81.275300000000001</v>
      </c>
      <c r="BG889" s="12">
        <v>83.921130000000005</v>
      </c>
      <c r="BH889" s="12">
        <v>85.916659999999993</v>
      </c>
      <c r="BI889" s="12">
        <v>87.270840000000007</v>
      </c>
      <c r="BJ889" s="12">
        <v>87.794640000000001</v>
      </c>
      <c r="BK889" s="12">
        <v>87.519350000000003</v>
      </c>
      <c r="BL889" s="12">
        <v>85.659229999999994</v>
      </c>
      <c r="BM889" s="12">
        <v>81.690479999999994</v>
      </c>
      <c r="BN889" s="12">
        <v>77.119050000000001</v>
      </c>
      <c r="BO889" s="12">
        <v>73.894350000000003</v>
      </c>
      <c r="BP889" s="12">
        <v>71.235119999999995</v>
      </c>
      <c r="BQ889" s="12">
        <v>68.995540000000005</v>
      </c>
      <c r="BR889" s="12"/>
      <c r="BS889" s="12"/>
      <c r="BT889" s="12"/>
      <c r="BU889" s="12"/>
      <c r="BV889" s="12"/>
      <c r="BW889" s="12"/>
      <c r="BX889" s="12"/>
      <c r="BY889" s="12"/>
      <c r="BZ889" s="12"/>
      <c r="CA889" s="12"/>
      <c r="CB889" s="12"/>
      <c r="CC889" s="12"/>
      <c r="CD889" s="12"/>
      <c r="CE889" s="12"/>
      <c r="CF889" s="12"/>
      <c r="CG889" s="12"/>
      <c r="CH889" s="12"/>
      <c r="CI889" s="12"/>
      <c r="CJ889" s="12"/>
      <c r="CK889" s="12"/>
      <c r="CL889" s="12"/>
      <c r="CM889" s="12"/>
      <c r="CN889" s="12"/>
      <c r="CO889" s="12"/>
      <c r="CP889" s="12"/>
      <c r="CQ889" s="12"/>
      <c r="CR889" s="12"/>
      <c r="CS889" s="12"/>
      <c r="CT889" s="12"/>
      <c r="CU889" s="12"/>
      <c r="CV889" s="12"/>
      <c r="CW889" s="12"/>
      <c r="CX889" s="12"/>
      <c r="CY889" s="12"/>
      <c r="CZ889" s="12"/>
      <c r="DA889" s="12"/>
      <c r="DB889" s="12"/>
      <c r="DC889" s="12"/>
      <c r="DD889" s="12"/>
      <c r="DH889" s="12"/>
      <c r="DI889" s="12"/>
    </row>
    <row r="890" spans="1:119" x14ac:dyDescent="0.25">
      <c r="A890" s="12" t="s">
        <v>66</v>
      </c>
      <c r="B890" s="12" t="s">
        <v>65</v>
      </c>
      <c r="C890" s="12" t="s">
        <v>65</v>
      </c>
      <c r="D890" s="12" t="s">
        <v>65</v>
      </c>
      <c r="E890" s="12" t="s">
        <v>102</v>
      </c>
      <c r="F890" s="12" t="s">
        <v>65</v>
      </c>
      <c r="G890" s="12" t="s">
        <v>65</v>
      </c>
      <c r="H890" s="12" t="s">
        <v>157</v>
      </c>
      <c r="I890" s="12" t="s">
        <v>125</v>
      </c>
      <c r="J890" s="31">
        <v>42524</v>
      </c>
      <c r="K890" s="12">
        <v>16</v>
      </c>
      <c r="L890" s="12">
        <v>19</v>
      </c>
      <c r="M890" s="12">
        <v>334</v>
      </c>
      <c r="N890" s="12">
        <v>334</v>
      </c>
      <c r="O890" s="12">
        <v>341</v>
      </c>
      <c r="P890" s="12">
        <v>341</v>
      </c>
      <c r="Q890" s="12">
        <v>1</v>
      </c>
      <c r="R890" s="12">
        <v>0</v>
      </c>
      <c r="S890" s="12">
        <v>1</v>
      </c>
      <c r="T890" s="12">
        <v>0</v>
      </c>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v>67.579340000000002</v>
      </c>
      <c r="AU890" s="12">
        <v>66.411670000000001</v>
      </c>
      <c r="AV890" s="12">
        <v>65.393709999999999</v>
      </c>
      <c r="AW890" s="12">
        <v>63.836829999999999</v>
      </c>
      <c r="AX890" s="12">
        <v>63.007480000000001</v>
      </c>
      <c r="AY890" s="12">
        <v>62.136229999999998</v>
      </c>
      <c r="AZ890" s="12">
        <v>63.167659999999998</v>
      </c>
      <c r="BA890" s="12">
        <v>67.474549999999994</v>
      </c>
      <c r="BB890" s="12">
        <v>72.109279999999998</v>
      </c>
      <c r="BC890" s="12">
        <v>76.883229999999998</v>
      </c>
      <c r="BD890" s="12">
        <v>81.428150000000002</v>
      </c>
      <c r="BE890" s="12">
        <v>85.479039999999998</v>
      </c>
      <c r="BF890" s="12">
        <v>88.797899999999998</v>
      </c>
      <c r="BG890" s="12">
        <v>91.78443</v>
      </c>
      <c r="BH890" s="12">
        <v>93.603290000000001</v>
      </c>
      <c r="BI890" s="12">
        <v>94.619759999999999</v>
      </c>
      <c r="BJ890" s="12">
        <v>94.844309999999993</v>
      </c>
      <c r="BK890" s="12">
        <v>93.398200000000003</v>
      </c>
      <c r="BL890" s="12">
        <v>90.631739999999994</v>
      </c>
      <c r="BM890" s="12">
        <v>86.288929999999993</v>
      </c>
      <c r="BN890" s="12">
        <v>81.032939999999996</v>
      </c>
      <c r="BO890" s="12">
        <v>77.402690000000007</v>
      </c>
      <c r="BP890" s="12">
        <v>74.652690000000007</v>
      </c>
      <c r="BQ890" s="12">
        <v>72.624250000000004</v>
      </c>
      <c r="BR890" s="12"/>
      <c r="BS890" s="12"/>
      <c r="BT890" s="12"/>
      <c r="BU890" s="12"/>
      <c r="BV890" s="12"/>
      <c r="BW890" s="12"/>
      <c r="BX890" s="12"/>
      <c r="BY890" s="12"/>
      <c r="BZ890" s="12"/>
      <c r="CA890" s="12"/>
      <c r="CB890" s="12"/>
      <c r="CC890" s="12"/>
      <c r="CD890" s="12"/>
      <c r="CE890" s="12"/>
      <c r="CF890" s="12"/>
      <c r="CG890" s="12"/>
      <c r="CH890" s="12"/>
      <c r="CI890" s="12"/>
      <c r="CJ890" s="12"/>
      <c r="CK890" s="12"/>
      <c r="CL890" s="12"/>
      <c r="CM890" s="12"/>
      <c r="CN890" s="12"/>
      <c r="CO890" s="12"/>
      <c r="CP890" s="12"/>
      <c r="CQ890" s="12"/>
      <c r="CR890" s="12"/>
      <c r="CS890" s="12"/>
      <c r="CT890" s="12"/>
      <c r="CU890" s="12"/>
      <c r="CV890" s="12"/>
      <c r="CW890" s="12"/>
      <c r="CX890" s="12"/>
      <c r="CY890" s="12"/>
      <c r="CZ890" s="12"/>
      <c r="DA890" s="12"/>
      <c r="DB890" s="12"/>
      <c r="DC890" s="12"/>
      <c r="DD890" s="12"/>
      <c r="DH890" s="12"/>
      <c r="DI890" s="12"/>
    </row>
    <row r="891" spans="1:119" x14ac:dyDescent="0.25">
      <c r="A891" s="12" t="s">
        <v>66</v>
      </c>
      <c r="B891" s="12" t="s">
        <v>65</v>
      </c>
      <c r="C891" s="12" t="s">
        <v>65</v>
      </c>
      <c r="D891" s="12" t="s">
        <v>65</v>
      </c>
      <c r="E891" s="12" t="s">
        <v>102</v>
      </c>
      <c r="F891" s="12" t="s">
        <v>65</v>
      </c>
      <c r="G891" s="12" t="s">
        <v>65</v>
      </c>
      <c r="H891" s="12" t="s">
        <v>157</v>
      </c>
      <c r="I891" s="12" t="s">
        <v>125</v>
      </c>
      <c r="J891" s="31">
        <v>42541</v>
      </c>
      <c r="K891" s="12">
        <v>16</v>
      </c>
      <c r="L891" s="12">
        <v>19</v>
      </c>
      <c r="M891" s="12">
        <v>336</v>
      </c>
      <c r="N891" s="12">
        <v>336</v>
      </c>
      <c r="O891" s="12">
        <v>341</v>
      </c>
      <c r="P891" s="12">
        <v>341</v>
      </c>
      <c r="Q891" s="12">
        <v>1</v>
      </c>
      <c r="R891" s="12">
        <v>0</v>
      </c>
      <c r="S891" s="12">
        <v>1</v>
      </c>
      <c r="T891" s="12">
        <v>0</v>
      </c>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v>66.931550000000001</v>
      </c>
      <c r="AU891" s="12">
        <v>65.223209999999995</v>
      </c>
      <c r="AV891" s="12">
        <v>63.711309999999997</v>
      </c>
      <c r="AW891" s="12">
        <v>62.608629999999998</v>
      </c>
      <c r="AX891" s="12">
        <v>61.639879999999998</v>
      </c>
      <c r="AY891" s="12">
        <v>60.632440000000003</v>
      </c>
      <c r="AZ891" s="12">
        <v>61.354170000000003</v>
      </c>
      <c r="BA891" s="12">
        <v>65.040180000000007</v>
      </c>
      <c r="BB891" s="12">
        <v>68.849699999999999</v>
      </c>
      <c r="BC891" s="12">
        <v>72.767859999999999</v>
      </c>
      <c r="BD891" s="12">
        <v>76.550600000000003</v>
      </c>
      <c r="BE891" s="12">
        <v>79.745540000000005</v>
      </c>
      <c r="BF891" s="12">
        <v>82.441959999999995</v>
      </c>
      <c r="BG891" s="12">
        <v>84.633930000000007</v>
      </c>
      <c r="BH891" s="12">
        <v>85.96875</v>
      </c>
      <c r="BI891" s="12">
        <v>86.438990000000004</v>
      </c>
      <c r="BJ891" s="12">
        <v>86.34375</v>
      </c>
      <c r="BK891" s="12">
        <v>85.446430000000007</v>
      </c>
      <c r="BL891" s="12">
        <v>83.208340000000007</v>
      </c>
      <c r="BM891" s="12">
        <v>79.345240000000004</v>
      </c>
      <c r="BN891" s="12">
        <v>75.864590000000007</v>
      </c>
      <c r="BO891" s="12">
        <v>73.139880000000005</v>
      </c>
      <c r="BP891" s="12">
        <v>70.806550000000001</v>
      </c>
      <c r="BQ891" s="12">
        <v>69.034229999999994</v>
      </c>
      <c r="BR891" s="12"/>
      <c r="BS891" s="12"/>
      <c r="BT891" s="12"/>
      <c r="BU891" s="12"/>
      <c r="BV891" s="12"/>
      <c r="BW891" s="12"/>
      <c r="BX891" s="12"/>
      <c r="BY891" s="12"/>
      <c r="BZ891" s="12"/>
      <c r="CA891" s="12"/>
      <c r="CB891" s="12"/>
      <c r="CC891" s="12"/>
      <c r="CD891" s="12"/>
      <c r="CE891" s="12"/>
      <c r="CF891" s="12"/>
      <c r="CG891" s="12"/>
      <c r="CH891" s="12"/>
      <c r="CI891" s="12"/>
      <c r="CJ891" s="12"/>
      <c r="CK891" s="12"/>
      <c r="CL891" s="12"/>
      <c r="CM891" s="12"/>
      <c r="CN891" s="12"/>
      <c r="CO891" s="12"/>
      <c r="CP891" s="12"/>
      <c r="CQ891" s="12"/>
      <c r="CR891" s="12"/>
      <c r="CS891" s="12"/>
      <c r="CT891" s="12"/>
      <c r="CU891" s="12"/>
      <c r="CV891" s="12"/>
      <c r="CW891" s="12"/>
      <c r="CX891" s="12"/>
      <c r="CY891" s="12"/>
      <c r="CZ891" s="12"/>
      <c r="DA891" s="12"/>
      <c r="DB891" s="12"/>
      <c r="DC891" s="12"/>
      <c r="DD891" s="12"/>
      <c r="DH891" s="12"/>
      <c r="DI891" s="12"/>
    </row>
    <row r="892" spans="1:119" x14ac:dyDescent="0.25">
      <c r="A892" s="12" t="s">
        <v>66</v>
      </c>
      <c r="B892" s="12" t="s">
        <v>65</v>
      </c>
      <c r="C892" s="12" t="s">
        <v>65</v>
      </c>
      <c r="D892" s="12" t="s">
        <v>65</v>
      </c>
      <c r="E892" s="12" t="s">
        <v>102</v>
      </c>
      <c r="F892" s="12" t="s">
        <v>65</v>
      </c>
      <c r="G892" s="12" t="s">
        <v>65</v>
      </c>
      <c r="H892" s="12" t="s">
        <v>157</v>
      </c>
      <c r="I892" s="12" t="s">
        <v>125</v>
      </c>
      <c r="J892" s="31">
        <v>42542</v>
      </c>
      <c r="K892" s="12">
        <v>18</v>
      </c>
      <c r="L892" s="12">
        <v>19</v>
      </c>
      <c r="M892" s="12">
        <v>336</v>
      </c>
      <c r="N892" s="12">
        <v>336</v>
      </c>
      <c r="O892" s="12">
        <v>341</v>
      </c>
      <c r="P892" s="12">
        <v>341</v>
      </c>
      <c r="Q892" s="12">
        <v>1</v>
      </c>
      <c r="R892" s="12">
        <v>0</v>
      </c>
      <c r="S892" s="12">
        <v>1</v>
      </c>
      <c r="T892" s="12">
        <v>0</v>
      </c>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v>67.885409999999993</v>
      </c>
      <c r="AU892" s="12">
        <v>66.441959999999995</v>
      </c>
      <c r="AV892" s="12">
        <v>65.038690000000003</v>
      </c>
      <c r="AW892" s="12">
        <v>63.92559</v>
      </c>
      <c r="AX892" s="12">
        <v>62.694940000000003</v>
      </c>
      <c r="AY892" s="12">
        <v>61.888390000000001</v>
      </c>
      <c r="AZ892" s="12">
        <v>62.745539999999998</v>
      </c>
      <c r="BA892" s="12">
        <v>66.882440000000003</v>
      </c>
      <c r="BB892" s="12">
        <v>70.787199999999999</v>
      </c>
      <c r="BC892" s="12">
        <v>74.822909999999993</v>
      </c>
      <c r="BD892" s="12">
        <v>78.965770000000006</v>
      </c>
      <c r="BE892" s="12">
        <v>82.680059999999997</v>
      </c>
      <c r="BF892" s="12">
        <v>85.919640000000001</v>
      </c>
      <c r="BG892" s="12">
        <v>88.136899999999997</v>
      </c>
      <c r="BH892" s="12">
        <v>89.578869999999995</v>
      </c>
      <c r="BI892" s="12">
        <v>90.011899999999997</v>
      </c>
      <c r="BJ892" s="12">
        <v>89.202380000000005</v>
      </c>
      <c r="BK892" s="12">
        <v>87.916659999999993</v>
      </c>
      <c r="BL892" s="12">
        <v>85.346729999999994</v>
      </c>
      <c r="BM892" s="12">
        <v>81.53125</v>
      </c>
      <c r="BN892" s="12">
        <v>76.715770000000006</v>
      </c>
      <c r="BO892" s="12">
        <v>73.336309999999997</v>
      </c>
      <c r="BP892" s="12">
        <v>70.886899999999997</v>
      </c>
      <c r="BQ892" s="12">
        <v>68.842259999999996</v>
      </c>
      <c r="BR892" s="12"/>
      <c r="BS892" s="12"/>
      <c r="BT892" s="12"/>
      <c r="BU892" s="12"/>
      <c r="BV892" s="12"/>
      <c r="BW892" s="12"/>
      <c r="BX892" s="12"/>
      <c r="BY892" s="12"/>
      <c r="BZ892" s="12"/>
      <c r="CA892" s="12"/>
      <c r="CB892" s="12"/>
      <c r="CC892" s="12"/>
      <c r="CD892" s="12"/>
      <c r="CE892" s="12"/>
      <c r="CF892" s="12"/>
      <c r="CG892" s="12"/>
      <c r="CH892" s="12"/>
      <c r="CI892" s="12"/>
      <c r="CJ892" s="12"/>
      <c r="CK892" s="12"/>
      <c r="CL892" s="12"/>
      <c r="CM892" s="12"/>
      <c r="CN892" s="12"/>
      <c r="CO892" s="12"/>
      <c r="CP892" s="12"/>
      <c r="CQ892" s="12"/>
      <c r="CR892" s="12"/>
      <c r="CS892" s="12"/>
      <c r="CT892" s="12"/>
      <c r="CU892" s="12"/>
      <c r="CV892" s="12"/>
      <c r="CW892" s="12"/>
      <c r="CX892" s="12"/>
      <c r="CY892" s="12"/>
      <c r="CZ892" s="12"/>
      <c r="DA892" s="12"/>
      <c r="DB892" s="12"/>
      <c r="DC892" s="12"/>
      <c r="DD892" s="12"/>
      <c r="DH892" s="12"/>
      <c r="DI892" s="12"/>
    </row>
    <row r="893" spans="1:119" x14ac:dyDescent="0.25">
      <c r="A893" s="12" t="s">
        <v>66</v>
      </c>
      <c r="B893" s="12" t="s">
        <v>65</v>
      </c>
      <c r="C893" s="12" t="s">
        <v>65</v>
      </c>
      <c r="D893" s="12" t="s">
        <v>65</v>
      </c>
      <c r="E893" s="12" t="s">
        <v>102</v>
      </c>
      <c r="F893" s="12" t="s">
        <v>65</v>
      </c>
      <c r="G893" s="12" t="s">
        <v>65</v>
      </c>
      <c r="H893" s="12" t="s">
        <v>157</v>
      </c>
      <c r="I893" s="12" t="s">
        <v>125</v>
      </c>
      <c r="J893" s="31">
        <v>42543</v>
      </c>
      <c r="K893" s="12">
        <v>18</v>
      </c>
      <c r="L893" s="12">
        <v>19</v>
      </c>
      <c r="M893" s="12">
        <v>336</v>
      </c>
      <c r="N893" s="12">
        <v>336</v>
      </c>
      <c r="O893" s="12">
        <v>341</v>
      </c>
      <c r="P893" s="12">
        <v>341</v>
      </c>
      <c r="Q893" s="12">
        <v>1</v>
      </c>
      <c r="R893" s="12">
        <v>0</v>
      </c>
      <c r="S893" s="12">
        <v>1</v>
      </c>
      <c r="T893" s="12">
        <v>0</v>
      </c>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v>67.188990000000004</v>
      </c>
      <c r="AU893" s="12">
        <v>65.776790000000005</v>
      </c>
      <c r="AV893" s="12">
        <v>64.769350000000003</v>
      </c>
      <c r="AW893" s="12">
        <v>63.282739999999997</v>
      </c>
      <c r="AX893" s="12">
        <v>62.162199999999999</v>
      </c>
      <c r="AY893" s="12">
        <v>61.255949999999999</v>
      </c>
      <c r="AZ893" s="12">
        <v>62.01191</v>
      </c>
      <c r="BA893" s="12">
        <v>64.669640000000001</v>
      </c>
      <c r="BB893" s="12">
        <v>67.769350000000003</v>
      </c>
      <c r="BC893" s="12">
        <v>71.081850000000003</v>
      </c>
      <c r="BD893" s="12">
        <v>73.845240000000004</v>
      </c>
      <c r="BE893" s="12">
        <v>75.997020000000006</v>
      </c>
      <c r="BF893" s="12">
        <v>78.190479999999994</v>
      </c>
      <c r="BG893" s="12">
        <v>79.894350000000003</v>
      </c>
      <c r="BH893" s="12">
        <v>81.040180000000007</v>
      </c>
      <c r="BI893" s="12">
        <v>81.558040000000005</v>
      </c>
      <c r="BJ893" s="12">
        <v>81.360119999999995</v>
      </c>
      <c r="BK893" s="12">
        <v>80.443449999999999</v>
      </c>
      <c r="BL893" s="12">
        <v>78.422619999999995</v>
      </c>
      <c r="BM893" s="12">
        <v>75.622020000000006</v>
      </c>
      <c r="BN893" s="12">
        <v>71.964290000000005</v>
      </c>
      <c r="BO893" s="12">
        <v>69.337800000000001</v>
      </c>
      <c r="BP893" s="12">
        <v>67.345240000000004</v>
      </c>
      <c r="BQ893" s="12">
        <v>65.438990000000004</v>
      </c>
      <c r="BR893" s="12"/>
      <c r="BS893" s="12"/>
      <c r="BT893" s="12"/>
      <c r="BU893" s="12"/>
      <c r="BV893" s="12"/>
      <c r="BW893" s="12"/>
      <c r="BX893" s="12"/>
      <c r="BY893" s="12"/>
      <c r="BZ893" s="12"/>
      <c r="CA893" s="12"/>
      <c r="CB893" s="12"/>
      <c r="CC893" s="12"/>
      <c r="CD893" s="12"/>
      <c r="CE893" s="12"/>
      <c r="CF893" s="12"/>
      <c r="CG893" s="12"/>
      <c r="CH893" s="12"/>
      <c r="CI893" s="12"/>
      <c r="CJ893" s="12"/>
      <c r="CK893" s="12"/>
      <c r="CL893" s="12"/>
      <c r="CM893" s="12"/>
      <c r="CN893" s="12"/>
      <c r="CO893" s="12"/>
      <c r="CP893" s="12"/>
      <c r="CQ893" s="12"/>
      <c r="CR893" s="12"/>
      <c r="CS893" s="12"/>
      <c r="CT893" s="12"/>
      <c r="CU893" s="12"/>
      <c r="CV893" s="12"/>
      <c r="CW893" s="12"/>
      <c r="CX893" s="12"/>
      <c r="CY893" s="12"/>
      <c r="CZ893" s="12"/>
      <c r="DA893" s="12"/>
      <c r="DB893" s="12"/>
      <c r="DC893" s="12"/>
      <c r="DD893" s="12"/>
      <c r="DH893" s="12"/>
      <c r="DI893" s="12"/>
    </row>
    <row r="894" spans="1:119" x14ac:dyDescent="0.25">
      <c r="A894" s="12" t="s">
        <v>66</v>
      </c>
      <c r="B894" s="12" t="s">
        <v>65</v>
      </c>
      <c r="C894" s="12" t="s">
        <v>65</v>
      </c>
      <c r="D894" s="12" t="s">
        <v>65</v>
      </c>
      <c r="E894" s="12" t="s">
        <v>102</v>
      </c>
      <c r="F894" s="12" t="s">
        <v>65</v>
      </c>
      <c r="G894" s="12" t="s">
        <v>65</v>
      </c>
      <c r="H894" s="12" t="s">
        <v>157</v>
      </c>
      <c r="I894" s="12" t="s">
        <v>125</v>
      </c>
      <c r="J894" s="31">
        <v>42548</v>
      </c>
      <c r="K894" s="12">
        <v>16</v>
      </c>
      <c r="L894" s="12">
        <v>19</v>
      </c>
      <c r="M894" s="12">
        <v>334</v>
      </c>
      <c r="N894" s="12">
        <v>334</v>
      </c>
      <c r="O894" s="12">
        <v>341</v>
      </c>
      <c r="P894" s="12">
        <v>341</v>
      </c>
      <c r="Q894" s="12">
        <v>1</v>
      </c>
      <c r="R894" s="12">
        <v>0</v>
      </c>
      <c r="S894" s="12">
        <v>1</v>
      </c>
      <c r="T894" s="12">
        <v>0</v>
      </c>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v>69.184139999999999</v>
      </c>
      <c r="AU894" s="12">
        <v>67.616770000000002</v>
      </c>
      <c r="AV894" s="12">
        <v>66.163169999999994</v>
      </c>
      <c r="AW894" s="12">
        <v>64.901200000000003</v>
      </c>
      <c r="AX894" s="12">
        <v>63.706580000000002</v>
      </c>
      <c r="AY894" s="12">
        <v>62.730539999999998</v>
      </c>
      <c r="AZ894" s="12">
        <v>63.422159999999998</v>
      </c>
      <c r="BA894" s="12">
        <v>66.860780000000005</v>
      </c>
      <c r="BB894" s="12">
        <v>70.591319999999996</v>
      </c>
      <c r="BC894" s="12">
        <v>74.378749999999997</v>
      </c>
      <c r="BD894" s="12">
        <v>78.655690000000007</v>
      </c>
      <c r="BE894" s="12">
        <v>82.670659999999998</v>
      </c>
      <c r="BF894" s="12">
        <v>85.896709999999999</v>
      </c>
      <c r="BG894" s="12">
        <v>88.510480000000001</v>
      </c>
      <c r="BH894" s="12">
        <v>90.128749999999997</v>
      </c>
      <c r="BI894" s="12">
        <v>90.943119999999993</v>
      </c>
      <c r="BJ894" s="12">
        <v>90.296409999999995</v>
      </c>
      <c r="BK894" s="12">
        <v>89.690119999999993</v>
      </c>
      <c r="BL894" s="12">
        <v>87.944609999999997</v>
      </c>
      <c r="BM894" s="12">
        <v>84.69162</v>
      </c>
      <c r="BN894" s="12">
        <v>80.254490000000004</v>
      </c>
      <c r="BO894" s="12">
        <v>76.736530000000002</v>
      </c>
      <c r="BP894" s="12">
        <v>74.56138</v>
      </c>
      <c r="BQ894" s="12">
        <v>72.787419999999997</v>
      </c>
      <c r="BR894" s="12"/>
      <c r="BS894" s="12"/>
      <c r="BT894" s="12"/>
      <c r="BU894" s="12"/>
      <c r="BV894" s="12"/>
      <c r="BW894" s="12"/>
      <c r="BX894" s="12"/>
      <c r="BY894" s="12"/>
      <c r="BZ894" s="12"/>
      <c r="CA894" s="12"/>
      <c r="CB894" s="12"/>
      <c r="CC894" s="12"/>
      <c r="CD894" s="12"/>
      <c r="CE894" s="12"/>
      <c r="CF894" s="12"/>
      <c r="CG894" s="12"/>
      <c r="CH894" s="12"/>
      <c r="CI894" s="12"/>
      <c r="CJ894" s="12"/>
      <c r="CK894" s="12"/>
      <c r="CL894" s="12"/>
      <c r="CM894" s="12"/>
      <c r="CN894" s="12"/>
      <c r="CO894" s="12"/>
      <c r="CP894" s="12"/>
      <c r="CQ894" s="12"/>
      <c r="CR894" s="12"/>
      <c r="CS894" s="12"/>
      <c r="CT894" s="12"/>
      <c r="CU894" s="12"/>
      <c r="CV894" s="12"/>
      <c r="CW894" s="12"/>
      <c r="CX894" s="12"/>
      <c r="CY894" s="12"/>
      <c r="CZ894" s="12"/>
      <c r="DA894" s="12"/>
      <c r="DB894" s="12"/>
      <c r="DC894" s="12"/>
      <c r="DD894" s="12"/>
      <c r="DH894" s="12"/>
      <c r="DI894" s="12"/>
    </row>
    <row r="895" spans="1:119" x14ac:dyDescent="0.25">
      <c r="A895" s="12" t="s">
        <v>66</v>
      </c>
      <c r="B895" s="12" t="s">
        <v>65</v>
      </c>
      <c r="C895" s="12" t="s">
        <v>65</v>
      </c>
      <c r="D895" s="12" t="s">
        <v>65</v>
      </c>
      <c r="E895" s="12" t="s">
        <v>102</v>
      </c>
      <c r="F895" s="12" t="s">
        <v>65</v>
      </c>
      <c r="G895" s="12" t="s">
        <v>65</v>
      </c>
      <c r="H895" s="12" t="s">
        <v>157</v>
      </c>
      <c r="I895" s="12" t="s">
        <v>125</v>
      </c>
      <c r="J895" s="31">
        <v>42549</v>
      </c>
      <c r="K895" s="12">
        <v>16</v>
      </c>
      <c r="L895" s="12">
        <v>19</v>
      </c>
      <c r="M895" s="12">
        <v>334</v>
      </c>
      <c r="N895" s="12">
        <v>334</v>
      </c>
      <c r="O895" s="12">
        <v>341</v>
      </c>
      <c r="P895" s="12">
        <v>341</v>
      </c>
      <c r="Q895" s="12">
        <v>0</v>
      </c>
      <c r="R895" s="12">
        <v>0</v>
      </c>
      <c r="S895" s="12">
        <v>0</v>
      </c>
      <c r="T895" s="12">
        <v>0</v>
      </c>
      <c r="U895" s="12">
        <v>25452.880000000001</v>
      </c>
      <c r="V895" s="12">
        <v>24210.42</v>
      </c>
      <c r="W895" s="12">
        <v>23454.45</v>
      </c>
      <c r="X895" s="12">
        <v>23159.85</v>
      </c>
      <c r="Y895" s="12">
        <v>24735.23</v>
      </c>
      <c r="Z895" s="12">
        <v>26273.51</v>
      </c>
      <c r="AA895" s="12">
        <v>29604.560000000001</v>
      </c>
      <c r="AB895" s="12">
        <v>34012.67</v>
      </c>
      <c r="AC895" s="12">
        <v>40289.96</v>
      </c>
      <c r="AD895" s="12">
        <v>43853.26</v>
      </c>
      <c r="AE895" s="12">
        <v>46950.44</v>
      </c>
      <c r="AF895" s="12">
        <v>48610.35</v>
      </c>
      <c r="AG895" s="12">
        <v>48275.46</v>
      </c>
      <c r="AH895" s="12">
        <v>49746.98</v>
      </c>
      <c r="AI895" s="12">
        <v>49882.74</v>
      </c>
      <c r="AJ895" s="12">
        <v>42978.55</v>
      </c>
      <c r="AK895" s="12">
        <v>44128.33</v>
      </c>
      <c r="AL895" s="12">
        <v>43722.080000000002</v>
      </c>
      <c r="AM895" s="12">
        <v>42647.08</v>
      </c>
      <c r="AN895" s="12">
        <v>46383.07</v>
      </c>
      <c r="AO895" s="12">
        <v>43198.36</v>
      </c>
      <c r="AP895" s="12">
        <v>37530.26</v>
      </c>
      <c r="AQ895" s="12">
        <v>29628.1</v>
      </c>
      <c r="AR895" s="12">
        <v>26232.29</v>
      </c>
      <c r="AS895" s="12">
        <v>43369.01</v>
      </c>
      <c r="AT895" s="12">
        <v>71.100300000000004</v>
      </c>
      <c r="AU895" s="12">
        <v>69.615269999999995</v>
      </c>
      <c r="AV895" s="12">
        <v>68.426640000000006</v>
      </c>
      <c r="AW895" s="12">
        <v>67.023949999999999</v>
      </c>
      <c r="AX895" s="12">
        <v>65.764970000000005</v>
      </c>
      <c r="AY895" s="12">
        <v>64.526949999999999</v>
      </c>
      <c r="AZ895" s="12">
        <v>64.679640000000006</v>
      </c>
      <c r="BA895" s="12">
        <v>67.278440000000003</v>
      </c>
      <c r="BB895" s="12">
        <v>70.766459999999995</v>
      </c>
      <c r="BC895" s="12">
        <v>74.775450000000006</v>
      </c>
      <c r="BD895" s="12">
        <v>78.170659999999998</v>
      </c>
      <c r="BE895" s="12">
        <v>81.272450000000006</v>
      </c>
      <c r="BF895" s="12">
        <v>84.420659999999998</v>
      </c>
      <c r="BG895" s="12">
        <v>86.702100000000002</v>
      </c>
      <c r="BH895" s="12">
        <v>88.166169999999994</v>
      </c>
      <c r="BI895" s="12">
        <v>88.540419999999997</v>
      </c>
      <c r="BJ895" s="12">
        <v>87.968559999999997</v>
      </c>
      <c r="BK895" s="12">
        <v>85.956590000000006</v>
      </c>
      <c r="BL895" s="12">
        <v>83.708079999999995</v>
      </c>
      <c r="BM895" s="12">
        <v>80.420659999999998</v>
      </c>
      <c r="BN895" s="12">
        <v>76.360780000000005</v>
      </c>
      <c r="BO895" s="12">
        <v>73.314369999999997</v>
      </c>
      <c r="BP895" s="12">
        <v>71.327839999999995</v>
      </c>
      <c r="BQ895" s="12">
        <v>69.562870000000004</v>
      </c>
      <c r="BR895" s="12">
        <v>113.05800000000001</v>
      </c>
      <c r="BS895" s="12">
        <v>219.4376</v>
      </c>
      <c r="BT895" s="12">
        <v>142.29169999999999</v>
      </c>
      <c r="BU895" s="12">
        <v>335.90300000000002</v>
      </c>
      <c r="BV895" s="12">
        <v>281.65960000000001</v>
      </c>
      <c r="BW895" s="12">
        <v>269.91579999999999</v>
      </c>
      <c r="BX895" s="12">
        <v>333.334</v>
      </c>
      <c r="BY895" s="12">
        <v>31.381799999999998</v>
      </c>
      <c r="BZ895" s="12">
        <v>-501.61619999999999</v>
      </c>
      <c r="CA895" s="12">
        <v>-481.68490000000003</v>
      </c>
      <c r="CB895" s="12">
        <v>-674.26089999999999</v>
      </c>
      <c r="CC895" s="12">
        <v>-667.39729999999997</v>
      </c>
      <c r="CD895" s="12">
        <v>-577.42020000000002</v>
      </c>
      <c r="CE895" s="12">
        <v>-372.62020000000001</v>
      </c>
      <c r="CF895" s="12">
        <v>31.507909999999999</v>
      </c>
      <c r="CG895" s="12">
        <v>8238.2839999999997</v>
      </c>
      <c r="CH895" s="12">
        <v>6701.2749999999996</v>
      </c>
      <c r="CI895" s="12">
        <v>6072.9790000000003</v>
      </c>
      <c r="CJ895" s="12">
        <v>5781.17</v>
      </c>
      <c r="CK895" s="12">
        <v>-676.25559999999996</v>
      </c>
      <c r="CL895" s="12">
        <v>-376.0052</v>
      </c>
      <c r="CM895" s="12">
        <v>-166.60929999999999</v>
      </c>
      <c r="CN895" s="12">
        <v>523.30610000000001</v>
      </c>
      <c r="CO895" s="12">
        <v>451.36810000000003</v>
      </c>
      <c r="CP895" s="12">
        <v>6722.7120000000004</v>
      </c>
      <c r="CQ895" s="12">
        <v>30601.11</v>
      </c>
      <c r="CR895" s="12">
        <v>28759.68</v>
      </c>
      <c r="CS895" s="12">
        <v>27419.3</v>
      </c>
      <c r="CT895" s="12">
        <v>26794.14</v>
      </c>
      <c r="CU895" s="12">
        <v>26728.04</v>
      </c>
      <c r="CV895" s="12">
        <v>21091.5</v>
      </c>
      <c r="CW895" s="12">
        <v>12431.9</v>
      </c>
      <c r="CX895" s="12">
        <v>12953.47</v>
      </c>
      <c r="CY895" s="12">
        <v>18274.53</v>
      </c>
      <c r="CZ895" s="12">
        <v>27190.720000000001</v>
      </c>
      <c r="DA895" s="12">
        <v>39946.410000000003</v>
      </c>
      <c r="DB895" s="12">
        <v>46638.98</v>
      </c>
      <c r="DC895" s="12">
        <v>52682.43</v>
      </c>
      <c r="DD895" s="12">
        <v>57210.8</v>
      </c>
      <c r="DE895" s="12">
        <v>61627.37</v>
      </c>
      <c r="DF895" s="12">
        <v>63199.47</v>
      </c>
      <c r="DG895" s="12">
        <v>63809.75</v>
      </c>
      <c r="DH895" s="12">
        <v>60951.43</v>
      </c>
      <c r="DI895" s="12">
        <v>56329.15</v>
      </c>
      <c r="DJ895">
        <v>54667.1</v>
      </c>
      <c r="DK895">
        <v>52171.63</v>
      </c>
      <c r="DL895">
        <v>47247.98</v>
      </c>
      <c r="DM895">
        <v>45282.720000000001</v>
      </c>
      <c r="DN895">
        <v>44835.38</v>
      </c>
      <c r="DO895">
        <v>51806.7</v>
      </c>
    </row>
    <row r="896" spans="1:119" x14ac:dyDescent="0.25">
      <c r="A896" s="12" t="s">
        <v>66</v>
      </c>
      <c r="B896" s="12" t="s">
        <v>65</v>
      </c>
      <c r="C896" s="12" t="s">
        <v>65</v>
      </c>
      <c r="D896" s="12" t="s">
        <v>65</v>
      </c>
      <c r="E896" s="12" t="s">
        <v>102</v>
      </c>
      <c r="F896" s="12" t="s">
        <v>65</v>
      </c>
      <c r="G896" s="12" t="s">
        <v>65</v>
      </c>
      <c r="H896" s="12" t="s">
        <v>157</v>
      </c>
      <c r="I896" s="12" t="s">
        <v>125</v>
      </c>
      <c r="J896" s="31">
        <v>42551</v>
      </c>
      <c r="K896" s="12">
        <v>17</v>
      </c>
      <c r="L896" s="12">
        <v>19</v>
      </c>
      <c r="M896" s="12">
        <v>146</v>
      </c>
      <c r="N896" s="12">
        <v>146</v>
      </c>
      <c r="O896" s="12">
        <v>151</v>
      </c>
      <c r="P896" s="12">
        <v>151</v>
      </c>
      <c r="Q896" s="12">
        <v>0</v>
      </c>
      <c r="R896" s="12">
        <v>0</v>
      </c>
      <c r="S896" s="12">
        <v>0</v>
      </c>
      <c r="T896" s="12">
        <v>0</v>
      </c>
      <c r="U896" s="12">
        <v>8230.8179999999993</v>
      </c>
      <c r="V896" s="12">
        <v>7745.9570000000003</v>
      </c>
      <c r="W896" s="12">
        <v>7606.0420000000004</v>
      </c>
      <c r="X896" s="12">
        <v>7705.0010000000002</v>
      </c>
      <c r="Y896" s="12">
        <v>8563.2430000000004</v>
      </c>
      <c r="Z896" s="12">
        <v>9073.0499999999993</v>
      </c>
      <c r="AA896" s="12">
        <v>10057.59</v>
      </c>
      <c r="AB896" s="12">
        <v>11551.94</v>
      </c>
      <c r="AC896" s="12">
        <v>13635.9</v>
      </c>
      <c r="AD896" s="12">
        <v>14171</v>
      </c>
      <c r="AE896" s="12">
        <v>15162.3</v>
      </c>
      <c r="AF896" s="12">
        <v>15750.92</v>
      </c>
      <c r="AG896" s="12">
        <v>16137.88</v>
      </c>
      <c r="AH896" s="12">
        <v>16540.97</v>
      </c>
      <c r="AI896" s="12">
        <v>17002.52</v>
      </c>
      <c r="AJ896" s="12">
        <v>17348.259999999998</v>
      </c>
      <c r="AK896" s="12">
        <v>13415.1</v>
      </c>
      <c r="AL896" s="12">
        <v>14441.16</v>
      </c>
      <c r="AM896" s="12">
        <v>15371.32</v>
      </c>
      <c r="AN896" s="12">
        <v>18019.71</v>
      </c>
      <c r="AO896" s="12">
        <v>17492.080000000002</v>
      </c>
      <c r="AP896" s="12">
        <v>15169.46</v>
      </c>
      <c r="AQ896" s="12">
        <v>11365.12</v>
      </c>
      <c r="AR896" s="12">
        <v>9728.8469999999998</v>
      </c>
      <c r="AS896" s="12">
        <v>14409.19</v>
      </c>
      <c r="AT896" s="12">
        <v>74.934929999999994</v>
      </c>
      <c r="AU896" s="12">
        <v>73.43835</v>
      </c>
      <c r="AV896" s="12">
        <v>71.3185</v>
      </c>
      <c r="AW896" s="12">
        <v>69.804789999999997</v>
      </c>
      <c r="AX896" s="12">
        <v>68.25685</v>
      </c>
      <c r="AY896" s="12">
        <v>67.363010000000003</v>
      </c>
      <c r="AZ896" s="12">
        <v>67.321910000000003</v>
      </c>
      <c r="BA896" s="12">
        <v>70.160960000000003</v>
      </c>
      <c r="BB896" s="12">
        <v>74.636989999999997</v>
      </c>
      <c r="BC896" s="12">
        <v>78.856160000000003</v>
      </c>
      <c r="BD896" s="12">
        <v>82.5</v>
      </c>
      <c r="BE896" s="12">
        <v>86.56165</v>
      </c>
      <c r="BF896" s="12">
        <v>90.702060000000003</v>
      </c>
      <c r="BG896" s="12">
        <v>93.441779999999994</v>
      </c>
      <c r="BH896" s="12">
        <v>95.523970000000006</v>
      </c>
      <c r="BI896" s="12">
        <v>97.133560000000003</v>
      </c>
      <c r="BJ896" s="12">
        <v>97.856160000000003</v>
      </c>
      <c r="BK896" s="12">
        <v>97.164379999999994</v>
      </c>
      <c r="BL896" s="12">
        <v>95.301370000000006</v>
      </c>
      <c r="BM896" s="12">
        <v>92.116439999999997</v>
      </c>
      <c r="BN896" s="12">
        <v>87.72945</v>
      </c>
      <c r="BO896" s="12">
        <v>84.386989999999997</v>
      </c>
      <c r="BP896" s="12">
        <v>81.81165</v>
      </c>
      <c r="BQ896" s="12">
        <v>79.397260000000003</v>
      </c>
      <c r="BR896" s="12">
        <v>-91.853679999999997</v>
      </c>
      <c r="BS896" s="12">
        <v>-155.1541</v>
      </c>
      <c r="BT896" s="12">
        <v>-142.0634</v>
      </c>
      <c r="BU896" s="12">
        <v>-58.071269999999998</v>
      </c>
      <c r="BV896" s="12">
        <v>-102.8374</v>
      </c>
      <c r="BW896" s="12">
        <v>60.342219999999998</v>
      </c>
      <c r="BX896" s="12">
        <v>35.975679999999997</v>
      </c>
      <c r="BY896" s="12">
        <v>-77.559740000000005</v>
      </c>
      <c r="BZ896" s="12">
        <v>-21.71829</v>
      </c>
      <c r="CA896" s="12">
        <v>31.513369999999998</v>
      </c>
      <c r="CB896" s="12">
        <v>368.73149999999998</v>
      </c>
      <c r="CC896" s="12">
        <v>91.946259999999995</v>
      </c>
      <c r="CD896" s="12">
        <v>-208.047</v>
      </c>
      <c r="CE896" s="12">
        <v>-417.06139999999999</v>
      </c>
      <c r="CF896" s="12">
        <v>-214.386</v>
      </c>
      <c r="CG896" s="12">
        <v>-327.14789999999999</v>
      </c>
      <c r="CH896" s="12">
        <v>3452.2539999999999</v>
      </c>
      <c r="CI896" s="12">
        <v>2752.0740000000001</v>
      </c>
      <c r="CJ896" s="12">
        <v>2334.7269999999999</v>
      </c>
      <c r="CK896" s="12">
        <v>-119.5562</v>
      </c>
      <c r="CL896" s="12">
        <v>-343.35410000000002</v>
      </c>
      <c r="CM896" s="12">
        <v>-273.91739999999999</v>
      </c>
      <c r="CN896" s="12">
        <v>-82.865930000000006</v>
      </c>
      <c r="CO896" s="12">
        <v>-98.575109999999995</v>
      </c>
      <c r="CP896" s="12">
        <v>2845.61</v>
      </c>
      <c r="CQ896" s="12">
        <v>25559.75</v>
      </c>
      <c r="CR896" s="12">
        <v>23130.25</v>
      </c>
      <c r="CS896" s="12">
        <v>20967.580000000002</v>
      </c>
      <c r="CT896" s="12">
        <v>21252.79</v>
      </c>
      <c r="CU896" s="12">
        <v>18741.009999999998</v>
      </c>
      <c r="CV896" s="12">
        <v>14181.65</v>
      </c>
      <c r="CW896" s="12">
        <v>10366.57</v>
      </c>
      <c r="CX896" s="12">
        <v>11406.99</v>
      </c>
      <c r="CY896" s="12">
        <v>16655.14</v>
      </c>
      <c r="CZ896" s="12">
        <v>23121</v>
      </c>
      <c r="DA896" s="12">
        <v>34827.96</v>
      </c>
      <c r="DB896" s="12">
        <v>48185.96</v>
      </c>
      <c r="DC896" s="12">
        <v>66945.55</v>
      </c>
      <c r="DD896" s="12">
        <v>70669.42</v>
      </c>
      <c r="DE896" s="12">
        <v>65114.51</v>
      </c>
      <c r="DF896" s="12">
        <v>53906.45</v>
      </c>
      <c r="DG896" s="12">
        <v>45886.74</v>
      </c>
      <c r="DH896" s="12">
        <v>42315.14</v>
      </c>
      <c r="DI896" s="12">
        <v>41155.78</v>
      </c>
      <c r="DJ896">
        <v>45035.65</v>
      </c>
      <c r="DK896">
        <v>45756.12</v>
      </c>
      <c r="DL896">
        <v>41109.730000000003</v>
      </c>
      <c r="DM896">
        <v>39226.29</v>
      </c>
      <c r="DN896">
        <v>38701.730000000003</v>
      </c>
      <c r="DO896">
        <v>37151.42</v>
      </c>
    </row>
    <row r="897" spans="1:119" x14ac:dyDescent="0.25">
      <c r="A897" s="12" t="s">
        <v>66</v>
      </c>
      <c r="B897" s="12" t="s">
        <v>65</v>
      </c>
      <c r="C897" s="12" t="s">
        <v>65</v>
      </c>
      <c r="D897" s="12" t="s">
        <v>65</v>
      </c>
      <c r="E897" s="12" t="s">
        <v>102</v>
      </c>
      <c r="F897" s="12" t="s">
        <v>65</v>
      </c>
      <c r="G897" s="12" t="s">
        <v>65</v>
      </c>
      <c r="H897" s="12" t="s">
        <v>157</v>
      </c>
      <c r="I897" s="12" t="s">
        <v>125</v>
      </c>
      <c r="J897" s="31">
        <v>42564</v>
      </c>
      <c r="K897" s="12">
        <v>17</v>
      </c>
      <c r="L897" s="12">
        <v>19</v>
      </c>
      <c r="M897" s="12">
        <v>343</v>
      </c>
      <c r="N897" s="12">
        <v>343</v>
      </c>
      <c r="O897" s="12">
        <v>351</v>
      </c>
      <c r="P897" s="12">
        <v>351</v>
      </c>
      <c r="Q897" s="12">
        <v>0</v>
      </c>
      <c r="R897" s="12">
        <v>0</v>
      </c>
      <c r="S897" s="12">
        <v>0</v>
      </c>
      <c r="T897" s="12">
        <v>0</v>
      </c>
      <c r="U897" s="12">
        <v>25397.26</v>
      </c>
      <c r="V897" s="12">
        <v>24615.06</v>
      </c>
      <c r="W897" s="12">
        <v>23906.22</v>
      </c>
      <c r="X897" s="12">
        <v>23655.51</v>
      </c>
      <c r="Y897" s="12">
        <v>24467.7</v>
      </c>
      <c r="Z897" s="12">
        <v>25512.47</v>
      </c>
      <c r="AA897" s="12">
        <v>28181.14</v>
      </c>
      <c r="AB897" s="12">
        <v>31691.119999999999</v>
      </c>
      <c r="AC897" s="12">
        <v>37014.11</v>
      </c>
      <c r="AD897" s="12">
        <v>40651.72</v>
      </c>
      <c r="AE897" s="12">
        <v>43505.15</v>
      </c>
      <c r="AF897" s="12">
        <v>46135.41</v>
      </c>
      <c r="AG897" s="12">
        <v>47296.75</v>
      </c>
      <c r="AH897" s="12">
        <v>49139.55</v>
      </c>
      <c r="AI897" s="12">
        <v>49791.98</v>
      </c>
      <c r="AJ897" s="12">
        <v>51047.34</v>
      </c>
      <c r="AK897" s="12">
        <v>43048.82</v>
      </c>
      <c r="AL897" s="12">
        <v>43440.55</v>
      </c>
      <c r="AM897" s="12">
        <v>43633.18</v>
      </c>
      <c r="AN897" s="12">
        <v>48249.95</v>
      </c>
      <c r="AO897" s="12">
        <v>45083.02</v>
      </c>
      <c r="AP897" s="12">
        <v>39406.9</v>
      </c>
      <c r="AQ897" s="12">
        <v>31472.16</v>
      </c>
      <c r="AR897" s="12">
        <v>28095.02</v>
      </c>
      <c r="AS897" s="12">
        <v>43374.19</v>
      </c>
      <c r="AT897" s="12">
        <v>65.042270000000002</v>
      </c>
      <c r="AU897" s="12">
        <v>64.088920000000002</v>
      </c>
      <c r="AV897" s="12">
        <v>63.065600000000003</v>
      </c>
      <c r="AW897" s="12">
        <v>61.991250000000001</v>
      </c>
      <c r="AX897" s="12">
        <v>61.004370000000002</v>
      </c>
      <c r="AY897" s="12">
        <v>60.246360000000003</v>
      </c>
      <c r="AZ897" s="12">
        <v>60.8309</v>
      </c>
      <c r="BA897" s="12">
        <v>64.043729999999996</v>
      </c>
      <c r="BB897" s="12">
        <v>67.991259999999997</v>
      </c>
      <c r="BC897" s="12">
        <v>72.164730000000006</v>
      </c>
      <c r="BD897" s="12">
        <v>76.297380000000004</v>
      </c>
      <c r="BE897" s="12">
        <v>79.935860000000005</v>
      </c>
      <c r="BF897" s="12">
        <v>83.170559999999995</v>
      </c>
      <c r="BG897" s="12">
        <v>86.056849999999997</v>
      </c>
      <c r="BH897" s="12">
        <v>87.88776</v>
      </c>
      <c r="BI897" s="12">
        <v>88.94023</v>
      </c>
      <c r="BJ897" s="12">
        <v>89.298839999999998</v>
      </c>
      <c r="BK897" s="12">
        <v>88.558310000000006</v>
      </c>
      <c r="BL897" s="12">
        <v>86.425659999999993</v>
      </c>
      <c r="BM897" s="12">
        <v>83.358599999999996</v>
      </c>
      <c r="BN897" s="12">
        <v>79.099130000000002</v>
      </c>
      <c r="BO897" s="12">
        <v>75.928569999999993</v>
      </c>
      <c r="BP897" s="12">
        <v>73.355680000000007</v>
      </c>
      <c r="BQ897" s="12">
        <v>71.357140000000001</v>
      </c>
      <c r="BR897" s="12">
        <v>393.4049</v>
      </c>
      <c r="BS897" s="12">
        <v>141.1387</v>
      </c>
      <c r="BT897" s="12">
        <v>169.79839999999999</v>
      </c>
      <c r="BU897" s="12">
        <v>343.9871</v>
      </c>
      <c r="BV897" s="12">
        <v>254.80719999999999</v>
      </c>
      <c r="BW897" s="12">
        <v>565.98299999999995</v>
      </c>
      <c r="BX897" s="12">
        <v>254.25919999999999</v>
      </c>
      <c r="BY897" s="12">
        <v>-25.847519999999999</v>
      </c>
      <c r="BZ897" s="12">
        <v>-518.99249999999995</v>
      </c>
      <c r="CA897" s="12">
        <v>-467.88780000000003</v>
      </c>
      <c r="CB897" s="12">
        <v>302.00209999999998</v>
      </c>
      <c r="CC897" s="12">
        <v>-233.00139999999999</v>
      </c>
      <c r="CD897" s="12">
        <v>-423.3254</v>
      </c>
      <c r="CE897" s="12">
        <v>-124.34780000000001</v>
      </c>
      <c r="CF897" s="12">
        <v>562.43979999999999</v>
      </c>
      <c r="CG897" s="12">
        <v>522.78089999999997</v>
      </c>
      <c r="CH897" s="12">
        <v>8492.509</v>
      </c>
      <c r="CI897" s="12">
        <v>6733.6940000000004</v>
      </c>
      <c r="CJ897" s="12">
        <v>5716.5339999999997</v>
      </c>
      <c r="CK897" s="12">
        <v>-695.72730000000001</v>
      </c>
      <c r="CL897" s="12">
        <v>-341.63099999999997</v>
      </c>
      <c r="CM897" s="12">
        <v>16.968640000000001</v>
      </c>
      <c r="CN897" s="12">
        <v>225.8655</v>
      </c>
      <c r="CO897" s="12">
        <v>266.89269999999999</v>
      </c>
      <c r="CP897" s="12">
        <v>6975.1660000000002</v>
      </c>
      <c r="CQ897" s="12">
        <v>109471.9</v>
      </c>
      <c r="CR897" s="12">
        <v>100278.1</v>
      </c>
      <c r="CS897" s="12">
        <v>97642.3</v>
      </c>
      <c r="CT897" s="12">
        <v>88832.960000000006</v>
      </c>
      <c r="CU897" s="12">
        <v>75556.06</v>
      </c>
      <c r="CV897" s="12">
        <v>52758.02</v>
      </c>
      <c r="CW897" s="12">
        <v>39700.269999999997</v>
      </c>
      <c r="CX897" s="12">
        <v>33509.68</v>
      </c>
      <c r="CY897" s="12">
        <v>59983.75</v>
      </c>
      <c r="CZ897" s="12">
        <v>103587.3</v>
      </c>
      <c r="DA897" s="12">
        <v>144093.4</v>
      </c>
      <c r="DB897" s="12">
        <v>157394.79999999999</v>
      </c>
      <c r="DC897" s="12">
        <v>165789.4</v>
      </c>
      <c r="DD897" s="12">
        <v>174965.3</v>
      </c>
      <c r="DE897" s="12">
        <v>189826.8</v>
      </c>
      <c r="DF897" s="12">
        <v>198787.9</v>
      </c>
      <c r="DG897" s="12">
        <v>207418.6</v>
      </c>
      <c r="DH897" s="12">
        <v>201824.6</v>
      </c>
      <c r="DI897" s="12">
        <v>192036.6</v>
      </c>
      <c r="DJ897">
        <v>178095.1</v>
      </c>
      <c r="DK897">
        <v>169212.4</v>
      </c>
      <c r="DL897">
        <v>150468</v>
      </c>
      <c r="DM897">
        <v>142072</v>
      </c>
      <c r="DN897">
        <v>124961.9</v>
      </c>
      <c r="DO897">
        <v>181861.1</v>
      </c>
    </row>
    <row r="898" spans="1:119" x14ac:dyDescent="0.25">
      <c r="A898" s="12" t="s">
        <v>66</v>
      </c>
      <c r="B898" s="12" t="s">
        <v>65</v>
      </c>
      <c r="C898" s="12" t="s">
        <v>65</v>
      </c>
      <c r="D898" s="12" t="s">
        <v>65</v>
      </c>
      <c r="E898" s="12" t="s">
        <v>102</v>
      </c>
      <c r="F898" s="12" t="s">
        <v>65</v>
      </c>
      <c r="G898" s="12" t="s">
        <v>65</v>
      </c>
      <c r="H898" s="12" t="s">
        <v>157</v>
      </c>
      <c r="I898" s="12" t="s">
        <v>125</v>
      </c>
      <c r="J898" s="31">
        <v>42565</v>
      </c>
      <c r="K898" s="12">
        <v>17</v>
      </c>
      <c r="L898" s="12">
        <v>19</v>
      </c>
      <c r="M898" s="12">
        <v>343</v>
      </c>
      <c r="N898" s="12">
        <v>343</v>
      </c>
      <c r="O898" s="12">
        <v>351</v>
      </c>
      <c r="P898" s="12">
        <v>351</v>
      </c>
      <c r="Q898" s="12">
        <v>0</v>
      </c>
      <c r="R898" s="12">
        <v>0</v>
      </c>
      <c r="S898" s="12">
        <v>0</v>
      </c>
      <c r="T898" s="12">
        <v>0</v>
      </c>
      <c r="U898" s="12">
        <v>26039.22</v>
      </c>
      <c r="V898" s="12">
        <v>25047.39</v>
      </c>
      <c r="W898" s="12">
        <v>24138.02</v>
      </c>
      <c r="X898" s="12">
        <v>23833.3</v>
      </c>
      <c r="Y898" s="12">
        <v>24630.240000000002</v>
      </c>
      <c r="Z898" s="12">
        <v>25965.21</v>
      </c>
      <c r="AA898" s="12">
        <v>28737.29</v>
      </c>
      <c r="AB898" s="12">
        <v>32713.69</v>
      </c>
      <c r="AC898" s="12">
        <v>38570.160000000003</v>
      </c>
      <c r="AD898" s="12">
        <v>42562.26</v>
      </c>
      <c r="AE898" s="12">
        <v>45551.26</v>
      </c>
      <c r="AF898" s="12">
        <v>48248.44</v>
      </c>
      <c r="AG898" s="12">
        <v>48607.07</v>
      </c>
      <c r="AH898" s="12">
        <v>49781.08</v>
      </c>
      <c r="AI898" s="12">
        <v>49653.74</v>
      </c>
      <c r="AJ898" s="12">
        <v>49664.18</v>
      </c>
      <c r="AK898" s="12">
        <v>42162.87</v>
      </c>
      <c r="AL898" s="12">
        <v>43322.29</v>
      </c>
      <c r="AM898" s="12">
        <v>43430.39</v>
      </c>
      <c r="AN898" s="12">
        <v>47731.97</v>
      </c>
      <c r="AO898" s="12">
        <v>45274.12</v>
      </c>
      <c r="AP898" s="12">
        <v>39274.449999999997</v>
      </c>
      <c r="AQ898" s="12">
        <v>31503.81</v>
      </c>
      <c r="AR898" s="12">
        <v>27695.99</v>
      </c>
      <c r="AS898" s="12">
        <v>42971.85</v>
      </c>
      <c r="AT898" s="12">
        <v>69.635570000000001</v>
      </c>
      <c r="AU898" s="12">
        <v>68.425659999999993</v>
      </c>
      <c r="AV898" s="12">
        <v>66.981049999999996</v>
      </c>
      <c r="AW898" s="12">
        <v>65.858599999999996</v>
      </c>
      <c r="AX898" s="12">
        <v>64.677840000000003</v>
      </c>
      <c r="AY898" s="12">
        <v>63.610790000000001</v>
      </c>
      <c r="AZ898" s="12">
        <v>63.78134</v>
      </c>
      <c r="BA898" s="12">
        <v>66.916910000000001</v>
      </c>
      <c r="BB898" s="12">
        <v>70.851309999999998</v>
      </c>
      <c r="BC898" s="12">
        <v>74.906710000000004</v>
      </c>
      <c r="BD898" s="12">
        <v>79.371719999999996</v>
      </c>
      <c r="BE898" s="12">
        <v>82.396500000000003</v>
      </c>
      <c r="BF898" s="12">
        <v>84.530609999999996</v>
      </c>
      <c r="BG898" s="12">
        <v>86.320700000000002</v>
      </c>
      <c r="BH898" s="12">
        <v>87.34111</v>
      </c>
      <c r="BI898" s="12">
        <v>88.208460000000002</v>
      </c>
      <c r="BJ898" s="12">
        <v>88.160349999999994</v>
      </c>
      <c r="BK898" s="12">
        <v>87.141400000000004</v>
      </c>
      <c r="BL898" s="12">
        <v>84.397959999999998</v>
      </c>
      <c r="BM898" s="12">
        <v>80.332359999999994</v>
      </c>
      <c r="BN898" s="12">
        <v>75.660349999999994</v>
      </c>
      <c r="BO898" s="12">
        <v>71.970849999999999</v>
      </c>
      <c r="BP898" s="12">
        <v>69.823620000000005</v>
      </c>
      <c r="BQ898" s="12">
        <v>68.176379999999995</v>
      </c>
      <c r="BR898" s="12">
        <v>370.20460000000003</v>
      </c>
      <c r="BS898" s="12">
        <v>119.5868</v>
      </c>
      <c r="BT898" s="12">
        <v>146.00790000000001</v>
      </c>
      <c r="BU898" s="12">
        <v>317.53629999999998</v>
      </c>
      <c r="BV898" s="12">
        <v>242.98849999999999</v>
      </c>
      <c r="BW898" s="12">
        <v>569.94460000000004</v>
      </c>
      <c r="BX898" s="12">
        <v>264.08080000000001</v>
      </c>
      <c r="BY898" s="12">
        <v>-25.984919999999999</v>
      </c>
      <c r="BZ898" s="12">
        <v>-520.31259999999997</v>
      </c>
      <c r="CA898" s="12">
        <v>-466.81950000000001</v>
      </c>
      <c r="CB898" s="12">
        <v>301.911</v>
      </c>
      <c r="CC898" s="12">
        <v>-234.37899999999999</v>
      </c>
      <c r="CD898" s="12">
        <v>-430.59910000000002</v>
      </c>
      <c r="CE898" s="12">
        <v>-133.2047</v>
      </c>
      <c r="CF898" s="12">
        <v>546.43050000000005</v>
      </c>
      <c r="CG898" s="12">
        <v>510.38099999999997</v>
      </c>
      <c r="CH898" s="12">
        <v>8467.3109999999997</v>
      </c>
      <c r="CI898" s="12">
        <v>6710.9110000000001</v>
      </c>
      <c r="CJ898" s="12">
        <v>5695.2610000000004</v>
      </c>
      <c r="CK898" s="12">
        <v>-705.65009999999995</v>
      </c>
      <c r="CL898" s="12">
        <v>-347.5385</v>
      </c>
      <c r="CM898" s="12">
        <v>31.640309999999999</v>
      </c>
      <c r="CN898" s="12">
        <v>250.7287</v>
      </c>
      <c r="CO898" s="12">
        <v>298.28710000000001</v>
      </c>
      <c r="CP898" s="12">
        <v>6952.3580000000002</v>
      </c>
      <c r="CQ898" s="12">
        <v>109472.9</v>
      </c>
      <c r="CR898" s="12">
        <v>100096.8</v>
      </c>
      <c r="CS898" s="12">
        <v>97515.79</v>
      </c>
      <c r="CT898" s="12">
        <v>88452.98</v>
      </c>
      <c r="CU898" s="12">
        <v>75289.850000000006</v>
      </c>
      <c r="CV898" s="12">
        <v>52512.4</v>
      </c>
      <c r="CW898" s="12">
        <v>39477.300000000003</v>
      </c>
      <c r="CX898" s="12">
        <v>33633.19</v>
      </c>
      <c r="CY898" s="12">
        <v>59792.86</v>
      </c>
      <c r="CZ898" s="12">
        <v>103692.1</v>
      </c>
      <c r="DA898" s="12">
        <v>144129.5</v>
      </c>
      <c r="DB898" s="12">
        <v>157438.29999999999</v>
      </c>
      <c r="DC898" s="12">
        <v>165381.70000000001</v>
      </c>
      <c r="DD898" s="12">
        <v>173849.7</v>
      </c>
      <c r="DE898" s="12">
        <v>188695.1</v>
      </c>
      <c r="DF898" s="12">
        <v>197298.9</v>
      </c>
      <c r="DG898" s="12">
        <v>205807.3</v>
      </c>
      <c r="DH898" s="12">
        <v>200360.5</v>
      </c>
      <c r="DI898" s="12">
        <v>190430.2</v>
      </c>
      <c r="DJ898">
        <v>176294</v>
      </c>
      <c r="DK898">
        <v>167378.20000000001</v>
      </c>
      <c r="DL898">
        <v>149142.70000000001</v>
      </c>
      <c r="DM898">
        <v>140622.20000000001</v>
      </c>
      <c r="DN898">
        <v>123418.8</v>
      </c>
      <c r="DO898">
        <v>180356.3</v>
      </c>
    </row>
    <row r="899" spans="1:119" x14ac:dyDescent="0.25">
      <c r="A899" s="12" t="s">
        <v>66</v>
      </c>
      <c r="B899" s="12" t="s">
        <v>65</v>
      </c>
      <c r="C899" s="12" t="s">
        <v>65</v>
      </c>
      <c r="D899" s="12" t="s">
        <v>65</v>
      </c>
      <c r="E899" s="12" t="s">
        <v>102</v>
      </c>
      <c r="F899" s="12" t="s">
        <v>65</v>
      </c>
      <c r="G899" s="12" t="s">
        <v>65</v>
      </c>
      <c r="H899" s="12" t="s">
        <v>157</v>
      </c>
      <c r="I899" s="12" t="s">
        <v>125</v>
      </c>
      <c r="J899" s="31">
        <v>42577</v>
      </c>
      <c r="K899" s="12">
        <v>16</v>
      </c>
      <c r="L899" s="12">
        <v>19</v>
      </c>
      <c r="M899" s="12">
        <v>341</v>
      </c>
      <c r="N899" s="12">
        <v>341</v>
      </c>
      <c r="O899" s="12">
        <v>351</v>
      </c>
      <c r="P899" s="12">
        <v>351</v>
      </c>
      <c r="Q899" s="12">
        <v>0</v>
      </c>
      <c r="R899" s="12">
        <v>0</v>
      </c>
      <c r="S899" s="12">
        <v>0</v>
      </c>
      <c r="T899" s="12">
        <v>0</v>
      </c>
      <c r="U899" s="12">
        <v>26180.46</v>
      </c>
      <c r="V899" s="12">
        <v>24932.76</v>
      </c>
      <c r="W899" s="12">
        <v>24152.14</v>
      </c>
      <c r="X899" s="12">
        <v>24429.439999999999</v>
      </c>
      <c r="Y899" s="12">
        <v>25038.76</v>
      </c>
      <c r="Z899" s="12">
        <v>26505.58</v>
      </c>
      <c r="AA899" s="12">
        <v>29334.959999999999</v>
      </c>
      <c r="AB899" s="12">
        <v>32670.85</v>
      </c>
      <c r="AC899" s="12">
        <v>38697.4</v>
      </c>
      <c r="AD899" s="12">
        <v>42793.35</v>
      </c>
      <c r="AE899" s="12">
        <v>46288.480000000003</v>
      </c>
      <c r="AF899" s="12">
        <v>49544.71</v>
      </c>
      <c r="AG899" s="12">
        <v>50814.78</v>
      </c>
      <c r="AH899" s="12">
        <v>52633.23</v>
      </c>
      <c r="AI899" s="12">
        <v>52698.93</v>
      </c>
      <c r="AJ899" s="12">
        <v>45713.760000000002</v>
      </c>
      <c r="AK899" s="12">
        <v>47428.72</v>
      </c>
      <c r="AL899" s="12">
        <v>47309.73</v>
      </c>
      <c r="AM899" s="12">
        <v>46470.17</v>
      </c>
      <c r="AN899" s="12">
        <v>50504.03</v>
      </c>
      <c r="AO899" s="12">
        <v>47905.8</v>
      </c>
      <c r="AP899" s="12">
        <v>41582.15</v>
      </c>
      <c r="AQ899" s="12">
        <v>33224.589999999997</v>
      </c>
      <c r="AR899" s="12">
        <v>29702.12</v>
      </c>
      <c r="AS899" s="12">
        <v>46730.6</v>
      </c>
      <c r="AT899" s="12">
        <v>68.401759999999996</v>
      </c>
      <c r="AU899" s="12">
        <v>67.365099999999998</v>
      </c>
      <c r="AV899" s="12">
        <v>65.931079999999994</v>
      </c>
      <c r="AW899" s="12">
        <v>65.183279999999996</v>
      </c>
      <c r="AX899" s="12">
        <v>64.16422</v>
      </c>
      <c r="AY899" s="12">
        <v>63.608510000000003</v>
      </c>
      <c r="AZ899" s="12">
        <v>63.797649999999997</v>
      </c>
      <c r="BA899" s="12">
        <v>66.530789999999996</v>
      </c>
      <c r="BB899" s="12">
        <v>70.706739999999996</v>
      </c>
      <c r="BC899" s="12">
        <v>74.815250000000006</v>
      </c>
      <c r="BD899" s="12">
        <v>79.337239999999994</v>
      </c>
      <c r="BE899" s="12">
        <v>83.784450000000007</v>
      </c>
      <c r="BF899" s="12">
        <v>87.904690000000002</v>
      </c>
      <c r="BG899" s="12">
        <v>91.224339999999998</v>
      </c>
      <c r="BH899" s="12">
        <v>93.01173</v>
      </c>
      <c r="BI899" s="12">
        <v>93.890029999999996</v>
      </c>
      <c r="BJ899" s="12">
        <v>93.46481</v>
      </c>
      <c r="BK899" s="12">
        <v>92.797650000000004</v>
      </c>
      <c r="BL899" s="12">
        <v>91.061580000000006</v>
      </c>
      <c r="BM899" s="12">
        <v>87.089439999999996</v>
      </c>
      <c r="BN899" s="12">
        <v>82.315250000000006</v>
      </c>
      <c r="BO899" s="12">
        <v>78.885630000000006</v>
      </c>
      <c r="BP899" s="12">
        <v>76.403229999999994</v>
      </c>
      <c r="BQ899" s="12">
        <v>74.502930000000006</v>
      </c>
      <c r="BR899" s="12">
        <v>218.2604</v>
      </c>
      <c r="BS899" s="12">
        <v>92.436970000000002</v>
      </c>
      <c r="BT899" s="12">
        <v>69.46387</v>
      </c>
      <c r="BU899" s="12">
        <v>-304.54950000000002</v>
      </c>
      <c r="BV899" s="12">
        <v>13.12298</v>
      </c>
      <c r="BW899" s="12">
        <v>-60.854019999999998</v>
      </c>
      <c r="BX899" s="12">
        <v>-211.18199999999999</v>
      </c>
      <c r="BY899" s="12">
        <v>215.66149999999999</v>
      </c>
      <c r="BZ899" s="12">
        <v>-240.67689999999999</v>
      </c>
      <c r="CA899" s="12">
        <v>-80.876829999999998</v>
      </c>
      <c r="CB899" s="12">
        <v>472.59359999999998</v>
      </c>
      <c r="CC899" s="12">
        <v>-125.1121</v>
      </c>
      <c r="CD899" s="12">
        <v>-398.94549999999998</v>
      </c>
      <c r="CE899" s="12">
        <v>-155.88</v>
      </c>
      <c r="CF899" s="12">
        <v>890.53409999999997</v>
      </c>
      <c r="CG899" s="12">
        <v>8656.6460000000006</v>
      </c>
      <c r="CH899" s="12">
        <v>7358.5839999999998</v>
      </c>
      <c r="CI899" s="12">
        <v>6985.6570000000002</v>
      </c>
      <c r="CJ899" s="12">
        <v>6734.2749999999996</v>
      </c>
      <c r="CK899" s="12">
        <v>1472.953</v>
      </c>
      <c r="CL899" s="12">
        <v>1067.31</v>
      </c>
      <c r="CM899" s="12">
        <v>139.51820000000001</v>
      </c>
      <c r="CN899" s="12">
        <v>217.77090000000001</v>
      </c>
      <c r="CO899" s="12">
        <v>368.27409999999998</v>
      </c>
      <c r="CP899" s="12">
        <v>7463.1139999999996</v>
      </c>
      <c r="CQ899" s="12">
        <v>89095.98</v>
      </c>
      <c r="CR899" s="12">
        <v>81600.33</v>
      </c>
      <c r="CS899" s="12">
        <v>79091.78</v>
      </c>
      <c r="CT899" s="12">
        <v>71880.5</v>
      </c>
      <c r="CU899" s="12">
        <v>61251.360000000001</v>
      </c>
      <c r="CV899" s="12">
        <v>43183.93</v>
      </c>
      <c r="CW899" s="12">
        <v>32843.33</v>
      </c>
      <c r="CX899" s="12">
        <v>28846.560000000001</v>
      </c>
      <c r="CY899" s="12">
        <v>49241.82</v>
      </c>
      <c r="CZ899" s="12">
        <v>83672.800000000003</v>
      </c>
      <c r="DA899" s="12">
        <v>118880.9</v>
      </c>
      <c r="DB899" s="12">
        <v>129906</v>
      </c>
      <c r="DC899" s="12">
        <v>137112.29999999999</v>
      </c>
      <c r="DD899" s="12">
        <v>145306.29999999999</v>
      </c>
      <c r="DE899" s="12">
        <v>156265.20000000001</v>
      </c>
      <c r="DF899" s="12">
        <v>162637.1</v>
      </c>
      <c r="DG899" s="12">
        <v>168960.7</v>
      </c>
      <c r="DH899" s="12">
        <v>163115.29999999999</v>
      </c>
      <c r="DI899" s="12">
        <v>157269.4</v>
      </c>
      <c r="DJ899">
        <v>148607.70000000001</v>
      </c>
      <c r="DK899">
        <v>143738.6</v>
      </c>
      <c r="DL899">
        <v>126720.8</v>
      </c>
      <c r="DM899">
        <v>119491.9</v>
      </c>
      <c r="DN899">
        <v>107129.1</v>
      </c>
      <c r="DO899">
        <v>141374.20000000001</v>
      </c>
    </row>
    <row r="900" spans="1:119" x14ac:dyDescent="0.25">
      <c r="A900" s="12" t="s">
        <v>66</v>
      </c>
      <c r="B900" s="12" t="s">
        <v>65</v>
      </c>
      <c r="C900" s="12" t="s">
        <v>65</v>
      </c>
      <c r="D900" s="12" t="s">
        <v>65</v>
      </c>
      <c r="E900" s="12" t="s">
        <v>102</v>
      </c>
      <c r="F900" s="12" t="s">
        <v>65</v>
      </c>
      <c r="G900" s="12" t="s">
        <v>65</v>
      </c>
      <c r="H900" s="12" t="s">
        <v>157</v>
      </c>
      <c r="I900" s="12" t="s">
        <v>125</v>
      </c>
      <c r="J900" s="31">
        <v>42578</v>
      </c>
      <c r="K900" s="12">
        <v>16</v>
      </c>
      <c r="L900" s="12">
        <v>19</v>
      </c>
      <c r="M900" s="12">
        <v>342</v>
      </c>
      <c r="N900" s="12">
        <v>342</v>
      </c>
      <c r="O900" s="12">
        <v>351</v>
      </c>
      <c r="P900" s="12">
        <v>351</v>
      </c>
      <c r="Q900" s="12">
        <v>0</v>
      </c>
      <c r="R900" s="12">
        <v>0</v>
      </c>
      <c r="S900" s="12">
        <v>0</v>
      </c>
      <c r="T900" s="12">
        <v>0</v>
      </c>
      <c r="U900" s="12">
        <v>27157.040000000001</v>
      </c>
      <c r="V900" s="12">
        <v>25845.77</v>
      </c>
      <c r="W900" s="12">
        <v>25233.85</v>
      </c>
      <c r="X900" s="12">
        <v>25436.29</v>
      </c>
      <c r="Y900" s="12">
        <v>26020.7</v>
      </c>
      <c r="Z900" s="12">
        <v>28217.599999999999</v>
      </c>
      <c r="AA900" s="12">
        <v>31088.9</v>
      </c>
      <c r="AB900" s="12">
        <v>34717.31</v>
      </c>
      <c r="AC900" s="12">
        <v>40452.83</v>
      </c>
      <c r="AD900" s="12">
        <v>44164.15</v>
      </c>
      <c r="AE900" s="12">
        <v>47209.73</v>
      </c>
      <c r="AF900" s="12">
        <v>49623.65</v>
      </c>
      <c r="AG900" s="12">
        <v>50431.69</v>
      </c>
      <c r="AH900" s="12">
        <v>51715.7</v>
      </c>
      <c r="AI900" s="12">
        <v>51981.22</v>
      </c>
      <c r="AJ900" s="12">
        <v>44257.45</v>
      </c>
      <c r="AK900" s="12">
        <v>44932.65</v>
      </c>
      <c r="AL900" s="12">
        <v>44477.77</v>
      </c>
      <c r="AM900" s="12">
        <v>43679.85</v>
      </c>
      <c r="AN900" s="12">
        <v>46247.5</v>
      </c>
      <c r="AO900" s="12">
        <v>44701.63</v>
      </c>
      <c r="AP900" s="12">
        <v>39986.839999999997</v>
      </c>
      <c r="AQ900" s="12">
        <v>31945.01</v>
      </c>
      <c r="AR900" s="12">
        <v>28077.11</v>
      </c>
      <c r="AS900" s="12">
        <v>44336.93</v>
      </c>
      <c r="AT900" s="12">
        <v>72.986840000000001</v>
      </c>
      <c r="AU900" s="12">
        <v>71.741230000000002</v>
      </c>
      <c r="AV900" s="12">
        <v>70.052639999999997</v>
      </c>
      <c r="AW900" s="12">
        <v>68.505849999999995</v>
      </c>
      <c r="AX900" s="12">
        <v>67.423969999999997</v>
      </c>
      <c r="AY900" s="12">
        <v>66.559939999999997</v>
      </c>
      <c r="AZ900" s="12">
        <v>66.561400000000006</v>
      </c>
      <c r="BA900" s="12">
        <v>68.725139999999996</v>
      </c>
      <c r="BB900" s="12">
        <v>72.90643</v>
      </c>
      <c r="BC900" s="12">
        <v>77.084789999999998</v>
      </c>
      <c r="BD900" s="12">
        <v>81.447360000000003</v>
      </c>
      <c r="BE900" s="12">
        <v>85.345029999999994</v>
      </c>
      <c r="BF900" s="12">
        <v>88.508769999999998</v>
      </c>
      <c r="BG900" s="12">
        <v>90.584789999999998</v>
      </c>
      <c r="BH900" s="12">
        <v>92.108180000000004</v>
      </c>
      <c r="BI900" s="12">
        <v>92.650580000000005</v>
      </c>
      <c r="BJ900" s="12">
        <v>91.907899999999998</v>
      </c>
      <c r="BK900" s="12">
        <v>90.068709999999996</v>
      </c>
      <c r="BL900" s="12">
        <v>87.353800000000007</v>
      </c>
      <c r="BM900" s="12">
        <v>83.486840000000001</v>
      </c>
      <c r="BN900" s="12">
        <v>78.773390000000006</v>
      </c>
      <c r="BO900" s="12">
        <v>76.195909999999998</v>
      </c>
      <c r="BP900" s="12">
        <v>73.704679999999996</v>
      </c>
      <c r="BQ900" s="12">
        <v>71.998540000000006</v>
      </c>
      <c r="BR900" s="12">
        <v>162.84350000000001</v>
      </c>
      <c r="BS900" s="12">
        <v>44.96716</v>
      </c>
      <c r="BT900" s="12">
        <v>25.111940000000001</v>
      </c>
      <c r="BU900" s="12">
        <v>-352.14429999999999</v>
      </c>
      <c r="BV900" s="12">
        <v>-57.23489</v>
      </c>
      <c r="BW900" s="12">
        <v>-89.747370000000004</v>
      </c>
      <c r="BX900" s="12">
        <v>-166.0547</v>
      </c>
      <c r="BY900" s="12">
        <v>233.17019999999999</v>
      </c>
      <c r="BZ900" s="12">
        <v>-213.77950000000001</v>
      </c>
      <c r="CA900" s="12">
        <v>-67.130160000000004</v>
      </c>
      <c r="CB900" s="12">
        <v>508.13420000000002</v>
      </c>
      <c r="CC900" s="12">
        <v>-63.865560000000002</v>
      </c>
      <c r="CD900" s="12">
        <v>-353.1961</v>
      </c>
      <c r="CE900" s="12">
        <v>-76.406689999999998</v>
      </c>
      <c r="CF900" s="12">
        <v>931.2174</v>
      </c>
      <c r="CG900" s="12">
        <v>8611.6890000000003</v>
      </c>
      <c r="CH900" s="12">
        <v>7288.41</v>
      </c>
      <c r="CI900" s="12">
        <v>6853.1610000000001</v>
      </c>
      <c r="CJ900" s="12">
        <v>6633.1329999999998</v>
      </c>
      <c r="CK900" s="12">
        <v>1439.9169999999999</v>
      </c>
      <c r="CL900" s="12">
        <v>1029.059</v>
      </c>
      <c r="CM900" s="12">
        <v>163.47640000000001</v>
      </c>
      <c r="CN900" s="12">
        <v>256.29790000000003</v>
      </c>
      <c r="CO900" s="12">
        <v>418.62990000000002</v>
      </c>
      <c r="CP900" s="12">
        <v>7373.116</v>
      </c>
      <c r="CQ900" s="12">
        <v>88356.88</v>
      </c>
      <c r="CR900" s="12">
        <v>81820.87</v>
      </c>
      <c r="CS900" s="12">
        <v>79035.8</v>
      </c>
      <c r="CT900" s="12">
        <v>71804.17</v>
      </c>
      <c r="CU900" s="12">
        <v>60612.18</v>
      </c>
      <c r="CV900" s="12">
        <v>44973.99</v>
      </c>
      <c r="CW900" s="12">
        <v>33386.17</v>
      </c>
      <c r="CX900" s="12">
        <v>29076.07</v>
      </c>
      <c r="CY900" s="12">
        <v>48940.29</v>
      </c>
      <c r="CZ900" s="12">
        <v>83140.08</v>
      </c>
      <c r="DA900" s="12">
        <v>117602.8</v>
      </c>
      <c r="DB900" s="12">
        <v>127801.3</v>
      </c>
      <c r="DC900" s="12">
        <v>134624.4</v>
      </c>
      <c r="DD900" s="12">
        <v>142645.20000000001</v>
      </c>
      <c r="DE900" s="12">
        <v>152909.29999999999</v>
      </c>
      <c r="DF900" s="12">
        <v>158906.9</v>
      </c>
      <c r="DG900" s="12">
        <v>164904.79999999999</v>
      </c>
      <c r="DH900" s="12">
        <v>159053.70000000001</v>
      </c>
      <c r="DI900" s="12">
        <v>153913.20000000001</v>
      </c>
      <c r="DJ900">
        <v>145679.1</v>
      </c>
      <c r="DK900">
        <v>140829.9</v>
      </c>
      <c r="DL900">
        <v>123583.4</v>
      </c>
      <c r="DM900">
        <v>116145.7</v>
      </c>
      <c r="DN900">
        <v>104826.2</v>
      </c>
      <c r="DO900">
        <v>138290.5</v>
      </c>
    </row>
    <row r="901" spans="1:119" x14ac:dyDescent="0.25">
      <c r="A901" s="12" t="s">
        <v>66</v>
      </c>
      <c r="B901" s="12" t="s">
        <v>65</v>
      </c>
      <c r="C901" s="12" t="s">
        <v>65</v>
      </c>
      <c r="D901" s="12" t="s">
        <v>65</v>
      </c>
      <c r="E901" s="12" t="s">
        <v>102</v>
      </c>
      <c r="F901" s="12" t="s">
        <v>65</v>
      </c>
      <c r="G901" s="12" t="s">
        <v>65</v>
      </c>
      <c r="H901" s="12" t="s">
        <v>157</v>
      </c>
      <c r="I901" s="12" t="s">
        <v>125</v>
      </c>
      <c r="J901" s="31">
        <v>42579</v>
      </c>
      <c r="K901" s="12">
        <v>16</v>
      </c>
      <c r="L901" s="12">
        <v>19</v>
      </c>
      <c r="M901" s="12">
        <v>336</v>
      </c>
      <c r="N901" s="12">
        <v>336</v>
      </c>
      <c r="O901" s="12">
        <v>351</v>
      </c>
      <c r="P901" s="12">
        <v>351</v>
      </c>
      <c r="Q901" s="12">
        <v>0</v>
      </c>
      <c r="R901" s="12">
        <v>0</v>
      </c>
      <c r="S901" s="12">
        <v>0</v>
      </c>
      <c r="T901" s="12">
        <v>0</v>
      </c>
      <c r="U901" s="12">
        <v>26496.07</v>
      </c>
      <c r="V901" s="12">
        <v>25508.85</v>
      </c>
      <c r="W901" s="12">
        <v>24795.65</v>
      </c>
      <c r="X901" s="12">
        <v>25203.16</v>
      </c>
      <c r="Y901" s="12">
        <v>25681.34</v>
      </c>
      <c r="Z901" s="12">
        <v>27286.99</v>
      </c>
      <c r="AA901" s="12">
        <v>30379.72</v>
      </c>
      <c r="AB901" s="12">
        <v>33273.160000000003</v>
      </c>
      <c r="AC901" s="12">
        <v>38710.33</v>
      </c>
      <c r="AD901" s="12">
        <v>42299.82</v>
      </c>
      <c r="AE901" s="12">
        <v>46206.18</v>
      </c>
      <c r="AF901" s="12">
        <v>49090.239999999998</v>
      </c>
      <c r="AG901" s="12">
        <v>50029.93</v>
      </c>
      <c r="AH901" s="12">
        <v>51787.85</v>
      </c>
      <c r="AI901" s="12">
        <v>51595.03</v>
      </c>
      <c r="AJ901" s="12">
        <v>44592.47</v>
      </c>
      <c r="AK901" s="12">
        <v>45789.7</v>
      </c>
      <c r="AL901" s="12">
        <v>44855.14</v>
      </c>
      <c r="AM901" s="12">
        <v>44287.62</v>
      </c>
      <c r="AN901" s="12">
        <v>46879.360000000001</v>
      </c>
      <c r="AO901" s="12">
        <v>45173.53</v>
      </c>
      <c r="AP901" s="12">
        <v>40944.410000000003</v>
      </c>
      <c r="AQ901" s="12">
        <v>33091.56</v>
      </c>
      <c r="AR901" s="12">
        <v>29233.11</v>
      </c>
      <c r="AS901" s="12">
        <v>44881.23</v>
      </c>
      <c r="AT901" s="12">
        <v>70.373509999999996</v>
      </c>
      <c r="AU901" s="12">
        <v>68.730649999999997</v>
      </c>
      <c r="AV901" s="12">
        <v>67.840770000000006</v>
      </c>
      <c r="AW901" s="12">
        <v>67.053569999999993</v>
      </c>
      <c r="AX901" s="12">
        <v>66.202380000000005</v>
      </c>
      <c r="AY901" s="12">
        <v>65.061009999999996</v>
      </c>
      <c r="AZ901" s="12">
        <v>64.614590000000007</v>
      </c>
      <c r="BA901" s="12">
        <v>66.035709999999995</v>
      </c>
      <c r="BB901" s="12">
        <v>69.383930000000007</v>
      </c>
      <c r="BC901" s="12">
        <v>73.200890000000001</v>
      </c>
      <c r="BD901" s="12">
        <v>77.069940000000003</v>
      </c>
      <c r="BE901" s="12">
        <v>80.991069999999993</v>
      </c>
      <c r="BF901" s="12">
        <v>84.491069999999993</v>
      </c>
      <c r="BG901" s="12">
        <v>87.424109999999999</v>
      </c>
      <c r="BH901" s="12">
        <v>89.1875</v>
      </c>
      <c r="BI901" s="12">
        <v>89.788690000000003</v>
      </c>
      <c r="BJ901" s="12">
        <v>89.904759999999996</v>
      </c>
      <c r="BK901" s="12">
        <v>88.620540000000005</v>
      </c>
      <c r="BL901" s="12">
        <v>86.382440000000003</v>
      </c>
      <c r="BM901" s="12">
        <v>82.813990000000004</v>
      </c>
      <c r="BN901" s="12">
        <v>78.413690000000003</v>
      </c>
      <c r="BO901" s="12">
        <v>75.288690000000003</v>
      </c>
      <c r="BP901" s="12">
        <v>73.063990000000004</v>
      </c>
      <c r="BQ901" s="12">
        <v>71.415180000000007</v>
      </c>
      <c r="BR901" s="12">
        <v>203.0478</v>
      </c>
      <c r="BS901" s="12">
        <v>73.347980000000007</v>
      </c>
      <c r="BT901" s="12">
        <v>34.849020000000003</v>
      </c>
      <c r="BU901" s="12">
        <v>-300.64530000000002</v>
      </c>
      <c r="BV901" s="12">
        <v>34.576050000000002</v>
      </c>
      <c r="BW901" s="12">
        <v>-41.621009999999998</v>
      </c>
      <c r="BX901" s="12">
        <v>-184.7987</v>
      </c>
      <c r="BY901" s="12">
        <v>225.3939</v>
      </c>
      <c r="BZ901" s="12">
        <v>-272.16849999999999</v>
      </c>
      <c r="CA901" s="12">
        <v>-107.4675</v>
      </c>
      <c r="CB901" s="12">
        <v>484.76459999999997</v>
      </c>
      <c r="CC901" s="12">
        <v>-160.16999999999999</v>
      </c>
      <c r="CD901" s="12">
        <v>-453.49669999999998</v>
      </c>
      <c r="CE901" s="12">
        <v>-184.9615</v>
      </c>
      <c r="CF901" s="12">
        <v>879.70939999999996</v>
      </c>
      <c r="CG901" s="12">
        <v>8657.9009999999998</v>
      </c>
      <c r="CH901" s="12">
        <v>7282.3559999999998</v>
      </c>
      <c r="CI901" s="12">
        <v>6782.99</v>
      </c>
      <c r="CJ901" s="12">
        <v>6470.2719999999999</v>
      </c>
      <c r="CK901" s="12">
        <v>1347.3889999999999</v>
      </c>
      <c r="CL901" s="12">
        <v>1053.5650000000001</v>
      </c>
      <c r="CM901" s="12">
        <v>155.50020000000001</v>
      </c>
      <c r="CN901" s="12">
        <v>226.11670000000001</v>
      </c>
      <c r="CO901" s="12">
        <v>398.37169999999998</v>
      </c>
      <c r="CP901" s="12">
        <v>7327.0569999999998</v>
      </c>
      <c r="CQ901" s="12">
        <v>90937.89</v>
      </c>
      <c r="CR901" s="12">
        <v>83188.94</v>
      </c>
      <c r="CS901" s="12">
        <v>81116.929999999993</v>
      </c>
      <c r="CT901" s="12">
        <v>73529.820000000007</v>
      </c>
      <c r="CU901" s="12">
        <v>62587.91</v>
      </c>
      <c r="CV901" s="12">
        <v>44536.3</v>
      </c>
      <c r="CW901" s="12">
        <v>33619.769999999997</v>
      </c>
      <c r="CX901" s="12">
        <v>29217.82</v>
      </c>
      <c r="CY901" s="12">
        <v>49588.09</v>
      </c>
      <c r="CZ901" s="12">
        <v>85073.59</v>
      </c>
      <c r="DA901" s="12">
        <v>120988.1</v>
      </c>
      <c r="DB901" s="12">
        <v>132082.29999999999</v>
      </c>
      <c r="DC901" s="12">
        <v>139583.9</v>
      </c>
      <c r="DD901" s="12">
        <v>147954.9</v>
      </c>
      <c r="DE901" s="12">
        <v>158825.29999999999</v>
      </c>
      <c r="DF901" s="12">
        <v>165693</v>
      </c>
      <c r="DG901" s="12">
        <v>171504.1</v>
      </c>
      <c r="DH901" s="12">
        <v>164893.9</v>
      </c>
      <c r="DI901" s="12">
        <v>158615.4</v>
      </c>
      <c r="DJ901">
        <v>149678.9</v>
      </c>
      <c r="DK901">
        <v>144284.5</v>
      </c>
      <c r="DL901">
        <v>126204.1</v>
      </c>
      <c r="DM901">
        <v>118786.5</v>
      </c>
      <c r="DN901">
        <v>107351.4</v>
      </c>
      <c r="DO901">
        <v>143639.4</v>
      </c>
    </row>
    <row r="902" spans="1:119" x14ac:dyDescent="0.25">
      <c r="A902" s="12" t="s">
        <v>66</v>
      </c>
      <c r="B902" s="12" t="s">
        <v>65</v>
      </c>
      <c r="C902" s="12" t="s">
        <v>65</v>
      </c>
      <c r="D902" s="12" t="s">
        <v>65</v>
      </c>
      <c r="E902" s="12" t="s">
        <v>102</v>
      </c>
      <c r="F902" s="12" t="s">
        <v>65</v>
      </c>
      <c r="G902" s="12" t="s">
        <v>65</v>
      </c>
      <c r="H902" s="12" t="s">
        <v>157</v>
      </c>
      <c r="I902" s="12" t="s">
        <v>125</v>
      </c>
      <c r="J902" s="31">
        <v>42597</v>
      </c>
      <c r="K902" s="12">
        <v>16</v>
      </c>
      <c r="L902" s="12">
        <v>19</v>
      </c>
      <c r="M902" s="12">
        <v>313</v>
      </c>
      <c r="N902" s="12">
        <v>313</v>
      </c>
      <c r="O902" s="12">
        <v>322</v>
      </c>
      <c r="P902" s="12">
        <v>322</v>
      </c>
      <c r="Q902" s="12">
        <v>0</v>
      </c>
      <c r="R902" s="12">
        <v>0</v>
      </c>
      <c r="S902" s="12">
        <v>0</v>
      </c>
      <c r="T902" s="12">
        <v>0</v>
      </c>
      <c r="U902" s="12">
        <v>20230.97</v>
      </c>
      <c r="V902" s="12">
        <v>19250.03</v>
      </c>
      <c r="W902" s="12">
        <v>18706.669999999998</v>
      </c>
      <c r="X902" s="12">
        <v>19200</v>
      </c>
      <c r="Y902" s="12">
        <v>19351.63</v>
      </c>
      <c r="Z902" s="12">
        <v>20921.310000000001</v>
      </c>
      <c r="AA902" s="12">
        <v>23660.39</v>
      </c>
      <c r="AB902" s="12">
        <v>26129.48</v>
      </c>
      <c r="AC902" s="12">
        <v>30064.99</v>
      </c>
      <c r="AD902" s="12">
        <v>32542.76</v>
      </c>
      <c r="AE902" s="12">
        <v>34244</v>
      </c>
      <c r="AF902" s="12">
        <v>36574.639999999999</v>
      </c>
      <c r="AG902" s="12">
        <v>37035.199999999997</v>
      </c>
      <c r="AH902" s="12">
        <v>37739.440000000002</v>
      </c>
      <c r="AI902" s="12">
        <v>38460.26</v>
      </c>
      <c r="AJ902" s="12">
        <v>32777.879999999997</v>
      </c>
      <c r="AK902" s="12">
        <v>34455.53</v>
      </c>
      <c r="AL902" s="12">
        <v>34439.08</v>
      </c>
      <c r="AM902" s="12">
        <v>34332.959999999999</v>
      </c>
      <c r="AN902" s="12">
        <v>36507.300000000003</v>
      </c>
      <c r="AO902" s="12">
        <v>36781.08</v>
      </c>
      <c r="AP902" s="12">
        <v>32645.27</v>
      </c>
      <c r="AQ902" s="12">
        <v>26533.21</v>
      </c>
      <c r="AR902" s="12">
        <v>23807.46</v>
      </c>
      <c r="AS902" s="12">
        <v>34001.360000000001</v>
      </c>
      <c r="AT902" s="12">
        <v>66.814700000000002</v>
      </c>
      <c r="AU902" s="12">
        <v>65.394570000000002</v>
      </c>
      <c r="AV902" s="12">
        <v>64.605429999999998</v>
      </c>
      <c r="AW902" s="12">
        <v>63.813099999999999</v>
      </c>
      <c r="AX902" s="12">
        <v>62.781149999999997</v>
      </c>
      <c r="AY902" s="12">
        <v>62.337060000000001</v>
      </c>
      <c r="AZ902" s="12">
        <v>61.884979999999999</v>
      </c>
      <c r="BA902" s="12">
        <v>63.252400000000002</v>
      </c>
      <c r="BB902" s="12">
        <v>65.525559999999999</v>
      </c>
      <c r="BC902" s="12">
        <v>68.07029</v>
      </c>
      <c r="BD902" s="12">
        <v>71.547920000000005</v>
      </c>
      <c r="BE902" s="12">
        <v>75.661339999999996</v>
      </c>
      <c r="BF902" s="12">
        <v>78.892970000000005</v>
      </c>
      <c r="BG902" s="12">
        <v>81.321079999999995</v>
      </c>
      <c r="BH902" s="12">
        <v>82.648560000000003</v>
      </c>
      <c r="BI902" s="12">
        <v>83.750799999999998</v>
      </c>
      <c r="BJ902" s="12">
        <v>84.258790000000005</v>
      </c>
      <c r="BK902" s="12">
        <v>83.361019999999996</v>
      </c>
      <c r="BL902" s="12">
        <v>81.404150000000001</v>
      </c>
      <c r="BM902" s="12">
        <v>77.64537</v>
      </c>
      <c r="BN902" s="12">
        <v>73.666139999999999</v>
      </c>
      <c r="BO902" s="12">
        <v>71.054310000000001</v>
      </c>
      <c r="BP902" s="12">
        <v>69.07029</v>
      </c>
      <c r="BQ902" s="12">
        <v>67.591059999999999</v>
      </c>
      <c r="BR902" s="12">
        <v>48.409799999999997</v>
      </c>
      <c r="BS902" s="12">
        <v>-102.0693</v>
      </c>
      <c r="BT902" s="12">
        <v>-161.7183</v>
      </c>
      <c r="BU902" s="12">
        <v>-241.89850000000001</v>
      </c>
      <c r="BV902" s="12">
        <v>65.862380000000002</v>
      </c>
      <c r="BW902" s="12">
        <v>-124.7741</v>
      </c>
      <c r="BX902" s="12">
        <v>-347.90190000000001</v>
      </c>
      <c r="BY902" s="12">
        <v>-193.38249999999999</v>
      </c>
      <c r="BZ902" s="12">
        <v>-170.74760000000001</v>
      </c>
      <c r="CA902" s="12">
        <v>176.08330000000001</v>
      </c>
      <c r="CB902" s="12">
        <v>588.66480000000001</v>
      </c>
      <c r="CC902" s="12">
        <v>194.99959999999999</v>
      </c>
      <c r="CD902" s="12">
        <v>216.06890000000001</v>
      </c>
      <c r="CE902" s="12">
        <v>557.04110000000003</v>
      </c>
      <c r="CF902" s="12">
        <v>793.40390000000002</v>
      </c>
      <c r="CG902" s="12">
        <v>6889.8540000000003</v>
      </c>
      <c r="CH902" s="12">
        <v>5734.6729999999998</v>
      </c>
      <c r="CI902" s="12">
        <v>5134.9049999999997</v>
      </c>
      <c r="CJ902" s="12">
        <v>5039.6480000000001</v>
      </c>
      <c r="CK902" s="12">
        <v>1561.8209999999999</v>
      </c>
      <c r="CL902" s="12">
        <v>-249.45910000000001</v>
      </c>
      <c r="CM902" s="12">
        <v>188.0403</v>
      </c>
      <c r="CN902" s="12">
        <v>375.31380000000001</v>
      </c>
      <c r="CO902" s="12">
        <v>351.00819999999999</v>
      </c>
      <c r="CP902" s="12">
        <v>5680.9840000000004</v>
      </c>
      <c r="CQ902" s="12">
        <v>71971.88</v>
      </c>
      <c r="CR902" s="12">
        <v>67715.89</v>
      </c>
      <c r="CS902" s="12">
        <v>65734.990000000005</v>
      </c>
      <c r="CT902" s="12">
        <v>62206.57</v>
      </c>
      <c r="CU902" s="12">
        <v>50266.63</v>
      </c>
      <c r="CV902" s="12">
        <v>35281.03</v>
      </c>
      <c r="CW902" s="12">
        <v>26332.03</v>
      </c>
      <c r="CX902" s="12">
        <v>21630.68</v>
      </c>
      <c r="CY902" s="12">
        <v>39310.120000000003</v>
      </c>
      <c r="CZ902" s="12">
        <v>67477.59</v>
      </c>
      <c r="DA902" s="12">
        <v>91123.39</v>
      </c>
      <c r="DB902" s="12">
        <v>100316.5</v>
      </c>
      <c r="DC902" s="12">
        <v>108526.5</v>
      </c>
      <c r="DD902" s="12">
        <v>112204.4</v>
      </c>
      <c r="DE902" s="12">
        <v>123646.3</v>
      </c>
      <c r="DF902" s="12">
        <v>128771.7</v>
      </c>
      <c r="DG902" s="12">
        <v>132217.70000000001</v>
      </c>
      <c r="DH902" s="12">
        <v>129547.8</v>
      </c>
      <c r="DI902" s="12">
        <v>121216.9</v>
      </c>
      <c r="DJ902">
        <v>112915.4</v>
      </c>
      <c r="DK902">
        <v>109069.8</v>
      </c>
      <c r="DL902">
        <v>100768.8</v>
      </c>
      <c r="DM902">
        <v>97643.95</v>
      </c>
      <c r="DN902">
        <v>86018.57</v>
      </c>
      <c r="DO902">
        <v>111942.9</v>
      </c>
    </row>
    <row r="903" spans="1:119" x14ac:dyDescent="0.25">
      <c r="A903" s="12" t="s">
        <v>66</v>
      </c>
      <c r="B903" s="12" t="s">
        <v>65</v>
      </c>
      <c r="C903" s="12" t="s">
        <v>65</v>
      </c>
      <c r="D903" s="12" t="s">
        <v>65</v>
      </c>
      <c r="E903" s="12" t="s">
        <v>102</v>
      </c>
      <c r="F903" s="12" t="s">
        <v>65</v>
      </c>
      <c r="G903" s="12" t="s">
        <v>65</v>
      </c>
      <c r="H903" s="12" t="s">
        <v>157</v>
      </c>
      <c r="I903" s="12" t="s">
        <v>125</v>
      </c>
      <c r="J903" s="31">
        <v>42598</v>
      </c>
      <c r="K903" s="12">
        <v>16</v>
      </c>
      <c r="L903" s="12">
        <v>19</v>
      </c>
      <c r="M903" s="12">
        <v>312</v>
      </c>
      <c r="N903" s="12">
        <v>312</v>
      </c>
      <c r="O903" s="12">
        <v>322</v>
      </c>
      <c r="P903" s="12">
        <v>322</v>
      </c>
      <c r="Q903" s="12">
        <v>0</v>
      </c>
      <c r="R903" s="12">
        <v>0</v>
      </c>
      <c r="S903" s="12">
        <v>0</v>
      </c>
      <c r="T903" s="12">
        <v>0</v>
      </c>
      <c r="U903" s="12">
        <v>21872.21</v>
      </c>
      <c r="V903" s="12">
        <v>21014.83</v>
      </c>
      <c r="W903" s="12">
        <v>20502.52</v>
      </c>
      <c r="X903" s="12">
        <v>20975.95</v>
      </c>
      <c r="Y903" s="12">
        <v>21128.25</v>
      </c>
      <c r="Z903" s="12">
        <v>22394.34</v>
      </c>
      <c r="AA903" s="12">
        <v>24971.14</v>
      </c>
      <c r="AB903" s="12">
        <v>27038.43</v>
      </c>
      <c r="AC903" s="12">
        <v>30755.97</v>
      </c>
      <c r="AD903" s="12">
        <v>33288.660000000003</v>
      </c>
      <c r="AE903" s="12">
        <v>35164.89</v>
      </c>
      <c r="AF903" s="12">
        <v>36968.379999999997</v>
      </c>
      <c r="AG903" s="12">
        <v>37716.129999999997</v>
      </c>
      <c r="AH903" s="12">
        <v>38546.65</v>
      </c>
      <c r="AI903" s="12">
        <v>38920.089999999997</v>
      </c>
      <c r="AJ903" s="12">
        <v>33652.36</v>
      </c>
      <c r="AK903" s="12">
        <v>34728.49</v>
      </c>
      <c r="AL903" s="12">
        <v>34910.449999999997</v>
      </c>
      <c r="AM903" s="12">
        <v>33826.82</v>
      </c>
      <c r="AN903" s="12">
        <v>35860.199999999997</v>
      </c>
      <c r="AO903" s="12">
        <v>36513.1</v>
      </c>
      <c r="AP903" s="12">
        <v>32210.3</v>
      </c>
      <c r="AQ903" s="12">
        <v>26781.279999999999</v>
      </c>
      <c r="AR903" s="12">
        <v>24187.74</v>
      </c>
      <c r="AS903" s="12">
        <v>34279.53</v>
      </c>
      <c r="AT903" s="12">
        <v>66.149039999999999</v>
      </c>
      <c r="AU903" s="12">
        <v>65.251599999999996</v>
      </c>
      <c r="AV903" s="12">
        <v>64.176280000000006</v>
      </c>
      <c r="AW903" s="12">
        <v>63.214739999999999</v>
      </c>
      <c r="AX903" s="12">
        <v>62.495190000000001</v>
      </c>
      <c r="AY903" s="12">
        <v>61.863779999999998</v>
      </c>
      <c r="AZ903" s="12">
        <v>61.479170000000003</v>
      </c>
      <c r="BA903" s="12">
        <v>63</v>
      </c>
      <c r="BB903" s="12">
        <v>65.5625</v>
      </c>
      <c r="BC903" s="12">
        <v>68.794870000000003</v>
      </c>
      <c r="BD903" s="12">
        <v>72.158649999999994</v>
      </c>
      <c r="BE903" s="12">
        <v>75.828530000000001</v>
      </c>
      <c r="BF903" s="12">
        <v>78.815700000000007</v>
      </c>
      <c r="BG903" s="12">
        <v>82.038460000000001</v>
      </c>
      <c r="BH903" s="12">
        <v>83.573719999999994</v>
      </c>
      <c r="BI903" s="12">
        <v>85.283649999999994</v>
      </c>
      <c r="BJ903" s="12">
        <v>85.636219999999994</v>
      </c>
      <c r="BK903" s="12">
        <v>84.528850000000006</v>
      </c>
      <c r="BL903" s="12">
        <v>82.325320000000005</v>
      </c>
      <c r="BM903" s="12">
        <v>78.209940000000003</v>
      </c>
      <c r="BN903" s="12">
        <v>74.352559999999997</v>
      </c>
      <c r="BO903" s="12">
        <v>71.987179999999995</v>
      </c>
      <c r="BP903" s="12">
        <v>69.863780000000006</v>
      </c>
      <c r="BQ903" s="12">
        <v>68.741990000000001</v>
      </c>
      <c r="BR903" s="12">
        <v>127.348</v>
      </c>
      <c r="BS903" s="12">
        <v>18.510200000000001</v>
      </c>
      <c r="BT903" s="12">
        <v>-39.061610000000002</v>
      </c>
      <c r="BU903" s="12">
        <v>-117.2431</v>
      </c>
      <c r="BV903" s="12">
        <v>176.14320000000001</v>
      </c>
      <c r="BW903" s="12">
        <v>-20.488849999999999</v>
      </c>
      <c r="BX903" s="12">
        <v>-259.16469999999998</v>
      </c>
      <c r="BY903" s="12">
        <v>-204.03440000000001</v>
      </c>
      <c r="BZ903" s="12">
        <v>-312.79820000000001</v>
      </c>
      <c r="CA903" s="12">
        <v>23.601510000000001</v>
      </c>
      <c r="CB903" s="12">
        <v>400.85359999999997</v>
      </c>
      <c r="CC903" s="12">
        <v>25.32526</v>
      </c>
      <c r="CD903" s="12">
        <v>11.23536</v>
      </c>
      <c r="CE903" s="12">
        <v>351.04640000000001</v>
      </c>
      <c r="CF903" s="12">
        <v>563.33460000000002</v>
      </c>
      <c r="CG903" s="12">
        <v>6667.4089999999997</v>
      </c>
      <c r="CH903" s="12">
        <v>5800.1360000000004</v>
      </c>
      <c r="CI903" s="12">
        <v>5215.9009999999998</v>
      </c>
      <c r="CJ903" s="12">
        <v>5122.3320000000003</v>
      </c>
      <c r="CK903" s="12">
        <v>1548.604</v>
      </c>
      <c r="CL903" s="12">
        <v>-432.68270000000001</v>
      </c>
      <c r="CM903" s="12">
        <v>20.83859</v>
      </c>
      <c r="CN903" s="12">
        <v>224.14959999999999</v>
      </c>
      <c r="CO903" s="12">
        <v>261.63850000000002</v>
      </c>
      <c r="CP903" s="12">
        <v>5682.7330000000002</v>
      </c>
      <c r="CQ903" s="12">
        <v>76109.09</v>
      </c>
      <c r="CR903" s="12">
        <v>70558.94</v>
      </c>
      <c r="CS903" s="12">
        <v>68314.679999999993</v>
      </c>
      <c r="CT903" s="12">
        <v>64358.29</v>
      </c>
      <c r="CU903" s="12">
        <v>52154.83</v>
      </c>
      <c r="CV903" s="12">
        <v>36745.46</v>
      </c>
      <c r="CW903" s="12">
        <v>27227.22</v>
      </c>
      <c r="CX903" s="12">
        <v>22817.279999999999</v>
      </c>
      <c r="CY903" s="12">
        <v>41105.39</v>
      </c>
      <c r="CZ903" s="12">
        <v>69579.45</v>
      </c>
      <c r="DA903" s="12">
        <v>94288.5</v>
      </c>
      <c r="DB903" s="12">
        <v>105016.8</v>
      </c>
      <c r="DC903" s="12">
        <v>114671.5</v>
      </c>
      <c r="DD903" s="12">
        <v>119313.1</v>
      </c>
      <c r="DE903" s="12">
        <v>130803.8</v>
      </c>
      <c r="DF903" s="12">
        <v>136388.5</v>
      </c>
      <c r="DG903" s="12">
        <v>140522.9</v>
      </c>
      <c r="DH903" s="12">
        <v>138425.5</v>
      </c>
      <c r="DI903" s="12">
        <v>130096.5</v>
      </c>
      <c r="DJ903">
        <v>121517.2</v>
      </c>
      <c r="DK903">
        <v>117900.7</v>
      </c>
      <c r="DL903">
        <v>109718.7</v>
      </c>
      <c r="DM903">
        <v>106004.4</v>
      </c>
      <c r="DN903">
        <v>93836.7</v>
      </c>
      <c r="DO903">
        <v>119152.7</v>
      </c>
    </row>
    <row r="904" spans="1:119" x14ac:dyDescent="0.25">
      <c r="A904" s="12" t="s">
        <v>66</v>
      </c>
      <c r="B904" s="12" t="s">
        <v>65</v>
      </c>
      <c r="C904" s="12" t="s">
        <v>65</v>
      </c>
      <c r="D904" s="12" t="s">
        <v>65</v>
      </c>
      <c r="E904" s="12" t="s">
        <v>102</v>
      </c>
      <c r="F904" s="12" t="s">
        <v>65</v>
      </c>
      <c r="G904" s="12" t="s">
        <v>65</v>
      </c>
      <c r="H904" s="12" t="s">
        <v>157</v>
      </c>
      <c r="I904" s="12" t="s">
        <v>125</v>
      </c>
      <c r="J904" s="31">
        <v>42599</v>
      </c>
      <c r="K904" s="12">
        <v>16</v>
      </c>
      <c r="L904" s="12">
        <v>19</v>
      </c>
      <c r="M904" s="12">
        <v>315</v>
      </c>
      <c r="N904" s="12">
        <v>315</v>
      </c>
      <c r="O904" s="12">
        <v>322</v>
      </c>
      <c r="P904" s="12">
        <v>322</v>
      </c>
      <c r="Q904" s="12">
        <v>0</v>
      </c>
      <c r="R904" s="12">
        <v>0</v>
      </c>
      <c r="S904" s="12">
        <v>0</v>
      </c>
      <c r="T904" s="12">
        <v>0</v>
      </c>
      <c r="U904" s="12">
        <v>22237.56</v>
      </c>
      <c r="V904" s="12">
        <v>21334.49</v>
      </c>
      <c r="W904" s="12">
        <v>20889.18</v>
      </c>
      <c r="X904" s="12">
        <v>21423.39</v>
      </c>
      <c r="Y904" s="12">
        <v>21765.18</v>
      </c>
      <c r="Z904" s="12">
        <v>22904.21</v>
      </c>
      <c r="AA904" s="12">
        <v>25405.759999999998</v>
      </c>
      <c r="AB904" s="12">
        <v>27964.95</v>
      </c>
      <c r="AC904" s="12">
        <v>31842.13</v>
      </c>
      <c r="AD904" s="12">
        <v>34430.949999999997</v>
      </c>
      <c r="AE904" s="12">
        <v>36204.559999999998</v>
      </c>
      <c r="AF904" s="12">
        <v>38061.370000000003</v>
      </c>
      <c r="AG904" s="12">
        <v>38299.449999999997</v>
      </c>
      <c r="AH904" s="12">
        <v>39358.019999999997</v>
      </c>
      <c r="AI904" s="12">
        <v>39649.360000000001</v>
      </c>
      <c r="AJ904" s="12">
        <v>33922.089999999997</v>
      </c>
      <c r="AK904" s="12">
        <v>34676.089999999997</v>
      </c>
      <c r="AL904" s="12">
        <v>34537.68</v>
      </c>
      <c r="AM904" s="12">
        <v>33610.36</v>
      </c>
      <c r="AN904" s="12">
        <v>36550.550000000003</v>
      </c>
      <c r="AO904" s="12">
        <v>37360</v>
      </c>
      <c r="AP904" s="12">
        <v>33207.32</v>
      </c>
      <c r="AQ904" s="12">
        <v>26641.89</v>
      </c>
      <c r="AR904" s="12">
        <v>23623.200000000001</v>
      </c>
      <c r="AS904" s="12">
        <v>34186.550000000003</v>
      </c>
      <c r="AT904" s="12">
        <v>67.565079999999995</v>
      </c>
      <c r="AU904" s="12">
        <v>66.336510000000004</v>
      </c>
      <c r="AV904" s="12">
        <v>64.96508</v>
      </c>
      <c r="AW904" s="12">
        <v>63.79524</v>
      </c>
      <c r="AX904" s="12">
        <v>63.044449999999998</v>
      </c>
      <c r="AY904" s="12">
        <v>62.7</v>
      </c>
      <c r="AZ904" s="12">
        <v>62.652380000000001</v>
      </c>
      <c r="BA904" s="12">
        <v>64.107929999999996</v>
      </c>
      <c r="BB904" s="12">
        <v>67.433329999999998</v>
      </c>
      <c r="BC904" s="12">
        <v>70.957149999999999</v>
      </c>
      <c r="BD904" s="12">
        <v>74.971429999999998</v>
      </c>
      <c r="BE904" s="12">
        <v>78.863489999999999</v>
      </c>
      <c r="BF904" s="12">
        <v>81.404759999999996</v>
      </c>
      <c r="BG904" s="12">
        <v>83.560320000000004</v>
      </c>
      <c r="BH904" s="12">
        <v>85.2</v>
      </c>
      <c r="BI904" s="12">
        <v>86.288889999999995</v>
      </c>
      <c r="BJ904" s="12">
        <v>86.44444</v>
      </c>
      <c r="BK904" s="12">
        <v>85.320629999999994</v>
      </c>
      <c r="BL904" s="12">
        <v>82.714290000000005</v>
      </c>
      <c r="BM904" s="12">
        <v>78.879360000000005</v>
      </c>
      <c r="BN904" s="12">
        <v>75.338099999999997</v>
      </c>
      <c r="BO904" s="12">
        <v>72.787300000000002</v>
      </c>
      <c r="BP904" s="12">
        <v>70.980950000000007</v>
      </c>
      <c r="BQ904" s="12">
        <v>69.107929999999996</v>
      </c>
      <c r="BR904" s="12">
        <v>91.507729999999995</v>
      </c>
      <c r="BS904" s="12">
        <v>-16.78584</v>
      </c>
      <c r="BT904" s="12">
        <v>-75.482990000000001</v>
      </c>
      <c r="BU904" s="12">
        <v>-150.7953</v>
      </c>
      <c r="BV904" s="12">
        <v>149.4349</v>
      </c>
      <c r="BW904" s="12">
        <v>-39.734229999999997</v>
      </c>
      <c r="BX904" s="12">
        <v>-251.88900000000001</v>
      </c>
      <c r="BY904" s="12">
        <v>-205.07910000000001</v>
      </c>
      <c r="BZ904" s="12">
        <v>-308.20729999999998</v>
      </c>
      <c r="CA904" s="12">
        <v>64.379589999999993</v>
      </c>
      <c r="CB904" s="12">
        <v>511.4717</v>
      </c>
      <c r="CC904" s="12">
        <v>119.7769</v>
      </c>
      <c r="CD904" s="12">
        <v>106.11450000000001</v>
      </c>
      <c r="CE904" s="12">
        <v>439.46809999999999</v>
      </c>
      <c r="CF904" s="12">
        <v>647.64139999999998</v>
      </c>
      <c r="CG904" s="12">
        <v>6721.9939999999997</v>
      </c>
      <c r="CH904" s="12">
        <v>5854.5240000000003</v>
      </c>
      <c r="CI904" s="12">
        <v>5272.75</v>
      </c>
      <c r="CJ904" s="12">
        <v>5168.0540000000001</v>
      </c>
      <c r="CK904" s="12">
        <v>1599.3050000000001</v>
      </c>
      <c r="CL904" s="12">
        <v>-360.11</v>
      </c>
      <c r="CM904" s="12">
        <v>38.002859999999998</v>
      </c>
      <c r="CN904" s="12">
        <v>205.8246</v>
      </c>
      <c r="CO904" s="12">
        <v>233.5059</v>
      </c>
      <c r="CP904" s="12">
        <v>5735.6719999999996</v>
      </c>
      <c r="CQ904" s="12">
        <v>74896.19</v>
      </c>
      <c r="CR904" s="12">
        <v>69406.080000000002</v>
      </c>
      <c r="CS904" s="12">
        <v>67379.27</v>
      </c>
      <c r="CT904" s="12">
        <v>63410.559999999998</v>
      </c>
      <c r="CU904" s="12">
        <v>51353.41</v>
      </c>
      <c r="CV904" s="12">
        <v>36189.699999999997</v>
      </c>
      <c r="CW904" s="12">
        <v>26819.09</v>
      </c>
      <c r="CX904" s="12">
        <v>22498.03</v>
      </c>
      <c r="CY904" s="12">
        <v>40497.769999999997</v>
      </c>
      <c r="CZ904" s="12">
        <v>68716.95</v>
      </c>
      <c r="DA904" s="12">
        <v>93254.79</v>
      </c>
      <c r="DB904" s="12">
        <v>103580.8</v>
      </c>
      <c r="DC904" s="12">
        <v>113124.6</v>
      </c>
      <c r="DD904" s="12">
        <v>117139.3</v>
      </c>
      <c r="DE904" s="12">
        <v>128819.5</v>
      </c>
      <c r="DF904" s="12">
        <v>134324.6</v>
      </c>
      <c r="DG904" s="12">
        <v>138304.6</v>
      </c>
      <c r="DH904" s="12">
        <v>136145.4</v>
      </c>
      <c r="DI904" s="12">
        <v>128187.2</v>
      </c>
      <c r="DJ904">
        <v>119948.9</v>
      </c>
      <c r="DK904">
        <v>116656.7</v>
      </c>
      <c r="DL904">
        <v>107995.4</v>
      </c>
      <c r="DM904">
        <v>104625.8</v>
      </c>
      <c r="DN904">
        <v>92544.84</v>
      </c>
      <c r="DO904">
        <v>117442.4</v>
      </c>
    </row>
    <row r="905" spans="1:119" x14ac:dyDescent="0.25">
      <c r="A905" s="12" t="s">
        <v>66</v>
      </c>
      <c r="B905" s="12" t="s">
        <v>65</v>
      </c>
      <c r="C905" s="12" t="s">
        <v>65</v>
      </c>
      <c r="D905" s="12" t="s">
        <v>65</v>
      </c>
      <c r="E905" s="12" t="s">
        <v>102</v>
      </c>
      <c r="F905" s="12" t="s">
        <v>65</v>
      </c>
      <c r="G905" s="12" t="s">
        <v>65</v>
      </c>
      <c r="H905" s="12" t="s">
        <v>157</v>
      </c>
      <c r="I905" s="12" t="s">
        <v>125</v>
      </c>
      <c r="J905" s="31">
        <v>42632</v>
      </c>
      <c r="K905" s="12">
        <v>17</v>
      </c>
      <c r="L905" s="12">
        <v>19</v>
      </c>
      <c r="M905" s="12">
        <v>315</v>
      </c>
      <c r="N905" s="12">
        <v>315</v>
      </c>
      <c r="O905" s="12">
        <v>323</v>
      </c>
      <c r="P905" s="12">
        <v>323</v>
      </c>
      <c r="Q905" s="12">
        <v>0</v>
      </c>
      <c r="R905" s="12">
        <v>0</v>
      </c>
      <c r="S905" s="12">
        <v>0</v>
      </c>
      <c r="T905" s="12">
        <v>0</v>
      </c>
      <c r="U905" s="12">
        <v>19657.25</v>
      </c>
      <c r="V905" s="12">
        <v>18586.68</v>
      </c>
      <c r="W905" s="12">
        <v>17884.89</v>
      </c>
      <c r="X905" s="12">
        <v>18069.68</v>
      </c>
      <c r="Y905" s="12">
        <v>18880.64</v>
      </c>
      <c r="Z905" s="12">
        <v>20280.09</v>
      </c>
      <c r="AA905" s="12">
        <v>23042.74</v>
      </c>
      <c r="AB905" s="12">
        <v>24810.92</v>
      </c>
      <c r="AC905" s="12">
        <v>29161.05</v>
      </c>
      <c r="AD905" s="12">
        <v>33612.050000000003</v>
      </c>
      <c r="AE905" s="12">
        <v>36762.68</v>
      </c>
      <c r="AF905" s="12">
        <v>38549.68</v>
      </c>
      <c r="AG905" s="12">
        <v>39776.47</v>
      </c>
      <c r="AH905" s="12">
        <v>40165.519999999997</v>
      </c>
      <c r="AI905" s="12">
        <v>40986.879999999997</v>
      </c>
      <c r="AJ905" s="12">
        <v>42526.239999999998</v>
      </c>
      <c r="AK905" s="12">
        <v>34572.019999999997</v>
      </c>
      <c r="AL905" s="12">
        <v>34586.07</v>
      </c>
      <c r="AM905" s="12">
        <v>33820.870000000003</v>
      </c>
      <c r="AN905" s="12">
        <v>36562.99</v>
      </c>
      <c r="AO905" s="12">
        <v>34860.5</v>
      </c>
      <c r="AP905" s="12">
        <v>31610.93</v>
      </c>
      <c r="AQ905" s="12">
        <v>26844.06</v>
      </c>
      <c r="AR905" s="12">
        <v>23978.880000000001</v>
      </c>
      <c r="AS905" s="12">
        <v>34326.32</v>
      </c>
      <c r="AT905" s="12">
        <v>70.985720000000001</v>
      </c>
      <c r="AU905" s="12">
        <v>69.46508</v>
      </c>
      <c r="AV905" s="12">
        <v>68.114289999999997</v>
      </c>
      <c r="AW905" s="12">
        <v>66.963489999999993</v>
      </c>
      <c r="AX905" s="12">
        <v>65.733329999999995</v>
      </c>
      <c r="AY905" s="12">
        <v>64.988889999999998</v>
      </c>
      <c r="AZ905" s="12">
        <v>64.409520000000001</v>
      </c>
      <c r="BA905" s="12">
        <v>65.661900000000003</v>
      </c>
      <c r="BB905" s="12">
        <v>70.692059999999998</v>
      </c>
      <c r="BC905" s="12">
        <v>75.852379999999997</v>
      </c>
      <c r="BD905" s="12">
        <v>80.828580000000002</v>
      </c>
      <c r="BE905" s="12">
        <v>85.25873</v>
      </c>
      <c r="BF905" s="12">
        <v>88.4</v>
      </c>
      <c r="BG905" s="12">
        <v>91.061899999999994</v>
      </c>
      <c r="BH905" s="12">
        <v>92.833340000000007</v>
      </c>
      <c r="BI905" s="12">
        <v>93.485720000000001</v>
      </c>
      <c r="BJ905" s="12">
        <v>93.090479999999999</v>
      </c>
      <c r="BK905" s="12">
        <v>90.717460000000003</v>
      </c>
      <c r="BL905" s="12">
        <v>86.438100000000006</v>
      </c>
      <c r="BM905" s="12">
        <v>82.233329999999995</v>
      </c>
      <c r="BN905" s="12">
        <v>79.025400000000005</v>
      </c>
      <c r="BO905" s="12">
        <v>76.549210000000002</v>
      </c>
      <c r="BP905" s="12">
        <v>74.738100000000003</v>
      </c>
      <c r="BQ905" s="12">
        <v>73.234920000000002</v>
      </c>
      <c r="BR905" s="12">
        <v>-31.73855</v>
      </c>
      <c r="BS905" s="12">
        <v>-215.75569999999999</v>
      </c>
      <c r="BT905" s="12">
        <v>-55.350569999999998</v>
      </c>
      <c r="BU905" s="12">
        <v>-7.6687209999999997</v>
      </c>
      <c r="BV905" s="12">
        <v>-218.13040000000001</v>
      </c>
      <c r="BW905" s="12">
        <v>-294.58699999999999</v>
      </c>
      <c r="BX905" s="12">
        <v>-273.0616</v>
      </c>
      <c r="BY905" s="12">
        <v>554.85720000000003</v>
      </c>
      <c r="BZ905" s="12">
        <v>120.05370000000001</v>
      </c>
      <c r="CA905" s="12">
        <v>301.68619999999999</v>
      </c>
      <c r="CB905" s="12">
        <v>186.9776</v>
      </c>
      <c r="CC905" s="12">
        <v>-192.50899999999999</v>
      </c>
      <c r="CD905" s="12">
        <v>-380.93560000000002</v>
      </c>
      <c r="CE905" s="12">
        <v>478.92680000000001</v>
      </c>
      <c r="CF905" s="12">
        <v>863.10329999999999</v>
      </c>
      <c r="CG905" s="12">
        <v>277.74619999999999</v>
      </c>
      <c r="CH905" s="12">
        <v>7975.8410000000003</v>
      </c>
      <c r="CI905" s="12">
        <v>6797.9880000000003</v>
      </c>
      <c r="CJ905" s="12">
        <v>6135.1490000000003</v>
      </c>
      <c r="CK905" s="12">
        <v>2382.395</v>
      </c>
      <c r="CL905" s="12">
        <v>1978.011</v>
      </c>
      <c r="CM905" s="12">
        <v>1916.087</v>
      </c>
      <c r="CN905" s="12">
        <v>940.12760000000003</v>
      </c>
      <c r="CO905" s="12">
        <v>1061.1500000000001</v>
      </c>
      <c r="CP905" s="12">
        <v>6985.5820000000003</v>
      </c>
      <c r="CQ905" s="12">
        <v>82553.88</v>
      </c>
      <c r="CR905" s="12">
        <v>74907.72</v>
      </c>
      <c r="CS905" s="12">
        <v>74063.22</v>
      </c>
      <c r="CT905" s="12">
        <v>67703.14</v>
      </c>
      <c r="CU905" s="12">
        <v>53487.54</v>
      </c>
      <c r="CV905" s="12">
        <v>36819.339999999997</v>
      </c>
      <c r="CW905" s="12">
        <v>27094.7</v>
      </c>
      <c r="CX905" s="12">
        <v>22850.95</v>
      </c>
      <c r="CY905" s="12">
        <v>40345.74</v>
      </c>
      <c r="CZ905" s="12">
        <v>70224.210000000006</v>
      </c>
      <c r="DA905" s="12">
        <v>93644.13</v>
      </c>
      <c r="DB905" s="12">
        <v>107067</v>
      </c>
      <c r="DC905" s="12">
        <v>116388</v>
      </c>
      <c r="DD905" s="12">
        <v>123163.1</v>
      </c>
      <c r="DE905" s="12">
        <v>141114.5</v>
      </c>
      <c r="DF905" s="12">
        <v>150586.29999999999</v>
      </c>
      <c r="DG905" s="12">
        <v>148813.29999999999</v>
      </c>
      <c r="DH905" s="12">
        <v>144576.5</v>
      </c>
      <c r="DI905" s="12">
        <v>132652.4</v>
      </c>
      <c r="DJ905">
        <v>121153.9</v>
      </c>
      <c r="DK905">
        <v>117041.8</v>
      </c>
      <c r="DL905">
        <v>111487.9</v>
      </c>
      <c r="DM905">
        <v>109392</v>
      </c>
      <c r="DN905">
        <v>97998.63</v>
      </c>
      <c r="DO905">
        <v>127618.9</v>
      </c>
    </row>
    <row r="906" spans="1:119" x14ac:dyDescent="0.25">
      <c r="A906" s="12" t="s">
        <v>66</v>
      </c>
      <c r="B906" s="12" t="s">
        <v>65</v>
      </c>
      <c r="C906" s="12" t="s">
        <v>65</v>
      </c>
      <c r="D906" s="12" t="s">
        <v>65</v>
      </c>
      <c r="E906" s="12" t="s">
        <v>102</v>
      </c>
      <c r="F906" s="12" t="s">
        <v>65</v>
      </c>
      <c r="G906" s="12" t="s">
        <v>65</v>
      </c>
      <c r="H906" s="12" t="s">
        <v>157</v>
      </c>
      <c r="I906" s="12" t="s">
        <v>125</v>
      </c>
      <c r="J906" s="31">
        <v>42639</v>
      </c>
      <c r="K906" s="12">
        <v>17</v>
      </c>
      <c r="L906" s="12">
        <v>19</v>
      </c>
      <c r="M906" s="12">
        <v>310</v>
      </c>
      <c r="N906" s="12">
        <v>310</v>
      </c>
      <c r="O906" s="12">
        <v>323</v>
      </c>
      <c r="P906" s="12">
        <v>323</v>
      </c>
      <c r="Q906" s="12">
        <v>0</v>
      </c>
      <c r="R906" s="12">
        <v>0</v>
      </c>
      <c r="S906" s="12">
        <v>0</v>
      </c>
      <c r="T906" s="12">
        <v>0</v>
      </c>
      <c r="U906" s="12">
        <v>19725.84</v>
      </c>
      <c r="V906" s="12">
        <v>18746</v>
      </c>
      <c r="W906" s="12">
        <v>18112.34</v>
      </c>
      <c r="X906" s="12">
        <v>18018.79</v>
      </c>
      <c r="Y906" s="12">
        <v>19203.240000000002</v>
      </c>
      <c r="Z906" s="12">
        <v>20790.91</v>
      </c>
      <c r="AA906" s="12">
        <v>22748.45</v>
      </c>
      <c r="AB906" s="12">
        <v>24280.83</v>
      </c>
      <c r="AC906" s="12">
        <v>28241.25</v>
      </c>
      <c r="AD906" s="12">
        <v>31917.33</v>
      </c>
      <c r="AE906" s="12">
        <v>34653.019999999997</v>
      </c>
      <c r="AF906" s="12">
        <v>37283.089999999997</v>
      </c>
      <c r="AG906" s="12">
        <v>38614.050000000003</v>
      </c>
      <c r="AH906" s="12">
        <v>39786.9</v>
      </c>
      <c r="AI906" s="12">
        <v>40648.25</v>
      </c>
      <c r="AJ906" s="12">
        <v>42019.99</v>
      </c>
      <c r="AK906" s="12">
        <v>34851.31</v>
      </c>
      <c r="AL906" s="12">
        <v>35725.51</v>
      </c>
      <c r="AM906" s="12">
        <v>34240.85</v>
      </c>
      <c r="AN906" s="12">
        <v>36320.480000000003</v>
      </c>
      <c r="AO906" s="12">
        <v>34477.78</v>
      </c>
      <c r="AP906" s="12">
        <v>30748.89</v>
      </c>
      <c r="AQ906" s="12">
        <v>25784.03</v>
      </c>
      <c r="AR906" s="12">
        <v>23005.02</v>
      </c>
      <c r="AS906" s="12">
        <v>34939.22</v>
      </c>
      <c r="AT906" s="12">
        <v>70.419359999999998</v>
      </c>
      <c r="AU906" s="12">
        <v>68.891940000000005</v>
      </c>
      <c r="AV906" s="12">
        <v>67.004840000000002</v>
      </c>
      <c r="AW906" s="12">
        <v>65.706450000000004</v>
      </c>
      <c r="AX906" s="12">
        <v>64.81935</v>
      </c>
      <c r="AY906" s="12">
        <v>64.406450000000007</v>
      </c>
      <c r="AZ906" s="12">
        <v>63.84516</v>
      </c>
      <c r="BA906" s="12">
        <v>65.080640000000002</v>
      </c>
      <c r="BB906" s="12">
        <v>70.56935</v>
      </c>
      <c r="BC906" s="12">
        <v>76.900000000000006</v>
      </c>
      <c r="BD906" s="12">
        <v>82.333870000000005</v>
      </c>
      <c r="BE906" s="12">
        <v>86.709680000000006</v>
      </c>
      <c r="BF906" s="12">
        <v>90.433869999999999</v>
      </c>
      <c r="BG906" s="12">
        <v>93.443550000000002</v>
      </c>
      <c r="BH906" s="12">
        <v>95.285480000000007</v>
      </c>
      <c r="BI906" s="12">
        <v>95.748390000000001</v>
      </c>
      <c r="BJ906" s="12">
        <v>95.85</v>
      </c>
      <c r="BK906" s="12">
        <v>93.882260000000002</v>
      </c>
      <c r="BL906" s="12">
        <v>89.677419999999998</v>
      </c>
      <c r="BM906" s="12">
        <v>83.793549999999996</v>
      </c>
      <c r="BN906" s="12">
        <v>79.658069999999995</v>
      </c>
      <c r="BO906" s="12">
        <v>76.49033</v>
      </c>
      <c r="BP906" s="12">
        <v>74.917739999999995</v>
      </c>
      <c r="BQ906" s="12">
        <v>72.572580000000002</v>
      </c>
      <c r="BR906" s="12">
        <v>173.66419999999999</v>
      </c>
      <c r="BS906" s="12">
        <v>-15.63039</v>
      </c>
      <c r="BT906" s="12">
        <v>89.88494</v>
      </c>
      <c r="BU906" s="12">
        <v>178.78909999999999</v>
      </c>
      <c r="BV906" s="12">
        <v>-59.164319999999996</v>
      </c>
      <c r="BW906" s="12">
        <v>-156.08789999999999</v>
      </c>
      <c r="BX906" s="12">
        <v>-103.6962</v>
      </c>
      <c r="BY906" s="12">
        <v>387.15129999999999</v>
      </c>
      <c r="BZ906" s="12">
        <v>227.65819999999999</v>
      </c>
      <c r="CA906" s="12">
        <v>172.8134</v>
      </c>
      <c r="CB906" s="12">
        <v>370.24310000000003</v>
      </c>
      <c r="CC906" s="12">
        <v>-11.85768</v>
      </c>
      <c r="CD906" s="12">
        <v>-204.4529</v>
      </c>
      <c r="CE906" s="12">
        <v>580.37509999999997</v>
      </c>
      <c r="CF906" s="12">
        <v>1048.18</v>
      </c>
      <c r="CG906" s="12">
        <v>438.49279999999999</v>
      </c>
      <c r="CH906" s="12">
        <v>8002.04</v>
      </c>
      <c r="CI906" s="12">
        <v>6759.6139999999996</v>
      </c>
      <c r="CJ906" s="12">
        <v>5999.9859999999999</v>
      </c>
      <c r="CK906" s="12">
        <v>2188.38</v>
      </c>
      <c r="CL906" s="12">
        <v>1883.9</v>
      </c>
      <c r="CM906" s="12">
        <v>1789.7629999999999</v>
      </c>
      <c r="CN906" s="12">
        <v>811.68269999999995</v>
      </c>
      <c r="CO906" s="12">
        <v>950.65300000000002</v>
      </c>
      <c r="CP906" s="12">
        <v>6936.7269999999999</v>
      </c>
      <c r="CQ906" s="12">
        <v>70753.17</v>
      </c>
      <c r="CR906" s="12">
        <v>66076.27</v>
      </c>
      <c r="CS906" s="12">
        <v>63619.61</v>
      </c>
      <c r="CT906" s="12">
        <v>60880.79</v>
      </c>
      <c r="CU906" s="12">
        <v>49710.400000000001</v>
      </c>
      <c r="CV906" s="12">
        <v>35472.019999999997</v>
      </c>
      <c r="CW906" s="12">
        <v>25391.58</v>
      </c>
      <c r="CX906" s="12">
        <v>21179.22</v>
      </c>
      <c r="CY906" s="12">
        <v>40352.160000000003</v>
      </c>
      <c r="CZ906" s="12">
        <v>74354.77</v>
      </c>
      <c r="DA906" s="12">
        <v>97719.59</v>
      </c>
      <c r="DB906" s="12">
        <v>107773.1</v>
      </c>
      <c r="DC906" s="12">
        <v>122329.4</v>
      </c>
      <c r="DD906" s="12">
        <v>137155</v>
      </c>
      <c r="DE906" s="12">
        <v>156508.5</v>
      </c>
      <c r="DF906" s="12">
        <v>158784.29999999999</v>
      </c>
      <c r="DG906" s="12">
        <v>158092.79999999999</v>
      </c>
      <c r="DH906" s="12">
        <v>151645.6</v>
      </c>
      <c r="DI906" s="12">
        <v>137576.70000000001</v>
      </c>
      <c r="DJ906">
        <v>123803</v>
      </c>
      <c r="DK906">
        <v>138923.70000000001</v>
      </c>
      <c r="DL906">
        <v>126570.4</v>
      </c>
      <c r="DM906">
        <v>104241.5</v>
      </c>
      <c r="DN906">
        <v>89632.69</v>
      </c>
      <c r="DO906">
        <v>139993.5</v>
      </c>
    </row>
    <row r="907" spans="1:119" x14ac:dyDescent="0.25">
      <c r="A907" s="12" t="s">
        <v>66</v>
      </c>
      <c r="B907" s="12" t="s">
        <v>65</v>
      </c>
      <c r="C907" s="12" t="s">
        <v>65</v>
      </c>
      <c r="D907" s="12" t="s">
        <v>65</v>
      </c>
      <c r="E907" s="12" t="s">
        <v>102</v>
      </c>
      <c r="F907" s="12" t="s">
        <v>65</v>
      </c>
      <c r="G907" s="12" t="s">
        <v>65</v>
      </c>
      <c r="H907" s="12" t="s">
        <v>157</v>
      </c>
      <c r="I907" s="12" t="s">
        <v>125</v>
      </c>
      <c r="J907" s="31">
        <v>42640</v>
      </c>
      <c r="K907" s="12">
        <v>17</v>
      </c>
      <c r="L907" s="12">
        <v>19</v>
      </c>
      <c r="M907" s="12">
        <v>314</v>
      </c>
      <c r="N907" s="12">
        <v>314</v>
      </c>
      <c r="O907" s="12">
        <v>323</v>
      </c>
      <c r="P907" s="12">
        <v>323</v>
      </c>
      <c r="Q907" s="12">
        <v>0</v>
      </c>
      <c r="R907" s="12">
        <v>0</v>
      </c>
      <c r="S907" s="12">
        <v>0</v>
      </c>
      <c r="T907" s="12">
        <v>0</v>
      </c>
      <c r="U907" s="12">
        <v>20965.48</v>
      </c>
      <c r="V907" s="12">
        <v>19932.77</v>
      </c>
      <c r="W907" s="12">
        <v>19234.849999999999</v>
      </c>
      <c r="X907" s="12">
        <v>18993.650000000001</v>
      </c>
      <c r="Y907" s="12">
        <v>19647.91</v>
      </c>
      <c r="Z907" s="12">
        <v>20608.02</v>
      </c>
      <c r="AA907" s="12">
        <v>23203.93</v>
      </c>
      <c r="AB907" s="12">
        <v>24870.69</v>
      </c>
      <c r="AC907" s="12">
        <v>28645.03</v>
      </c>
      <c r="AD907" s="12">
        <v>32221.05</v>
      </c>
      <c r="AE907" s="12">
        <v>34212.47</v>
      </c>
      <c r="AF907" s="12">
        <v>36408.22</v>
      </c>
      <c r="AG907" s="12">
        <v>37500.269999999997</v>
      </c>
      <c r="AH907" s="12">
        <v>38200.239999999998</v>
      </c>
      <c r="AI907" s="12">
        <v>38647.42</v>
      </c>
      <c r="AJ907" s="12">
        <v>39244.620000000003</v>
      </c>
      <c r="AK907" s="12">
        <v>32277.35</v>
      </c>
      <c r="AL907" s="12">
        <v>32677.37</v>
      </c>
      <c r="AM907" s="12">
        <v>32082.55</v>
      </c>
      <c r="AN907" s="12">
        <v>34813.4</v>
      </c>
      <c r="AO907" s="12">
        <v>33003.699999999997</v>
      </c>
      <c r="AP907" s="12">
        <v>29685.32</v>
      </c>
      <c r="AQ907" s="12">
        <v>25210.080000000002</v>
      </c>
      <c r="AR907" s="12">
        <v>22245.27</v>
      </c>
      <c r="AS907" s="12">
        <v>32345.759999999998</v>
      </c>
      <c r="AT907" s="12">
        <v>70.515919999999994</v>
      </c>
      <c r="AU907" s="12">
        <v>68.931529999999995</v>
      </c>
      <c r="AV907" s="12">
        <v>67.361469999999997</v>
      </c>
      <c r="AW907" s="12">
        <v>66.128979999999999</v>
      </c>
      <c r="AX907" s="12">
        <v>64.874210000000005</v>
      </c>
      <c r="AY907" s="12">
        <v>64.121020000000001</v>
      </c>
      <c r="AZ907" s="12">
        <v>63.285029999999999</v>
      </c>
      <c r="BA907" s="12">
        <v>64.557329999999993</v>
      </c>
      <c r="BB907" s="12">
        <v>69.886939999999996</v>
      </c>
      <c r="BC907" s="12">
        <v>75.24203</v>
      </c>
      <c r="BD907" s="12">
        <v>80.707009999999997</v>
      </c>
      <c r="BE907" s="12">
        <v>84.807329999999993</v>
      </c>
      <c r="BF907" s="12">
        <v>87.216560000000001</v>
      </c>
      <c r="BG907" s="12">
        <v>89.864649999999997</v>
      </c>
      <c r="BH907" s="12">
        <v>91.203819999999993</v>
      </c>
      <c r="BI907" s="12">
        <v>91.035030000000006</v>
      </c>
      <c r="BJ907" s="12">
        <v>90.248410000000007</v>
      </c>
      <c r="BK907" s="12">
        <v>87.769109999999998</v>
      </c>
      <c r="BL907" s="12">
        <v>83.199039999999997</v>
      </c>
      <c r="BM907" s="12">
        <v>77.597139999999996</v>
      </c>
      <c r="BN907" s="12">
        <v>74.402860000000004</v>
      </c>
      <c r="BO907" s="12">
        <v>72.254779999999997</v>
      </c>
      <c r="BP907" s="12">
        <v>70.59554</v>
      </c>
      <c r="BQ907" s="12">
        <v>68.815280000000001</v>
      </c>
      <c r="BR907" s="12">
        <v>143.09180000000001</v>
      </c>
      <c r="BS907" s="12">
        <v>-43.050130000000003</v>
      </c>
      <c r="BT907" s="12">
        <v>65.386049999999997</v>
      </c>
      <c r="BU907" s="12">
        <v>157.8459</v>
      </c>
      <c r="BV907" s="12">
        <v>-67.666880000000006</v>
      </c>
      <c r="BW907" s="12">
        <v>-155.89269999999999</v>
      </c>
      <c r="BX907" s="12">
        <v>-97.428280000000001</v>
      </c>
      <c r="BY907" s="12">
        <v>390.59320000000002</v>
      </c>
      <c r="BZ907" s="12">
        <v>224.12549999999999</v>
      </c>
      <c r="CA907" s="12">
        <v>168.97389999999999</v>
      </c>
      <c r="CB907" s="12">
        <v>365.5487</v>
      </c>
      <c r="CC907" s="12">
        <v>-17.95852</v>
      </c>
      <c r="CD907" s="12">
        <v>-213.72329999999999</v>
      </c>
      <c r="CE907" s="12">
        <v>559.57749999999999</v>
      </c>
      <c r="CF907" s="12">
        <v>1022.654</v>
      </c>
      <c r="CG907" s="12">
        <v>414.71409999999997</v>
      </c>
      <c r="CH907" s="12">
        <v>7953.2650000000003</v>
      </c>
      <c r="CI907" s="12">
        <v>6728.8140000000003</v>
      </c>
      <c r="CJ907" s="12">
        <v>5969.95</v>
      </c>
      <c r="CK907" s="12">
        <v>2150.3409999999999</v>
      </c>
      <c r="CL907" s="12">
        <v>1860.32</v>
      </c>
      <c r="CM907" s="12">
        <v>1771.4390000000001</v>
      </c>
      <c r="CN907" s="12">
        <v>805.34910000000002</v>
      </c>
      <c r="CO907" s="12">
        <v>955.07839999999999</v>
      </c>
      <c r="CP907" s="12">
        <v>6899.9840000000004</v>
      </c>
      <c r="CQ907" s="12">
        <v>69860.800000000003</v>
      </c>
      <c r="CR907" s="12">
        <v>64903.11</v>
      </c>
      <c r="CS907" s="12">
        <v>62460.84</v>
      </c>
      <c r="CT907" s="12">
        <v>59993.48</v>
      </c>
      <c r="CU907" s="12">
        <v>48943.42</v>
      </c>
      <c r="CV907" s="12">
        <v>34880.58</v>
      </c>
      <c r="CW907" s="12">
        <v>24986.49</v>
      </c>
      <c r="CX907" s="12">
        <v>20823.349999999999</v>
      </c>
      <c r="CY907" s="12">
        <v>39133.440000000002</v>
      </c>
      <c r="CZ907" s="12">
        <v>68056.23</v>
      </c>
      <c r="DA907" s="12">
        <v>93136.26</v>
      </c>
      <c r="DB907" s="12">
        <v>104300</v>
      </c>
      <c r="DC907" s="12">
        <v>116859.2</v>
      </c>
      <c r="DD907" s="12">
        <v>115272.7</v>
      </c>
      <c r="DE907" s="12">
        <v>121709.6</v>
      </c>
      <c r="DF907" s="12">
        <v>125832.9</v>
      </c>
      <c r="DG907" s="12">
        <v>131721.79999999999</v>
      </c>
      <c r="DH907" s="12">
        <v>131448.6</v>
      </c>
      <c r="DI907" s="12">
        <v>121891.3</v>
      </c>
      <c r="DJ907">
        <v>112139.8</v>
      </c>
      <c r="DK907">
        <v>109599</v>
      </c>
      <c r="DL907">
        <v>102424.5</v>
      </c>
      <c r="DM907">
        <v>99448.2</v>
      </c>
      <c r="DN907">
        <v>87545.2</v>
      </c>
      <c r="DO907">
        <v>118500.5</v>
      </c>
    </row>
    <row r="908" spans="1:119" x14ac:dyDescent="0.25">
      <c r="A908" s="12" t="s">
        <v>66</v>
      </c>
      <c r="B908" s="12" t="s">
        <v>65</v>
      </c>
      <c r="C908" s="12" t="s">
        <v>65</v>
      </c>
      <c r="D908" s="12" t="s">
        <v>65</v>
      </c>
      <c r="E908" s="12" t="s">
        <v>102</v>
      </c>
      <c r="F908" s="12" t="s">
        <v>65</v>
      </c>
      <c r="G908" s="12" t="s">
        <v>65</v>
      </c>
      <c r="H908" s="12" t="s">
        <v>157</v>
      </c>
      <c r="I908" s="12" t="s">
        <v>125</v>
      </c>
      <c r="K908" s="12">
        <v>16</v>
      </c>
      <c r="L908" s="12">
        <v>19</v>
      </c>
      <c r="M908" s="12">
        <v>329</v>
      </c>
      <c r="N908" s="12">
        <v>329</v>
      </c>
      <c r="O908" s="12">
        <v>338</v>
      </c>
      <c r="P908" s="12">
        <v>338</v>
      </c>
      <c r="Q908" s="12">
        <v>1</v>
      </c>
      <c r="R908" s="12">
        <v>0</v>
      </c>
      <c r="S908" s="12">
        <v>1</v>
      </c>
      <c r="T908" s="12">
        <v>0</v>
      </c>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v>68.708629999999999</v>
      </c>
      <c r="AU908" s="12">
        <v>67.368660000000006</v>
      </c>
      <c r="AV908" s="12">
        <v>66.126609999999999</v>
      </c>
      <c r="AW908" s="12">
        <v>64.993639999999999</v>
      </c>
      <c r="AX908" s="12">
        <v>64.023030000000006</v>
      </c>
      <c r="AY908" s="12">
        <v>63.21564</v>
      </c>
      <c r="AZ908" s="12">
        <v>63.361379999999997</v>
      </c>
      <c r="BA908" s="12">
        <v>65.830590000000001</v>
      </c>
      <c r="BB908" s="12">
        <v>69.383529999999993</v>
      </c>
      <c r="BC908" s="12">
        <v>73.172849999999997</v>
      </c>
      <c r="BD908" s="12">
        <v>77.133769999999998</v>
      </c>
      <c r="BE908" s="12">
        <v>80.964160000000007</v>
      </c>
      <c r="BF908" s="12">
        <v>84.157520000000005</v>
      </c>
      <c r="BG908" s="12">
        <v>86.778400000000005</v>
      </c>
      <c r="BH908" s="12">
        <v>88.359660000000005</v>
      </c>
      <c r="BI908" s="12">
        <v>89.219489999999993</v>
      </c>
      <c r="BJ908" s="12">
        <v>89.106989999999996</v>
      </c>
      <c r="BK908" s="12">
        <v>87.918880000000001</v>
      </c>
      <c r="BL908" s="12">
        <v>85.673429999999996</v>
      </c>
      <c r="BM908" s="12">
        <v>81.887140000000002</v>
      </c>
      <c r="BN908" s="12">
        <v>77.637190000000004</v>
      </c>
      <c r="BO908" s="12">
        <v>74.679239999999993</v>
      </c>
      <c r="BP908" s="12">
        <v>72.443539999999999</v>
      </c>
      <c r="BQ908" s="12">
        <v>70.736639999999994</v>
      </c>
      <c r="BR908" s="12"/>
      <c r="BS908" s="12"/>
      <c r="BT908" s="12"/>
      <c r="BU908" s="12"/>
      <c r="BV908" s="12"/>
      <c r="BW908" s="12"/>
      <c r="BX908" s="12"/>
      <c r="BY908" s="12"/>
      <c r="BZ908" s="12"/>
      <c r="CA908" s="12"/>
      <c r="CB908" s="12"/>
      <c r="CC908" s="12"/>
      <c r="CD908" s="12"/>
      <c r="CE908" s="12"/>
      <c r="CF908" s="12"/>
      <c r="CG908" s="12"/>
      <c r="CH908" s="12"/>
      <c r="CI908" s="12"/>
      <c r="CJ908" s="12"/>
      <c r="CK908" s="12"/>
      <c r="CL908" s="12"/>
      <c r="CM908" s="12"/>
      <c r="CN908" s="12"/>
      <c r="CO908" s="12"/>
      <c r="CP908" s="12"/>
      <c r="CQ908" s="12"/>
      <c r="CR908" s="12"/>
      <c r="CS908" s="12"/>
      <c r="CT908" s="12"/>
      <c r="CU908" s="12"/>
      <c r="CV908" s="12"/>
      <c r="CW908" s="12"/>
      <c r="CX908" s="12"/>
      <c r="CY908" s="12"/>
      <c r="CZ908" s="12"/>
      <c r="DA908" s="12"/>
      <c r="DB908" s="12"/>
      <c r="DC908" s="12"/>
      <c r="DD908" s="12"/>
      <c r="DH908" s="12"/>
      <c r="DI908" s="12"/>
    </row>
    <row r="909" spans="1:119" x14ac:dyDescent="0.25">
      <c r="A909" s="12" t="s">
        <v>66</v>
      </c>
      <c r="B909" s="12" t="s">
        <v>65</v>
      </c>
      <c r="C909" s="12" t="s">
        <v>65</v>
      </c>
      <c r="D909" s="12" t="s">
        <v>65</v>
      </c>
      <c r="E909" s="12" t="s">
        <v>102</v>
      </c>
      <c r="F909" s="12" t="s">
        <v>65</v>
      </c>
      <c r="G909" s="12" t="s">
        <v>65</v>
      </c>
      <c r="H909" s="12" t="s">
        <v>157</v>
      </c>
      <c r="I909" s="12" t="s">
        <v>127</v>
      </c>
      <c r="J909" s="31">
        <v>42524</v>
      </c>
      <c r="K909" s="12">
        <v>16</v>
      </c>
      <c r="L909" s="12">
        <v>19</v>
      </c>
      <c r="M909" s="12">
        <v>92</v>
      </c>
      <c r="N909" s="12">
        <v>91</v>
      </c>
      <c r="O909" s="12">
        <v>96</v>
      </c>
      <c r="P909" s="12">
        <v>96</v>
      </c>
      <c r="Q909" s="12">
        <v>1</v>
      </c>
      <c r="R909" s="12">
        <v>0</v>
      </c>
      <c r="S909" s="12">
        <v>0</v>
      </c>
      <c r="T909" s="12">
        <v>1</v>
      </c>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v>66.692310000000006</v>
      </c>
      <c r="AU909" s="12">
        <v>65.335170000000005</v>
      </c>
      <c r="AV909" s="12">
        <v>64.148349999999994</v>
      </c>
      <c r="AW909" s="12">
        <v>62.972529999999999</v>
      </c>
      <c r="AX909" s="12">
        <v>62.351649999999999</v>
      </c>
      <c r="AY909" s="12">
        <v>61.318680000000001</v>
      </c>
      <c r="AZ909" s="12">
        <v>62.065930000000002</v>
      </c>
      <c r="BA909" s="12">
        <v>66.461539999999999</v>
      </c>
      <c r="BB909" s="12">
        <v>71.758240000000001</v>
      </c>
      <c r="BC909" s="12">
        <v>77.148349999999994</v>
      </c>
      <c r="BD909" s="12">
        <v>81.961539999999999</v>
      </c>
      <c r="BE909" s="12">
        <v>86.15934</v>
      </c>
      <c r="BF909" s="12">
        <v>89.37912</v>
      </c>
      <c r="BG909" s="12">
        <v>92.225269999999995</v>
      </c>
      <c r="BH909" s="12">
        <v>93.818680000000001</v>
      </c>
      <c r="BI909" s="12">
        <v>94.950550000000007</v>
      </c>
      <c r="BJ909" s="12">
        <v>95.291210000000007</v>
      </c>
      <c r="BK909" s="12">
        <v>94.329669999999993</v>
      </c>
      <c r="BL909" s="12">
        <v>91.774730000000005</v>
      </c>
      <c r="BM909" s="12">
        <v>87.043949999999995</v>
      </c>
      <c r="BN909" s="12">
        <v>81.236270000000005</v>
      </c>
      <c r="BO909" s="12">
        <v>77.148349999999994</v>
      </c>
      <c r="BP909" s="12">
        <v>74.104389999999995</v>
      </c>
      <c r="BQ909" s="12">
        <v>71.868129999999994</v>
      </c>
      <c r="BR909" s="12"/>
      <c r="BS909" s="12"/>
      <c r="BT909" s="12"/>
      <c r="BU909" s="12"/>
      <c r="BV909" s="12"/>
      <c r="BW909" s="12"/>
      <c r="BX909" s="12"/>
      <c r="BY909" s="12"/>
      <c r="BZ909" s="12"/>
      <c r="CA909" s="12"/>
      <c r="CB909" s="12"/>
      <c r="CC909" s="12"/>
      <c r="CD909" s="12"/>
      <c r="CE909" s="12"/>
      <c r="CF909" s="12"/>
      <c r="CG909" s="12"/>
      <c r="CH909" s="12"/>
      <c r="CI909" s="12"/>
      <c r="CJ909" s="12"/>
      <c r="CK909" s="12"/>
      <c r="CL909" s="12"/>
      <c r="CM909" s="12"/>
      <c r="CN909" s="12"/>
      <c r="CO909" s="12"/>
      <c r="CP909" s="12"/>
      <c r="CQ909" s="12"/>
      <c r="CR909" s="12"/>
      <c r="CS909" s="12"/>
      <c r="CT909" s="12"/>
      <c r="CU909" s="12"/>
      <c r="CV909" s="12"/>
      <c r="CW909" s="12"/>
      <c r="CX909" s="12"/>
      <c r="CY909" s="12"/>
      <c r="CZ909" s="12"/>
      <c r="DA909" s="12"/>
      <c r="DB909" s="12"/>
      <c r="DC909" s="12"/>
      <c r="DD909" s="12"/>
      <c r="DH909" s="12"/>
      <c r="DI909" s="12"/>
    </row>
    <row r="910" spans="1:119" x14ac:dyDescent="0.25">
      <c r="A910" s="12" t="s">
        <v>66</v>
      </c>
      <c r="B910" s="12" t="s">
        <v>65</v>
      </c>
      <c r="C910" s="12" t="s">
        <v>65</v>
      </c>
      <c r="D910" s="12" t="s">
        <v>65</v>
      </c>
      <c r="E910" s="12" t="s">
        <v>102</v>
      </c>
      <c r="F910" s="12" t="s">
        <v>65</v>
      </c>
      <c r="G910" s="12" t="s">
        <v>65</v>
      </c>
      <c r="H910" s="12" t="s">
        <v>157</v>
      </c>
      <c r="I910" s="12" t="s">
        <v>127</v>
      </c>
      <c r="J910" s="31">
        <v>42541</v>
      </c>
      <c r="K910" s="12">
        <v>16</v>
      </c>
      <c r="L910" s="12">
        <v>19</v>
      </c>
      <c r="M910" s="12">
        <v>92</v>
      </c>
      <c r="N910" s="12">
        <v>91</v>
      </c>
      <c r="O910" s="12">
        <v>96</v>
      </c>
      <c r="P910" s="12">
        <v>96</v>
      </c>
      <c r="Q910" s="12">
        <v>1</v>
      </c>
      <c r="R910" s="12">
        <v>0</v>
      </c>
      <c r="S910" s="12">
        <v>0</v>
      </c>
      <c r="T910" s="12">
        <v>1</v>
      </c>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v>65.527469999999994</v>
      </c>
      <c r="AU910" s="12">
        <v>63.82967</v>
      </c>
      <c r="AV910" s="12">
        <v>62.467030000000001</v>
      </c>
      <c r="AW910" s="12">
        <v>61.467030000000001</v>
      </c>
      <c r="AX910" s="12">
        <v>60.357140000000001</v>
      </c>
      <c r="AY910" s="12">
        <v>59.32967</v>
      </c>
      <c r="AZ910" s="12">
        <v>59.967030000000001</v>
      </c>
      <c r="BA910" s="12">
        <v>63.934069999999998</v>
      </c>
      <c r="BB910" s="12">
        <v>68.104389999999995</v>
      </c>
      <c r="BC910" s="12">
        <v>72.450550000000007</v>
      </c>
      <c r="BD910" s="12">
        <v>76.516490000000005</v>
      </c>
      <c r="BE910" s="12">
        <v>79.802199999999999</v>
      </c>
      <c r="BF910" s="12">
        <v>82.769229999999993</v>
      </c>
      <c r="BG910" s="12">
        <v>85.203299999999999</v>
      </c>
      <c r="BH910" s="12">
        <v>86.384609999999995</v>
      </c>
      <c r="BI910" s="12">
        <v>86.730770000000007</v>
      </c>
      <c r="BJ910" s="12">
        <v>86.324169999999995</v>
      </c>
      <c r="BK910" s="12">
        <v>85.06044</v>
      </c>
      <c r="BL910" s="12">
        <v>82.56044</v>
      </c>
      <c r="BM910" s="12">
        <v>78.587909999999994</v>
      </c>
      <c r="BN910" s="12">
        <v>74.714290000000005</v>
      </c>
      <c r="BO910" s="12">
        <v>71.835170000000005</v>
      </c>
      <c r="BP910" s="12">
        <v>69.571430000000007</v>
      </c>
      <c r="BQ910" s="12">
        <v>67.648349999999994</v>
      </c>
      <c r="BR910" s="12"/>
      <c r="BS910" s="12"/>
      <c r="BT910" s="12"/>
      <c r="BU910" s="12"/>
      <c r="BV910" s="12"/>
      <c r="BW910" s="12"/>
      <c r="BX910" s="12"/>
      <c r="BY910" s="12"/>
      <c r="BZ910" s="12"/>
      <c r="CA910" s="12"/>
      <c r="CB910" s="12"/>
      <c r="CC910" s="12"/>
      <c r="CD910" s="12"/>
      <c r="CE910" s="12"/>
      <c r="CF910" s="12"/>
      <c r="CG910" s="12"/>
      <c r="CH910" s="12"/>
      <c r="CI910" s="12"/>
      <c r="CJ910" s="12"/>
      <c r="CK910" s="12"/>
      <c r="CL910" s="12"/>
      <c r="CM910" s="12"/>
      <c r="CN910" s="12"/>
      <c r="CO910" s="12"/>
      <c r="CP910" s="12"/>
      <c r="CQ910" s="12"/>
      <c r="CR910" s="12"/>
      <c r="CS910" s="12"/>
      <c r="CT910" s="12"/>
      <c r="CU910" s="12"/>
      <c r="CV910" s="12"/>
      <c r="CW910" s="12"/>
      <c r="CX910" s="12"/>
      <c r="CY910" s="12"/>
      <c r="CZ910" s="12"/>
      <c r="DA910" s="12"/>
      <c r="DB910" s="12"/>
      <c r="DC910" s="12"/>
      <c r="DD910" s="12"/>
      <c r="DH910" s="12"/>
      <c r="DI910" s="12"/>
    </row>
    <row r="911" spans="1:119" x14ac:dyDescent="0.25">
      <c r="A911" s="12" t="s">
        <v>66</v>
      </c>
      <c r="B911" s="12" t="s">
        <v>65</v>
      </c>
      <c r="C911" s="12" t="s">
        <v>65</v>
      </c>
      <c r="D911" s="12" t="s">
        <v>65</v>
      </c>
      <c r="E911" s="12" t="s">
        <v>102</v>
      </c>
      <c r="F911" s="12" t="s">
        <v>65</v>
      </c>
      <c r="G911" s="12" t="s">
        <v>65</v>
      </c>
      <c r="H911" s="12" t="s">
        <v>157</v>
      </c>
      <c r="I911" s="12" t="s">
        <v>127</v>
      </c>
      <c r="J911" s="31">
        <v>42542</v>
      </c>
      <c r="K911" s="12">
        <v>18</v>
      </c>
      <c r="L911" s="12">
        <v>19</v>
      </c>
      <c r="M911" s="12">
        <v>94</v>
      </c>
      <c r="N911" s="12">
        <v>93</v>
      </c>
      <c r="O911" s="12">
        <v>96</v>
      </c>
      <c r="P911" s="12">
        <v>96</v>
      </c>
      <c r="Q911" s="12">
        <v>1</v>
      </c>
      <c r="R911" s="12">
        <v>0</v>
      </c>
      <c r="S911" s="12">
        <v>0</v>
      </c>
      <c r="T911" s="12">
        <v>1</v>
      </c>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v>66.419359999999998</v>
      </c>
      <c r="AU911" s="12">
        <v>65.284940000000006</v>
      </c>
      <c r="AV911" s="12">
        <v>64.064509999999999</v>
      </c>
      <c r="AW911" s="12">
        <v>62.698929999999997</v>
      </c>
      <c r="AX911" s="12">
        <v>61.768819999999998</v>
      </c>
      <c r="AY911" s="12">
        <v>60.838709999999999</v>
      </c>
      <c r="AZ911" s="12">
        <v>61.919350000000001</v>
      </c>
      <c r="BA911" s="12">
        <v>65.876339999999999</v>
      </c>
      <c r="BB911" s="12">
        <v>69.860209999999995</v>
      </c>
      <c r="BC911" s="12">
        <v>74.306449999999998</v>
      </c>
      <c r="BD911" s="12">
        <v>78.672039999999996</v>
      </c>
      <c r="BE911" s="12">
        <v>82.655910000000006</v>
      </c>
      <c r="BF911" s="12">
        <v>86.397850000000005</v>
      </c>
      <c r="BG911" s="12">
        <v>88.462360000000004</v>
      </c>
      <c r="BH911" s="12">
        <v>90.134410000000003</v>
      </c>
      <c r="BI911" s="12">
        <v>90.392470000000003</v>
      </c>
      <c r="BJ911" s="12">
        <v>89.338710000000006</v>
      </c>
      <c r="BK911" s="12">
        <v>87.784940000000006</v>
      </c>
      <c r="BL911" s="12">
        <v>84.666659999999993</v>
      </c>
      <c r="BM911" s="12">
        <v>80.419359999999998</v>
      </c>
      <c r="BN911" s="12">
        <v>75.360209999999995</v>
      </c>
      <c r="BO911" s="12">
        <v>71.462360000000004</v>
      </c>
      <c r="BP911" s="12">
        <v>68.854839999999996</v>
      </c>
      <c r="BQ911" s="12">
        <v>66.403229999999994</v>
      </c>
      <c r="BR911" s="12"/>
      <c r="BS911" s="12"/>
      <c r="BT911" s="12"/>
      <c r="BU911" s="12"/>
      <c r="BV911" s="12"/>
      <c r="BW911" s="12"/>
      <c r="BX911" s="12"/>
      <c r="BY911" s="12"/>
      <c r="BZ911" s="12"/>
      <c r="CA911" s="12"/>
      <c r="CB911" s="12"/>
      <c r="CC911" s="12"/>
      <c r="CD911" s="12"/>
      <c r="CE911" s="12"/>
      <c r="CF911" s="12"/>
      <c r="CG911" s="12"/>
      <c r="CH911" s="12"/>
      <c r="CI911" s="12"/>
      <c r="CJ911" s="12"/>
      <c r="CK911" s="12"/>
      <c r="CL911" s="12"/>
      <c r="CM911" s="12"/>
      <c r="CN911" s="12"/>
      <c r="CO911" s="12"/>
      <c r="CP911" s="12"/>
      <c r="CQ911" s="12"/>
      <c r="CR911" s="12"/>
      <c r="CS911" s="12"/>
      <c r="CT911" s="12"/>
      <c r="CU911" s="12"/>
      <c r="CV911" s="12"/>
      <c r="CW911" s="12"/>
      <c r="CX911" s="12"/>
      <c r="CY911" s="12"/>
      <c r="CZ911" s="12"/>
      <c r="DA911" s="12"/>
      <c r="DB911" s="12"/>
      <c r="DC911" s="12"/>
      <c r="DD911" s="12"/>
      <c r="DH911" s="12"/>
      <c r="DI911" s="12"/>
    </row>
    <row r="912" spans="1:119" x14ac:dyDescent="0.25">
      <c r="A912" s="12" t="s">
        <v>66</v>
      </c>
      <c r="B912" s="12" t="s">
        <v>65</v>
      </c>
      <c r="C912" s="12" t="s">
        <v>65</v>
      </c>
      <c r="D912" s="12" t="s">
        <v>65</v>
      </c>
      <c r="E912" s="12" t="s">
        <v>102</v>
      </c>
      <c r="F912" s="12" t="s">
        <v>65</v>
      </c>
      <c r="G912" s="12" t="s">
        <v>65</v>
      </c>
      <c r="H912" s="12" t="s">
        <v>157</v>
      </c>
      <c r="I912" s="12" t="s">
        <v>127</v>
      </c>
      <c r="J912" s="31">
        <v>42543</v>
      </c>
      <c r="K912" s="12">
        <v>18</v>
      </c>
      <c r="L912" s="12">
        <v>19</v>
      </c>
      <c r="M912" s="12">
        <v>92</v>
      </c>
      <c r="N912" s="12">
        <v>91</v>
      </c>
      <c r="O912" s="12">
        <v>96</v>
      </c>
      <c r="P912" s="12">
        <v>96</v>
      </c>
      <c r="Q912" s="12">
        <v>1</v>
      </c>
      <c r="R912" s="12">
        <v>0</v>
      </c>
      <c r="S912" s="12">
        <v>0</v>
      </c>
      <c r="T912" s="12">
        <v>1</v>
      </c>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v>65.093410000000006</v>
      </c>
      <c r="AU912" s="12">
        <v>63.763739999999999</v>
      </c>
      <c r="AV912" s="12">
        <v>62.84066</v>
      </c>
      <c r="AW912" s="12">
        <v>61.802199999999999</v>
      </c>
      <c r="AX912" s="12">
        <v>60.923079999999999</v>
      </c>
      <c r="AY912" s="12">
        <v>59.873629999999999</v>
      </c>
      <c r="AZ912" s="12">
        <v>60.4011</v>
      </c>
      <c r="BA912" s="12">
        <v>63.038460000000001</v>
      </c>
      <c r="BB912" s="12">
        <v>66.4011</v>
      </c>
      <c r="BC912" s="12">
        <v>69.824169999999995</v>
      </c>
      <c r="BD912" s="12">
        <v>72.626369999999994</v>
      </c>
      <c r="BE912" s="12">
        <v>74.873630000000006</v>
      </c>
      <c r="BF912" s="12">
        <v>77.263729999999995</v>
      </c>
      <c r="BG912" s="12">
        <v>78.967029999999994</v>
      </c>
      <c r="BH912" s="12">
        <v>80.071430000000007</v>
      </c>
      <c r="BI912" s="12">
        <v>80.445049999999995</v>
      </c>
      <c r="BJ912" s="12">
        <v>79.978020000000001</v>
      </c>
      <c r="BK912" s="12">
        <v>78.934070000000006</v>
      </c>
      <c r="BL912" s="12">
        <v>76.5989</v>
      </c>
      <c r="BM912" s="12">
        <v>73.34066</v>
      </c>
      <c r="BN912" s="12">
        <v>69.291210000000007</v>
      </c>
      <c r="BO912" s="12">
        <v>66.642859999999999</v>
      </c>
      <c r="BP912" s="12">
        <v>64.873630000000006</v>
      </c>
      <c r="BQ912" s="12">
        <v>63.357140000000001</v>
      </c>
      <c r="BR912" s="12"/>
      <c r="BS912" s="12"/>
      <c r="BT912" s="12"/>
      <c r="BU912" s="12"/>
      <c r="BV912" s="12"/>
      <c r="BW912" s="12"/>
      <c r="BX912" s="12"/>
      <c r="BY912" s="12"/>
      <c r="BZ912" s="12"/>
      <c r="CA912" s="12"/>
      <c r="CB912" s="12"/>
      <c r="CC912" s="12"/>
      <c r="CD912" s="12"/>
      <c r="CE912" s="12"/>
      <c r="CF912" s="12"/>
      <c r="CG912" s="12"/>
      <c r="CH912" s="12"/>
      <c r="CI912" s="12"/>
      <c r="CJ912" s="12"/>
      <c r="CK912" s="12"/>
      <c r="CL912" s="12"/>
      <c r="CM912" s="12"/>
      <c r="CN912" s="12"/>
      <c r="CO912" s="12"/>
      <c r="CP912" s="12"/>
      <c r="CQ912" s="12"/>
      <c r="CR912" s="12"/>
      <c r="CS912" s="12"/>
      <c r="CT912" s="12"/>
      <c r="CU912" s="12"/>
      <c r="CV912" s="12"/>
      <c r="CW912" s="12"/>
      <c r="CX912" s="12"/>
      <c r="CY912" s="12"/>
      <c r="CZ912" s="12"/>
      <c r="DA912" s="12"/>
      <c r="DB912" s="12"/>
      <c r="DC912" s="12"/>
      <c r="DD912" s="12"/>
      <c r="DH912" s="12"/>
      <c r="DI912" s="12"/>
    </row>
    <row r="913" spans="1:113" x14ac:dyDescent="0.25">
      <c r="A913" s="12" t="s">
        <v>66</v>
      </c>
      <c r="B913" s="12" t="s">
        <v>65</v>
      </c>
      <c r="C913" s="12" t="s">
        <v>65</v>
      </c>
      <c r="D913" s="12" t="s">
        <v>65</v>
      </c>
      <c r="E913" s="12" t="s">
        <v>102</v>
      </c>
      <c r="F913" s="12" t="s">
        <v>65</v>
      </c>
      <c r="G913" s="12" t="s">
        <v>65</v>
      </c>
      <c r="H913" s="12" t="s">
        <v>157</v>
      </c>
      <c r="I913" s="12" t="s">
        <v>127</v>
      </c>
      <c r="J913" s="31">
        <v>42548</v>
      </c>
      <c r="K913" s="12">
        <v>15</v>
      </c>
      <c r="L913" s="12">
        <v>19</v>
      </c>
      <c r="M913" s="12">
        <v>93</v>
      </c>
      <c r="N913" s="12">
        <v>92</v>
      </c>
      <c r="O913" s="12">
        <v>96</v>
      </c>
      <c r="P913" s="12">
        <v>96</v>
      </c>
      <c r="Q913" s="12">
        <v>1</v>
      </c>
      <c r="R913" s="12">
        <v>0</v>
      </c>
      <c r="S913" s="12">
        <v>0</v>
      </c>
      <c r="T913" s="12">
        <v>1</v>
      </c>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v>68.407610000000005</v>
      </c>
      <c r="AU913" s="12">
        <v>66.782610000000005</v>
      </c>
      <c r="AV913" s="12">
        <v>65.407610000000005</v>
      </c>
      <c r="AW913" s="12">
        <v>64.288039999999995</v>
      </c>
      <c r="AX913" s="12">
        <v>63.043480000000002</v>
      </c>
      <c r="AY913" s="12">
        <v>62.048909999999999</v>
      </c>
      <c r="AZ913" s="12">
        <v>62.559780000000003</v>
      </c>
      <c r="BA913" s="12">
        <v>65.869569999999996</v>
      </c>
      <c r="BB913" s="12">
        <v>69.75</v>
      </c>
      <c r="BC913" s="12">
        <v>74.043480000000002</v>
      </c>
      <c r="BD913" s="12">
        <v>78.472819999999999</v>
      </c>
      <c r="BE913" s="12">
        <v>82.771739999999994</v>
      </c>
      <c r="BF913" s="12">
        <v>86.483699999999999</v>
      </c>
      <c r="BG913" s="12">
        <v>89.315219999999997</v>
      </c>
      <c r="BH913" s="12">
        <v>90.907610000000005</v>
      </c>
      <c r="BI913" s="12">
        <v>91.668480000000002</v>
      </c>
      <c r="BJ913" s="12">
        <v>90.983699999999999</v>
      </c>
      <c r="BK913" s="12">
        <v>89.793480000000002</v>
      </c>
      <c r="BL913" s="12">
        <v>87.951089999999994</v>
      </c>
      <c r="BM913" s="12">
        <v>84.396739999999994</v>
      </c>
      <c r="BN913" s="12">
        <v>79.445660000000004</v>
      </c>
      <c r="BO913" s="12">
        <v>76.038039999999995</v>
      </c>
      <c r="BP913" s="12">
        <v>74.201089999999994</v>
      </c>
      <c r="BQ913" s="12">
        <v>72.309780000000003</v>
      </c>
      <c r="BR913" s="12"/>
      <c r="BS913" s="12"/>
      <c r="BT913" s="12"/>
      <c r="BU913" s="12"/>
      <c r="BV913" s="12"/>
      <c r="BW913" s="12"/>
      <c r="BX913" s="12"/>
      <c r="BY913" s="12"/>
      <c r="BZ913" s="12"/>
      <c r="CA913" s="12"/>
      <c r="CB913" s="12"/>
      <c r="CC913" s="12"/>
      <c r="CD913" s="12"/>
      <c r="CE913" s="12"/>
      <c r="CF913" s="12"/>
      <c r="CG913" s="12"/>
      <c r="CH913" s="12"/>
      <c r="CI913" s="12"/>
      <c r="CJ913" s="12"/>
      <c r="CK913" s="12"/>
      <c r="CL913" s="12"/>
      <c r="CM913" s="12"/>
      <c r="CN913" s="12"/>
      <c r="CO913" s="12"/>
      <c r="CP913" s="12"/>
      <c r="CQ913" s="12"/>
      <c r="CR913" s="12"/>
      <c r="CS913" s="12"/>
      <c r="CT913" s="12"/>
      <c r="CU913" s="12"/>
      <c r="CV913" s="12"/>
      <c r="CW913" s="12"/>
      <c r="CX913" s="12"/>
      <c r="CY913" s="12"/>
      <c r="CZ913" s="12"/>
      <c r="DA913" s="12"/>
      <c r="DB913" s="12"/>
      <c r="DC913" s="12"/>
      <c r="DD913" s="12"/>
      <c r="DH913" s="12"/>
      <c r="DI913" s="12"/>
    </row>
    <row r="914" spans="1:113" x14ac:dyDescent="0.25">
      <c r="A914" s="12" t="s">
        <v>66</v>
      </c>
      <c r="B914" s="12" t="s">
        <v>65</v>
      </c>
      <c r="C914" s="12" t="s">
        <v>65</v>
      </c>
      <c r="D914" s="12" t="s">
        <v>65</v>
      </c>
      <c r="E914" s="12" t="s">
        <v>102</v>
      </c>
      <c r="F914" s="12" t="s">
        <v>65</v>
      </c>
      <c r="G914" s="12" t="s">
        <v>65</v>
      </c>
      <c r="H914" s="12" t="s">
        <v>157</v>
      </c>
      <c r="I914" s="12" t="s">
        <v>127</v>
      </c>
      <c r="J914" s="31">
        <v>42549</v>
      </c>
      <c r="K914" s="12">
        <v>14</v>
      </c>
      <c r="L914" s="12">
        <v>19</v>
      </c>
      <c r="M914" s="12">
        <v>84</v>
      </c>
      <c r="N914" s="12">
        <v>83</v>
      </c>
      <c r="O914" s="12">
        <v>96</v>
      </c>
      <c r="P914" s="12">
        <v>96</v>
      </c>
      <c r="Q914" s="12">
        <v>1</v>
      </c>
      <c r="R914" s="12">
        <v>0</v>
      </c>
      <c r="S914" s="12">
        <v>0</v>
      </c>
      <c r="T914" s="12">
        <v>1</v>
      </c>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v>70.698790000000002</v>
      </c>
      <c r="AU914" s="12">
        <v>69.144580000000005</v>
      </c>
      <c r="AV914" s="12">
        <v>68.120480000000001</v>
      </c>
      <c r="AW914" s="12">
        <v>66.457830000000001</v>
      </c>
      <c r="AX914" s="12">
        <v>65.114459999999994</v>
      </c>
      <c r="AY914" s="12">
        <v>64.018069999999994</v>
      </c>
      <c r="AZ914" s="12">
        <v>64.108440000000002</v>
      </c>
      <c r="BA914" s="12">
        <v>66.734939999999995</v>
      </c>
      <c r="BB914" s="12">
        <v>70.240970000000004</v>
      </c>
      <c r="BC914" s="12">
        <v>74.361440000000002</v>
      </c>
      <c r="BD914" s="12">
        <v>78.180729999999997</v>
      </c>
      <c r="BE914" s="12">
        <v>81.31326</v>
      </c>
      <c r="BF914" s="12">
        <v>84.475909999999999</v>
      </c>
      <c r="BG914" s="12">
        <v>86.843379999999996</v>
      </c>
      <c r="BH914" s="12">
        <v>88.409639999999996</v>
      </c>
      <c r="BI914" s="12">
        <v>89.18674</v>
      </c>
      <c r="BJ914" s="12">
        <v>88.361440000000002</v>
      </c>
      <c r="BK914" s="12">
        <v>85.957830000000001</v>
      </c>
      <c r="BL914" s="12">
        <v>83.150599999999997</v>
      </c>
      <c r="BM914" s="12">
        <v>79.536150000000006</v>
      </c>
      <c r="BN914" s="12">
        <v>74.945790000000002</v>
      </c>
      <c r="BO914" s="12">
        <v>71.379519999999999</v>
      </c>
      <c r="BP914" s="12">
        <v>69.5</v>
      </c>
      <c r="BQ914" s="12">
        <v>67.987949999999998</v>
      </c>
      <c r="BR914" s="12"/>
      <c r="BS914" s="12"/>
      <c r="BT914" s="12"/>
      <c r="BU914" s="12"/>
      <c r="BV914" s="12"/>
      <c r="BW914" s="12"/>
      <c r="BX914" s="12"/>
      <c r="BY914" s="12"/>
      <c r="BZ914" s="12"/>
      <c r="CA914" s="12"/>
      <c r="CB914" s="12"/>
      <c r="CC914" s="12"/>
      <c r="CD914" s="12"/>
      <c r="CE914" s="12"/>
      <c r="CF914" s="12"/>
      <c r="CG914" s="12"/>
      <c r="CH914" s="12"/>
      <c r="CI914" s="12"/>
      <c r="CJ914" s="12"/>
      <c r="CK914" s="12"/>
      <c r="CL914" s="12"/>
      <c r="CM914" s="12"/>
      <c r="CN914" s="12"/>
      <c r="CO914" s="12"/>
      <c r="CP914" s="12"/>
      <c r="CQ914" s="12"/>
      <c r="CR914" s="12"/>
      <c r="CS914" s="12"/>
      <c r="CT914" s="12"/>
      <c r="CU914" s="12"/>
      <c r="CV914" s="12"/>
      <c r="CW914" s="12"/>
      <c r="CX914" s="12"/>
      <c r="CY914" s="12"/>
      <c r="CZ914" s="12"/>
      <c r="DA914" s="12"/>
      <c r="DB914" s="12"/>
      <c r="DC914" s="12"/>
      <c r="DD914" s="12"/>
      <c r="DH914" s="12"/>
      <c r="DI914" s="12"/>
    </row>
    <row r="915" spans="1:113" x14ac:dyDescent="0.25">
      <c r="A915" s="12" t="s">
        <v>66</v>
      </c>
      <c r="B915" s="12" t="s">
        <v>65</v>
      </c>
      <c r="C915" s="12" t="s">
        <v>65</v>
      </c>
      <c r="D915" s="12" t="s">
        <v>65</v>
      </c>
      <c r="E915" s="12" t="s">
        <v>102</v>
      </c>
      <c r="F915" s="12" t="s">
        <v>65</v>
      </c>
      <c r="G915" s="12" t="s">
        <v>65</v>
      </c>
      <c r="H915" s="12" t="s">
        <v>157</v>
      </c>
      <c r="I915" s="12" t="s">
        <v>127</v>
      </c>
      <c r="J915" s="31">
        <v>42551</v>
      </c>
      <c r="K915" s="12">
        <v>17</v>
      </c>
      <c r="L915" s="12">
        <v>19</v>
      </c>
      <c r="M915" s="12">
        <v>30</v>
      </c>
      <c r="N915" s="12">
        <v>30</v>
      </c>
      <c r="O915" s="12">
        <v>31</v>
      </c>
      <c r="P915" s="12">
        <v>31</v>
      </c>
      <c r="Q915" s="12">
        <v>1</v>
      </c>
      <c r="R915" s="12">
        <v>0</v>
      </c>
      <c r="S915" s="12">
        <v>1</v>
      </c>
      <c r="T915" s="12">
        <v>1</v>
      </c>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v>71.716669999999993</v>
      </c>
      <c r="AU915" s="12">
        <v>70.283330000000007</v>
      </c>
      <c r="AV915" s="12">
        <v>68.650000000000006</v>
      </c>
      <c r="AW915" s="12">
        <v>67.716669999999993</v>
      </c>
      <c r="AX915" s="12">
        <v>66.183329999999998</v>
      </c>
      <c r="AY915" s="12">
        <v>65.333340000000007</v>
      </c>
      <c r="AZ915" s="12">
        <v>65.483329999999995</v>
      </c>
      <c r="BA915" s="12">
        <v>68.433329999999998</v>
      </c>
      <c r="BB915" s="12">
        <v>73.3</v>
      </c>
      <c r="BC915" s="12">
        <v>77.916659999999993</v>
      </c>
      <c r="BD915" s="12">
        <v>81.916659999999993</v>
      </c>
      <c r="BE915" s="12">
        <v>85.95</v>
      </c>
      <c r="BF915" s="12">
        <v>90.066670000000002</v>
      </c>
      <c r="BG915" s="12">
        <v>92.816670000000002</v>
      </c>
      <c r="BH915" s="12">
        <v>94.883330000000001</v>
      </c>
      <c r="BI915" s="12">
        <v>96.133330000000001</v>
      </c>
      <c r="BJ915" s="12">
        <v>96.7</v>
      </c>
      <c r="BK915" s="12">
        <v>96.066670000000002</v>
      </c>
      <c r="BL915" s="12">
        <v>94.116669999999999</v>
      </c>
      <c r="BM915" s="12">
        <v>90.65</v>
      </c>
      <c r="BN915" s="12">
        <v>85.716669999999993</v>
      </c>
      <c r="BO915" s="12">
        <v>81.933329999999998</v>
      </c>
      <c r="BP915" s="12">
        <v>79.266670000000005</v>
      </c>
      <c r="BQ915" s="12">
        <v>76.849999999999994</v>
      </c>
      <c r="BR915" s="12"/>
      <c r="BS915" s="12"/>
      <c r="BT915" s="12"/>
      <c r="BU915" s="12"/>
      <c r="BV915" s="12"/>
      <c r="BW915" s="12"/>
      <c r="BX915" s="12"/>
      <c r="BY915" s="12"/>
      <c r="BZ915" s="12"/>
      <c r="CA915" s="12"/>
      <c r="CB915" s="12"/>
      <c r="CC915" s="12"/>
      <c r="CD915" s="12"/>
      <c r="CE915" s="12"/>
      <c r="CF915" s="12"/>
      <c r="CG915" s="12"/>
      <c r="CH915" s="12"/>
      <c r="CI915" s="12"/>
      <c r="CJ915" s="12"/>
      <c r="CK915" s="12"/>
      <c r="CL915" s="12"/>
      <c r="CM915" s="12"/>
      <c r="CN915" s="12"/>
      <c r="CO915" s="12"/>
      <c r="CP915" s="12"/>
      <c r="CQ915" s="12"/>
      <c r="CR915" s="12"/>
      <c r="CS915" s="12"/>
      <c r="CT915" s="12"/>
      <c r="CU915" s="12"/>
      <c r="CV915" s="12"/>
      <c r="CW915" s="12"/>
      <c r="CX915" s="12"/>
      <c r="CY915" s="12"/>
      <c r="CZ915" s="12"/>
      <c r="DA915" s="12"/>
      <c r="DB915" s="12"/>
      <c r="DC915" s="12"/>
      <c r="DD915" s="12"/>
      <c r="DH915" s="12"/>
      <c r="DI915" s="12"/>
    </row>
    <row r="916" spans="1:113" x14ac:dyDescent="0.25">
      <c r="A916" s="12" t="s">
        <v>66</v>
      </c>
      <c r="B916" s="12" t="s">
        <v>65</v>
      </c>
      <c r="C916" s="12" t="s">
        <v>65</v>
      </c>
      <c r="D916" s="12" t="s">
        <v>65</v>
      </c>
      <c r="E916" s="12" t="s">
        <v>102</v>
      </c>
      <c r="F916" s="12" t="s">
        <v>65</v>
      </c>
      <c r="G916" s="12" t="s">
        <v>65</v>
      </c>
      <c r="H916" s="12" t="s">
        <v>157</v>
      </c>
      <c r="I916" s="12" t="s">
        <v>127</v>
      </c>
      <c r="J916" s="31">
        <v>42564</v>
      </c>
      <c r="K916" s="12">
        <v>17</v>
      </c>
      <c r="L916" s="12">
        <v>19</v>
      </c>
      <c r="M916" s="12">
        <v>91</v>
      </c>
      <c r="N916" s="12">
        <v>90</v>
      </c>
      <c r="O916" s="12">
        <v>93</v>
      </c>
      <c r="P916" s="12">
        <v>93</v>
      </c>
      <c r="Q916" s="12">
        <v>1</v>
      </c>
      <c r="R916" s="12">
        <v>0</v>
      </c>
      <c r="S916" s="12">
        <v>0</v>
      </c>
      <c r="T916" s="12">
        <v>1</v>
      </c>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v>63.177779999999998</v>
      </c>
      <c r="AU916" s="12">
        <v>62.35</v>
      </c>
      <c r="AV916" s="12">
        <v>61.561109999999999</v>
      </c>
      <c r="AW916" s="12">
        <v>60.761110000000002</v>
      </c>
      <c r="AX916" s="12">
        <v>59.961109999999998</v>
      </c>
      <c r="AY916" s="12">
        <v>59.266669999999998</v>
      </c>
      <c r="AZ916" s="12">
        <v>59.816670000000002</v>
      </c>
      <c r="BA916" s="12">
        <v>63.2</v>
      </c>
      <c r="BB916" s="12">
        <v>67.111109999999996</v>
      </c>
      <c r="BC916" s="12">
        <v>71.561109999999999</v>
      </c>
      <c r="BD916" s="12">
        <v>76.005549999999999</v>
      </c>
      <c r="BE916" s="12">
        <v>80.088890000000006</v>
      </c>
      <c r="BF916" s="12">
        <v>83.616669999999999</v>
      </c>
      <c r="BG916" s="12">
        <v>86.416659999999993</v>
      </c>
      <c r="BH916" s="12">
        <v>88.344440000000006</v>
      </c>
      <c r="BI916" s="12">
        <v>89.683329999999998</v>
      </c>
      <c r="BJ916" s="12">
        <v>90.061109999999999</v>
      </c>
      <c r="BK916" s="12">
        <v>89.388890000000004</v>
      </c>
      <c r="BL916" s="12">
        <v>87.35</v>
      </c>
      <c r="BM916" s="12">
        <v>84.044439999999994</v>
      </c>
      <c r="BN916" s="12">
        <v>79.488889999999998</v>
      </c>
      <c r="BO916" s="12">
        <v>75.472219999999993</v>
      </c>
      <c r="BP916" s="12">
        <v>72.755549999999999</v>
      </c>
      <c r="BQ916" s="12">
        <v>70.8</v>
      </c>
      <c r="BR916" s="12"/>
      <c r="BS916" s="12"/>
      <c r="BT916" s="12"/>
      <c r="BU916" s="12"/>
      <c r="BV916" s="12"/>
      <c r="BW916" s="12"/>
      <c r="BX916" s="12"/>
      <c r="BY916" s="12"/>
      <c r="BZ916" s="12"/>
      <c r="CA916" s="12"/>
      <c r="CB916" s="12"/>
      <c r="CC916" s="12"/>
      <c r="CD916" s="12"/>
      <c r="CE916" s="12"/>
      <c r="CF916" s="12"/>
      <c r="CG916" s="12"/>
      <c r="CH916" s="12"/>
      <c r="CI916" s="12"/>
      <c r="CJ916" s="12"/>
      <c r="CK916" s="12"/>
      <c r="CL916" s="12"/>
      <c r="CM916" s="12"/>
      <c r="CN916" s="12"/>
      <c r="CO916" s="12"/>
      <c r="CP916" s="12"/>
      <c r="CQ916" s="12"/>
      <c r="CR916" s="12"/>
      <c r="CS916" s="12"/>
      <c r="CT916" s="12"/>
      <c r="CU916" s="12"/>
      <c r="CV916" s="12"/>
      <c r="CW916" s="12"/>
      <c r="CX916" s="12"/>
      <c r="CY916" s="12"/>
      <c r="CZ916" s="12"/>
      <c r="DA916" s="12"/>
      <c r="DB916" s="12"/>
      <c r="DC916" s="12"/>
      <c r="DD916" s="12"/>
      <c r="DH916" s="12"/>
      <c r="DI916" s="12"/>
    </row>
    <row r="917" spans="1:113" x14ac:dyDescent="0.25">
      <c r="A917" s="12" t="s">
        <v>66</v>
      </c>
      <c r="B917" s="12" t="s">
        <v>65</v>
      </c>
      <c r="C917" s="12" t="s">
        <v>65</v>
      </c>
      <c r="D917" s="12" t="s">
        <v>65</v>
      </c>
      <c r="E917" s="12" t="s">
        <v>102</v>
      </c>
      <c r="F917" s="12" t="s">
        <v>65</v>
      </c>
      <c r="G917" s="12" t="s">
        <v>65</v>
      </c>
      <c r="H917" s="12" t="s">
        <v>157</v>
      </c>
      <c r="I917" s="12" t="s">
        <v>127</v>
      </c>
      <c r="J917" s="31">
        <v>42565</v>
      </c>
      <c r="K917" s="12">
        <v>17</v>
      </c>
      <c r="L917" s="12">
        <v>19</v>
      </c>
      <c r="M917" s="12">
        <v>90</v>
      </c>
      <c r="N917" s="12">
        <v>89</v>
      </c>
      <c r="O917" s="12">
        <v>93</v>
      </c>
      <c r="P917" s="12">
        <v>93</v>
      </c>
      <c r="Q917" s="12">
        <v>1</v>
      </c>
      <c r="R917" s="12">
        <v>0</v>
      </c>
      <c r="S917" s="12">
        <v>0</v>
      </c>
      <c r="T917" s="12">
        <v>1</v>
      </c>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v>69.308989999999994</v>
      </c>
      <c r="AU917" s="12">
        <v>67.735950000000003</v>
      </c>
      <c r="AV917" s="12">
        <v>66.123599999999996</v>
      </c>
      <c r="AW917" s="12">
        <v>64.719099999999997</v>
      </c>
      <c r="AX917" s="12">
        <v>63.780900000000003</v>
      </c>
      <c r="AY917" s="12">
        <v>62.943820000000002</v>
      </c>
      <c r="AZ917" s="12">
        <v>63.230339999999998</v>
      </c>
      <c r="BA917" s="12">
        <v>66.185389999999998</v>
      </c>
      <c r="BB917" s="12">
        <v>70.117980000000003</v>
      </c>
      <c r="BC917" s="12">
        <v>74.544939999999997</v>
      </c>
      <c r="BD917" s="12">
        <v>79.264049999999997</v>
      </c>
      <c r="BE917" s="12">
        <v>82.668539999999993</v>
      </c>
      <c r="BF917" s="12">
        <v>84.898880000000005</v>
      </c>
      <c r="BG917" s="12">
        <v>86.595500000000001</v>
      </c>
      <c r="BH917" s="12">
        <v>87.938199999999995</v>
      </c>
      <c r="BI917" s="12">
        <v>88.651690000000002</v>
      </c>
      <c r="BJ917" s="12">
        <v>88.308989999999994</v>
      </c>
      <c r="BK917" s="12">
        <v>87.426959999999994</v>
      </c>
      <c r="BL917" s="12">
        <v>84.589889999999997</v>
      </c>
      <c r="BM917" s="12">
        <v>80.078649999999996</v>
      </c>
      <c r="BN917" s="12">
        <v>74.573040000000006</v>
      </c>
      <c r="BO917" s="12">
        <v>70.157300000000006</v>
      </c>
      <c r="BP917" s="12">
        <v>67.679779999999994</v>
      </c>
      <c r="BQ917" s="12">
        <v>65.971909999999994</v>
      </c>
      <c r="BR917" s="12"/>
      <c r="BS917" s="12"/>
      <c r="BT917" s="12"/>
      <c r="BU917" s="12"/>
      <c r="BV917" s="12"/>
      <c r="BW917" s="12"/>
      <c r="BX917" s="12"/>
      <c r="BY917" s="12"/>
      <c r="BZ917" s="12"/>
      <c r="CA917" s="12"/>
      <c r="CB917" s="12"/>
      <c r="CC917" s="12"/>
      <c r="CD917" s="12"/>
      <c r="CE917" s="12"/>
      <c r="CF917" s="12"/>
      <c r="CG917" s="12"/>
      <c r="CH917" s="12"/>
      <c r="CI917" s="12"/>
      <c r="CJ917" s="12"/>
      <c r="CK917" s="12"/>
      <c r="CL917" s="12"/>
      <c r="CM917" s="12"/>
      <c r="CN917" s="12"/>
      <c r="CO917" s="12"/>
      <c r="CP917" s="12"/>
      <c r="CQ917" s="12"/>
      <c r="CR917" s="12"/>
      <c r="CS917" s="12"/>
      <c r="CT917" s="12"/>
      <c r="CU917" s="12"/>
      <c r="CV917" s="12"/>
      <c r="CW917" s="12"/>
      <c r="CX917" s="12"/>
      <c r="CY917" s="12"/>
      <c r="CZ917" s="12"/>
      <c r="DA917" s="12"/>
      <c r="DB917" s="12"/>
      <c r="DC917" s="12"/>
      <c r="DD917" s="12"/>
      <c r="DH917" s="12"/>
      <c r="DI917" s="12"/>
    </row>
    <row r="918" spans="1:113" x14ac:dyDescent="0.25">
      <c r="A918" s="12" t="s">
        <v>66</v>
      </c>
      <c r="B918" s="12" t="s">
        <v>65</v>
      </c>
      <c r="C918" s="12" t="s">
        <v>65</v>
      </c>
      <c r="D918" s="12" t="s">
        <v>65</v>
      </c>
      <c r="E918" s="12" t="s">
        <v>102</v>
      </c>
      <c r="F918" s="12" t="s">
        <v>65</v>
      </c>
      <c r="G918" s="12" t="s">
        <v>65</v>
      </c>
      <c r="H918" s="12" t="s">
        <v>157</v>
      </c>
      <c r="I918" s="12" t="s">
        <v>127</v>
      </c>
      <c r="J918" s="31">
        <v>42577</v>
      </c>
      <c r="K918" s="12">
        <v>16</v>
      </c>
      <c r="L918" s="12">
        <v>19</v>
      </c>
      <c r="M918" s="12">
        <v>89</v>
      </c>
      <c r="N918" s="12">
        <v>89</v>
      </c>
      <c r="O918" s="12">
        <v>93</v>
      </c>
      <c r="P918" s="12">
        <v>93</v>
      </c>
      <c r="Q918" s="12">
        <v>1</v>
      </c>
      <c r="R918" s="12">
        <v>0</v>
      </c>
      <c r="S918" s="12">
        <v>0</v>
      </c>
      <c r="T918" s="12">
        <v>1</v>
      </c>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v>67.106740000000002</v>
      </c>
      <c r="AU918" s="12">
        <v>65.938199999999995</v>
      </c>
      <c r="AV918" s="12">
        <v>64.786510000000007</v>
      </c>
      <c r="AW918" s="12">
        <v>64.089889999999997</v>
      </c>
      <c r="AX918" s="12">
        <v>62.983150000000002</v>
      </c>
      <c r="AY918" s="12">
        <v>62.449440000000003</v>
      </c>
      <c r="AZ918" s="12">
        <v>63.033709999999999</v>
      </c>
      <c r="BA918" s="12">
        <v>64.966290000000001</v>
      </c>
      <c r="BB918" s="12">
        <v>69.050560000000004</v>
      </c>
      <c r="BC918" s="12">
        <v>73.601119999999995</v>
      </c>
      <c r="BD918" s="12">
        <v>78.932590000000005</v>
      </c>
      <c r="BE918" s="12">
        <v>84</v>
      </c>
      <c r="BF918" s="12">
        <v>88.140450000000001</v>
      </c>
      <c r="BG918" s="12">
        <v>91.398880000000005</v>
      </c>
      <c r="BH918" s="12">
        <v>93.308989999999994</v>
      </c>
      <c r="BI918" s="12">
        <v>93.814610000000002</v>
      </c>
      <c r="BJ918" s="12">
        <v>93.696629999999999</v>
      </c>
      <c r="BK918" s="12">
        <v>92.938199999999995</v>
      </c>
      <c r="BL918" s="12">
        <v>91.280900000000003</v>
      </c>
      <c r="BM918" s="12">
        <v>87.342699999999994</v>
      </c>
      <c r="BN918" s="12">
        <v>82.410110000000003</v>
      </c>
      <c r="BO918" s="12">
        <v>78.471909999999994</v>
      </c>
      <c r="BP918" s="12">
        <v>75.808989999999994</v>
      </c>
      <c r="BQ918" s="12">
        <v>73.617980000000003</v>
      </c>
      <c r="BR918" s="12"/>
      <c r="BS918" s="12"/>
      <c r="BT918" s="12"/>
      <c r="BU918" s="12"/>
      <c r="BV918" s="12"/>
      <c r="BW918" s="12"/>
      <c r="BX918" s="12"/>
      <c r="BY918" s="12"/>
      <c r="BZ918" s="12"/>
      <c r="CA918" s="12"/>
      <c r="CB918" s="12"/>
      <c r="CC918" s="12"/>
      <c r="CD918" s="12"/>
      <c r="CE918" s="12"/>
      <c r="CF918" s="12"/>
      <c r="CG918" s="12"/>
      <c r="CH918" s="12"/>
      <c r="CI918" s="12"/>
      <c r="CJ918" s="12"/>
      <c r="CK918" s="12"/>
      <c r="CL918" s="12"/>
      <c r="CM918" s="12"/>
      <c r="CN918" s="12"/>
      <c r="CO918" s="12"/>
      <c r="CP918" s="12"/>
      <c r="CQ918" s="12"/>
      <c r="CR918" s="12"/>
      <c r="CS918" s="12"/>
      <c r="CT918" s="12"/>
      <c r="CU918" s="12"/>
      <c r="CV918" s="12"/>
      <c r="CW918" s="12"/>
      <c r="CX918" s="12"/>
      <c r="CY918" s="12"/>
      <c r="CZ918" s="12"/>
      <c r="DA918" s="12"/>
      <c r="DB918" s="12"/>
      <c r="DC918" s="12"/>
      <c r="DD918" s="12"/>
      <c r="DH918" s="12"/>
      <c r="DI918" s="12"/>
    </row>
    <row r="919" spans="1:113" x14ac:dyDescent="0.25">
      <c r="A919" s="12" t="s">
        <v>66</v>
      </c>
      <c r="B919" s="12" t="s">
        <v>65</v>
      </c>
      <c r="C919" s="12" t="s">
        <v>65</v>
      </c>
      <c r="D919" s="12" t="s">
        <v>65</v>
      </c>
      <c r="E919" s="12" t="s">
        <v>102</v>
      </c>
      <c r="F919" s="12" t="s">
        <v>65</v>
      </c>
      <c r="G919" s="12" t="s">
        <v>65</v>
      </c>
      <c r="H919" s="12" t="s">
        <v>157</v>
      </c>
      <c r="I919" s="12" t="s">
        <v>127</v>
      </c>
      <c r="J919" s="31">
        <v>42578</v>
      </c>
      <c r="K919" s="12">
        <v>16</v>
      </c>
      <c r="L919" s="12">
        <v>19</v>
      </c>
      <c r="M919" s="12">
        <v>90</v>
      </c>
      <c r="N919" s="12">
        <v>89</v>
      </c>
      <c r="O919" s="12">
        <v>93</v>
      </c>
      <c r="P919" s="12">
        <v>93</v>
      </c>
      <c r="Q919" s="12">
        <v>1</v>
      </c>
      <c r="R919" s="12">
        <v>0</v>
      </c>
      <c r="S919" s="12">
        <v>0</v>
      </c>
      <c r="T919" s="12">
        <v>1</v>
      </c>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v>72.067409999999995</v>
      </c>
      <c r="AU919" s="12">
        <v>70.797749999999994</v>
      </c>
      <c r="AV919" s="12">
        <v>69.168539999999993</v>
      </c>
      <c r="AW919" s="12">
        <v>67.601119999999995</v>
      </c>
      <c r="AX919" s="12">
        <v>66.679779999999994</v>
      </c>
      <c r="AY919" s="12">
        <v>65.910110000000003</v>
      </c>
      <c r="AZ919" s="12">
        <v>65.769660000000002</v>
      </c>
      <c r="BA919" s="12">
        <v>67.685389999999998</v>
      </c>
      <c r="BB919" s="12">
        <v>71.696629999999999</v>
      </c>
      <c r="BC919" s="12">
        <v>76.157300000000006</v>
      </c>
      <c r="BD919" s="12">
        <v>80.887640000000005</v>
      </c>
      <c r="BE919" s="12">
        <v>84.808989999999994</v>
      </c>
      <c r="BF919" s="12">
        <v>88.022469999999998</v>
      </c>
      <c r="BG919" s="12">
        <v>90.247190000000003</v>
      </c>
      <c r="BH919" s="12">
        <v>92.123599999999996</v>
      </c>
      <c r="BI919" s="12">
        <v>92.882019999999997</v>
      </c>
      <c r="BJ919" s="12">
        <v>92.320220000000006</v>
      </c>
      <c r="BK919" s="12">
        <v>90.623599999999996</v>
      </c>
      <c r="BL919" s="12">
        <v>87.101119999999995</v>
      </c>
      <c r="BM919" s="12">
        <v>82.561800000000005</v>
      </c>
      <c r="BN919" s="12">
        <v>77.606740000000002</v>
      </c>
      <c r="BO919" s="12">
        <v>74.646060000000006</v>
      </c>
      <c r="BP919" s="12">
        <v>71.938199999999995</v>
      </c>
      <c r="BQ919" s="12">
        <v>70.117980000000003</v>
      </c>
      <c r="BR919" s="12"/>
      <c r="BS919" s="12"/>
      <c r="BT919" s="12"/>
      <c r="BU919" s="12"/>
      <c r="BV919" s="12"/>
      <c r="BW919" s="12"/>
      <c r="BX919" s="12"/>
      <c r="BY919" s="12"/>
      <c r="BZ919" s="12"/>
      <c r="CA919" s="12"/>
      <c r="CB919" s="12"/>
      <c r="CC919" s="12"/>
      <c r="CD919" s="12"/>
      <c r="CE919" s="12"/>
      <c r="CF919" s="12"/>
      <c r="CG919" s="12"/>
      <c r="CH919" s="12"/>
      <c r="CI919" s="12"/>
      <c r="CJ919" s="12"/>
      <c r="CK919" s="12"/>
      <c r="CL919" s="12"/>
      <c r="CM919" s="12"/>
      <c r="CN919" s="12"/>
      <c r="CO919" s="12"/>
      <c r="CP919" s="12"/>
      <c r="CQ919" s="12"/>
      <c r="CR919" s="12"/>
      <c r="CS919" s="12"/>
      <c r="CT919" s="12"/>
      <c r="CU919" s="12"/>
      <c r="CV919" s="12"/>
      <c r="CW919" s="12"/>
      <c r="CX919" s="12"/>
      <c r="CY919" s="12"/>
      <c r="CZ919" s="12"/>
      <c r="DA919" s="12"/>
      <c r="DB919" s="12"/>
      <c r="DC919" s="12"/>
      <c r="DD919" s="12"/>
      <c r="DH919" s="12"/>
      <c r="DI919" s="12"/>
    </row>
    <row r="920" spans="1:113" x14ac:dyDescent="0.25">
      <c r="A920" s="12" t="s">
        <v>66</v>
      </c>
      <c r="B920" s="12" t="s">
        <v>65</v>
      </c>
      <c r="C920" s="12" t="s">
        <v>65</v>
      </c>
      <c r="D920" s="12" t="s">
        <v>65</v>
      </c>
      <c r="E920" s="12" t="s">
        <v>102</v>
      </c>
      <c r="F920" s="12" t="s">
        <v>65</v>
      </c>
      <c r="G920" s="12" t="s">
        <v>65</v>
      </c>
      <c r="H920" s="12" t="s">
        <v>157</v>
      </c>
      <c r="I920" s="12" t="s">
        <v>127</v>
      </c>
      <c r="J920" s="31">
        <v>42579</v>
      </c>
      <c r="K920" s="12">
        <v>14</v>
      </c>
      <c r="L920" s="12">
        <v>19</v>
      </c>
      <c r="M920" s="12">
        <v>86</v>
      </c>
      <c r="N920" s="12">
        <v>85</v>
      </c>
      <c r="O920" s="12">
        <v>93</v>
      </c>
      <c r="P920" s="12">
        <v>93</v>
      </c>
      <c r="Q920" s="12">
        <v>1</v>
      </c>
      <c r="R920" s="12">
        <v>0</v>
      </c>
      <c r="S920" s="12">
        <v>0</v>
      </c>
      <c r="T920" s="12">
        <v>1</v>
      </c>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v>68.058819999999997</v>
      </c>
      <c r="AU920" s="12">
        <v>66.476470000000006</v>
      </c>
      <c r="AV920" s="12">
        <v>65.482349999999997</v>
      </c>
      <c r="AW920" s="12">
        <v>64.958820000000003</v>
      </c>
      <c r="AX920" s="12">
        <v>64.241169999999997</v>
      </c>
      <c r="AY920" s="12">
        <v>63.135300000000001</v>
      </c>
      <c r="AZ920" s="12">
        <v>62.582349999999998</v>
      </c>
      <c r="BA920" s="12">
        <v>63.852939999999997</v>
      </c>
      <c r="BB920" s="12">
        <v>67.105879999999999</v>
      </c>
      <c r="BC920" s="12">
        <v>70.970590000000001</v>
      </c>
      <c r="BD920" s="12">
        <v>74.888239999999996</v>
      </c>
      <c r="BE920" s="12">
        <v>79.123530000000002</v>
      </c>
      <c r="BF920" s="12">
        <v>82.947059999999993</v>
      </c>
      <c r="BG920" s="12">
        <v>86.029409999999999</v>
      </c>
      <c r="BH920" s="12">
        <v>88.047060000000002</v>
      </c>
      <c r="BI920" s="12">
        <v>88.735290000000006</v>
      </c>
      <c r="BJ920" s="12">
        <v>89.082350000000005</v>
      </c>
      <c r="BK920" s="12">
        <v>87.882350000000002</v>
      </c>
      <c r="BL920" s="12">
        <v>85.247060000000005</v>
      </c>
      <c r="BM920" s="12">
        <v>81.07647</v>
      </c>
      <c r="BN920" s="12">
        <v>76.282359999999997</v>
      </c>
      <c r="BO920" s="12">
        <v>72.958820000000003</v>
      </c>
      <c r="BP920" s="12">
        <v>70.641170000000002</v>
      </c>
      <c r="BQ920" s="12">
        <v>69.058819999999997</v>
      </c>
      <c r="BR920" s="12"/>
      <c r="BS920" s="12"/>
      <c r="BT920" s="12"/>
      <c r="BU920" s="12"/>
      <c r="BV920" s="12"/>
      <c r="BW920" s="12"/>
      <c r="BX920" s="12"/>
      <c r="BY920" s="12"/>
      <c r="BZ920" s="12"/>
      <c r="CA920" s="12"/>
      <c r="CB920" s="12"/>
      <c r="CC920" s="12"/>
      <c r="CD920" s="12"/>
      <c r="CE920" s="12"/>
      <c r="CF920" s="12"/>
      <c r="CG920" s="12"/>
      <c r="CH920" s="12"/>
      <c r="CI920" s="12"/>
      <c r="CJ920" s="12"/>
      <c r="CK920" s="12"/>
      <c r="CL920" s="12"/>
      <c r="CM920" s="12"/>
      <c r="CN920" s="12"/>
      <c r="CO920" s="12"/>
      <c r="CP920" s="12"/>
      <c r="CQ920" s="12"/>
      <c r="CR920" s="12"/>
      <c r="CS920" s="12"/>
      <c r="CT920" s="12"/>
      <c r="CU920" s="12"/>
      <c r="CV920" s="12"/>
      <c r="CW920" s="12"/>
      <c r="CX920" s="12"/>
      <c r="CY920" s="12"/>
      <c r="CZ920" s="12"/>
      <c r="DA920" s="12"/>
      <c r="DB920" s="12"/>
      <c r="DC920" s="12"/>
      <c r="DD920" s="12"/>
      <c r="DH920" s="12"/>
      <c r="DI920" s="12"/>
    </row>
    <row r="921" spans="1:113" x14ac:dyDescent="0.25">
      <c r="A921" s="12" t="s">
        <v>66</v>
      </c>
      <c r="B921" s="12" t="s">
        <v>65</v>
      </c>
      <c r="C921" s="12" t="s">
        <v>65</v>
      </c>
      <c r="D921" s="12" t="s">
        <v>65</v>
      </c>
      <c r="E921" s="12" t="s">
        <v>102</v>
      </c>
      <c r="F921" s="12" t="s">
        <v>65</v>
      </c>
      <c r="G921" s="12" t="s">
        <v>65</v>
      </c>
      <c r="H921" s="12" t="s">
        <v>157</v>
      </c>
      <c r="I921" s="12" t="s">
        <v>127</v>
      </c>
      <c r="J921" s="31">
        <v>42597</v>
      </c>
      <c r="K921" s="12">
        <v>15</v>
      </c>
      <c r="L921" s="12">
        <v>19</v>
      </c>
      <c r="M921" s="12">
        <v>87</v>
      </c>
      <c r="N921" s="12">
        <v>86</v>
      </c>
      <c r="O921" s="12">
        <v>93</v>
      </c>
      <c r="P921" s="12">
        <v>93</v>
      </c>
      <c r="Q921" s="12">
        <v>1</v>
      </c>
      <c r="R921" s="12">
        <v>0</v>
      </c>
      <c r="S921" s="12">
        <v>0</v>
      </c>
      <c r="T921" s="12">
        <v>1</v>
      </c>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v>63.645350000000001</v>
      </c>
      <c r="AU921" s="12">
        <v>62.25</v>
      </c>
      <c r="AV921" s="12">
        <v>61.587209999999999</v>
      </c>
      <c r="AW921" s="12">
        <v>61.104649999999999</v>
      </c>
      <c r="AX921" s="12">
        <v>60.447670000000002</v>
      </c>
      <c r="AY921" s="12">
        <v>60.162790000000001</v>
      </c>
      <c r="AZ921" s="12">
        <v>59.773249999999997</v>
      </c>
      <c r="BA921" s="12">
        <v>60.651159999999997</v>
      </c>
      <c r="BB921" s="12">
        <v>62.465110000000003</v>
      </c>
      <c r="BC921" s="12">
        <v>64.982560000000007</v>
      </c>
      <c r="BD921" s="12">
        <v>68.668599999999998</v>
      </c>
      <c r="BE921" s="12">
        <v>72.825580000000002</v>
      </c>
      <c r="BF921" s="12">
        <v>76.343029999999999</v>
      </c>
      <c r="BG921" s="12">
        <v>79.104650000000007</v>
      </c>
      <c r="BH921" s="12">
        <v>80.726749999999996</v>
      </c>
      <c r="BI921" s="12">
        <v>82.116280000000003</v>
      </c>
      <c r="BJ921" s="12">
        <v>82.424419999999998</v>
      </c>
      <c r="BK921" s="12">
        <v>81.488370000000003</v>
      </c>
      <c r="BL921" s="12">
        <v>79.436040000000006</v>
      </c>
      <c r="BM921" s="12">
        <v>75.37209</v>
      </c>
      <c r="BN921" s="12">
        <v>70.767439999999993</v>
      </c>
      <c r="BO921" s="12">
        <v>68.075580000000002</v>
      </c>
      <c r="BP921" s="12">
        <v>66</v>
      </c>
      <c r="BQ921" s="12">
        <v>64.552319999999995</v>
      </c>
      <c r="BR921" s="12"/>
      <c r="BS921" s="12"/>
      <c r="BT921" s="12"/>
      <c r="BU921" s="12"/>
      <c r="BV921" s="12"/>
      <c r="BW921" s="12"/>
      <c r="BX921" s="12"/>
      <c r="BY921" s="12"/>
      <c r="BZ921" s="12"/>
      <c r="CA921" s="12"/>
      <c r="CB921" s="12"/>
      <c r="CC921" s="12"/>
      <c r="CD921" s="12"/>
      <c r="CE921" s="12"/>
      <c r="CF921" s="12"/>
      <c r="CG921" s="12"/>
      <c r="CH921" s="12"/>
      <c r="CI921" s="12"/>
      <c r="CJ921" s="12"/>
      <c r="CK921" s="12"/>
      <c r="CL921" s="12"/>
      <c r="CM921" s="12"/>
      <c r="CN921" s="12"/>
      <c r="CO921" s="12"/>
      <c r="CP921" s="12"/>
      <c r="CQ921" s="12"/>
      <c r="CR921" s="12"/>
      <c r="CS921" s="12"/>
      <c r="CT921" s="12"/>
      <c r="CU921" s="12"/>
      <c r="CV921" s="12"/>
      <c r="CW921" s="12"/>
      <c r="CX921" s="12"/>
      <c r="CY921" s="12"/>
      <c r="CZ921" s="12"/>
      <c r="DA921" s="12"/>
      <c r="DB921" s="12"/>
      <c r="DC921" s="12"/>
      <c r="DD921" s="12"/>
      <c r="DH921" s="12"/>
      <c r="DI921" s="12"/>
    </row>
    <row r="922" spans="1:113" x14ac:dyDescent="0.25">
      <c r="A922" s="12" t="s">
        <v>66</v>
      </c>
      <c r="B922" s="12" t="s">
        <v>65</v>
      </c>
      <c r="C922" s="12" t="s">
        <v>65</v>
      </c>
      <c r="D922" s="12" t="s">
        <v>65</v>
      </c>
      <c r="E922" s="12" t="s">
        <v>102</v>
      </c>
      <c r="F922" s="12" t="s">
        <v>65</v>
      </c>
      <c r="G922" s="12" t="s">
        <v>65</v>
      </c>
      <c r="H922" s="12" t="s">
        <v>157</v>
      </c>
      <c r="I922" s="12" t="s">
        <v>127</v>
      </c>
      <c r="J922" s="31">
        <v>42598</v>
      </c>
      <c r="K922" s="12">
        <v>16</v>
      </c>
      <c r="L922" s="12">
        <v>19</v>
      </c>
      <c r="M922" s="12">
        <v>90</v>
      </c>
      <c r="N922" s="12">
        <v>89</v>
      </c>
      <c r="O922" s="12">
        <v>93</v>
      </c>
      <c r="P922" s="12">
        <v>93</v>
      </c>
      <c r="Q922" s="12">
        <v>1</v>
      </c>
      <c r="R922" s="12">
        <v>0</v>
      </c>
      <c r="S922" s="12">
        <v>0</v>
      </c>
      <c r="T922" s="12">
        <v>1</v>
      </c>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v>63.382019999999997</v>
      </c>
      <c r="AU922" s="12">
        <v>62.561799999999998</v>
      </c>
      <c r="AV922" s="12">
        <v>61.719099999999997</v>
      </c>
      <c r="AW922" s="12">
        <v>61.101120000000002</v>
      </c>
      <c r="AX922" s="12">
        <v>60.53933</v>
      </c>
      <c r="AY922" s="12">
        <v>60.084269999999997</v>
      </c>
      <c r="AZ922" s="12">
        <v>59.803370000000001</v>
      </c>
      <c r="BA922" s="12">
        <v>60.99438</v>
      </c>
      <c r="BB922" s="12">
        <v>63.157299999999999</v>
      </c>
      <c r="BC922" s="12">
        <v>66.37079</v>
      </c>
      <c r="BD922" s="12">
        <v>70.146060000000006</v>
      </c>
      <c r="BE922" s="12">
        <v>73.926959999999994</v>
      </c>
      <c r="BF922" s="12">
        <v>77.320220000000006</v>
      </c>
      <c r="BG922" s="12">
        <v>80.775279999999995</v>
      </c>
      <c r="BH922" s="12">
        <v>82.404499999999999</v>
      </c>
      <c r="BI922" s="12">
        <v>83.898880000000005</v>
      </c>
      <c r="BJ922" s="12">
        <v>84.269660000000002</v>
      </c>
      <c r="BK922" s="12">
        <v>83.573040000000006</v>
      </c>
      <c r="BL922" s="12">
        <v>81.050560000000004</v>
      </c>
      <c r="BM922" s="12">
        <v>76.353939999999994</v>
      </c>
      <c r="BN922" s="12">
        <v>72.039330000000007</v>
      </c>
      <c r="BO922" s="12">
        <v>69.247190000000003</v>
      </c>
      <c r="BP922" s="12">
        <v>67.258430000000004</v>
      </c>
      <c r="BQ922" s="12">
        <v>66.174160000000001</v>
      </c>
      <c r="BR922" s="12"/>
      <c r="BS922" s="12"/>
      <c r="BT922" s="12"/>
      <c r="BU922" s="12"/>
      <c r="BV922" s="12"/>
      <c r="BW922" s="12"/>
      <c r="BX922" s="12"/>
      <c r="BY922" s="12"/>
      <c r="BZ922" s="12"/>
      <c r="CA922" s="12"/>
      <c r="CB922" s="12"/>
      <c r="CC922" s="12"/>
      <c r="CD922" s="12"/>
      <c r="CE922" s="12"/>
      <c r="CF922" s="12"/>
      <c r="CG922" s="12"/>
      <c r="CH922" s="12"/>
      <c r="CI922" s="12"/>
      <c r="CJ922" s="12"/>
      <c r="CK922" s="12"/>
      <c r="CL922" s="12"/>
      <c r="CM922" s="12"/>
      <c r="CN922" s="12"/>
      <c r="CO922" s="12"/>
      <c r="CP922" s="12"/>
      <c r="CQ922" s="12"/>
      <c r="CR922" s="12"/>
      <c r="CS922" s="12"/>
      <c r="CT922" s="12"/>
      <c r="CU922" s="12"/>
      <c r="CV922" s="12"/>
      <c r="CW922" s="12"/>
      <c r="CX922" s="12"/>
      <c r="CY922" s="12"/>
      <c r="CZ922" s="12"/>
      <c r="DA922" s="12"/>
      <c r="DB922" s="12"/>
      <c r="DC922" s="12"/>
      <c r="DD922" s="12"/>
      <c r="DH922" s="12"/>
      <c r="DI922" s="12"/>
    </row>
    <row r="923" spans="1:113" x14ac:dyDescent="0.25">
      <c r="A923" s="12" t="s">
        <v>66</v>
      </c>
      <c r="B923" s="12" t="s">
        <v>65</v>
      </c>
      <c r="C923" s="12" t="s">
        <v>65</v>
      </c>
      <c r="D923" s="12" t="s">
        <v>65</v>
      </c>
      <c r="E923" s="12" t="s">
        <v>102</v>
      </c>
      <c r="F923" s="12" t="s">
        <v>65</v>
      </c>
      <c r="G923" s="12" t="s">
        <v>65</v>
      </c>
      <c r="H923" s="12" t="s">
        <v>157</v>
      </c>
      <c r="I923" s="12" t="s">
        <v>127</v>
      </c>
      <c r="J923" s="31">
        <v>42599</v>
      </c>
      <c r="K923" s="12">
        <v>16</v>
      </c>
      <c r="L923" s="12">
        <v>19</v>
      </c>
      <c r="M923" s="12">
        <v>87</v>
      </c>
      <c r="N923" s="12">
        <v>87</v>
      </c>
      <c r="O923" s="12">
        <v>93</v>
      </c>
      <c r="P923" s="12">
        <v>93</v>
      </c>
      <c r="Q923" s="12">
        <v>1</v>
      </c>
      <c r="R923" s="12">
        <v>0</v>
      </c>
      <c r="S923" s="12">
        <v>0</v>
      </c>
      <c r="T923" s="12">
        <v>1</v>
      </c>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v>65.356319999999997</v>
      </c>
      <c r="AU923" s="12">
        <v>64.109189999999998</v>
      </c>
      <c r="AV923" s="12">
        <v>62.982759999999999</v>
      </c>
      <c r="AW923" s="12">
        <v>62.06897</v>
      </c>
      <c r="AX923" s="12">
        <v>61.505749999999999</v>
      </c>
      <c r="AY923" s="12">
        <v>61.195399999999999</v>
      </c>
      <c r="AZ923" s="12">
        <v>61.252870000000001</v>
      </c>
      <c r="BA923" s="12">
        <v>62.344830000000002</v>
      </c>
      <c r="BB923" s="12">
        <v>65.425290000000004</v>
      </c>
      <c r="BC923" s="12">
        <v>68.919539999999998</v>
      </c>
      <c r="BD923" s="12">
        <v>73.201149999999998</v>
      </c>
      <c r="BE923" s="12">
        <v>77.18965</v>
      </c>
      <c r="BF923" s="12">
        <v>80.051730000000006</v>
      </c>
      <c r="BG923" s="12">
        <v>82.316090000000003</v>
      </c>
      <c r="BH923" s="12">
        <v>83.925290000000004</v>
      </c>
      <c r="BI923" s="12">
        <v>85.218389999999999</v>
      </c>
      <c r="BJ923" s="12">
        <v>85.471270000000004</v>
      </c>
      <c r="BK923" s="12">
        <v>84.172420000000002</v>
      </c>
      <c r="BL923" s="12">
        <v>81.281610000000001</v>
      </c>
      <c r="BM923" s="12">
        <v>76.902299999999997</v>
      </c>
      <c r="BN923" s="12">
        <v>72.770120000000006</v>
      </c>
      <c r="BO923" s="12">
        <v>70.068960000000004</v>
      </c>
      <c r="BP923" s="12">
        <v>68.304599999999994</v>
      </c>
      <c r="BQ923" s="12">
        <v>66.534480000000002</v>
      </c>
      <c r="BR923" s="12"/>
      <c r="BS923" s="12"/>
      <c r="BT923" s="12"/>
      <c r="BU923" s="12"/>
      <c r="BV923" s="12"/>
      <c r="BW923" s="12"/>
      <c r="BX923" s="12"/>
      <c r="BY923" s="12"/>
      <c r="BZ923" s="12"/>
      <c r="CA923" s="12"/>
      <c r="CB923" s="12"/>
      <c r="CC923" s="12"/>
      <c r="CD923" s="12"/>
      <c r="CE923" s="12"/>
      <c r="CF923" s="12"/>
      <c r="CG923" s="12"/>
      <c r="CH923" s="12"/>
      <c r="CI923" s="12"/>
      <c r="CJ923" s="12"/>
      <c r="CK923" s="12"/>
      <c r="CL923" s="12"/>
      <c r="CM923" s="12"/>
      <c r="CN923" s="12"/>
      <c r="CO923" s="12"/>
      <c r="CP923" s="12"/>
      <c r="CQ923" s="12"/>
      <c r="CR923" s="12"/>
      <c r="CS923" s="12"/>
      <c r="CT923" s="12"/>
      <c r="CU923" s="12"/>
      <c r="CV923" s="12"/>
      <c r="CW923" s="12"/>
      <c r="CX923" s="12"/>
      <c r="CY923" s="12"/>
      <c r="CZ923" s="12"/>
      <c r="DA923" s="12"/>
      <c r="DB923" s="12"/>
      <c r="DC923" s="12"/>
      <c r="DD923" s="12"/>
      <c r="DH923" s="12"/>
      <c r="DI923" s="12"/>
    </row>
    <row r="924" spans="1:113" x14ac:dyDescent="0.25">
      <c r="A924" s="12" t="s">
        <v>66</v>
      </c>
      <c r="B924" s="12" t="s">
        <v>65</v>
      </c>
      <c r="C924" s="12" t="s">
        <v>65</v>
      </c>
      <c r="D924" s="12" t="s">
        <v>65</v>
      </c>
      <c r="E924" s="12" t="s">
        <v>102</v>
      </c>
      <c r="F924" s="12" t="s">
        <v>65</v>
      </c>
      <c r="G924" s="12" t="s">
        <v>65</v>
      </c>
      <c r="H924" s="12" t="s">
        <v>157</v>
      </c>
      <c r="I924" s="12" t="s">
        <v>127</v>
      </c>
      <c r="J924" s="31">
        <v>42632</v>
      </c>
      <c r="K924" s="12">
        <v>17</v>
      </c>
      <c r="L924" s="12">
        <v>19</v>
      </c>
      <c r="M924" s="12">
        <v>80</v>
      </c>
      <c r="N924" s="12">
        <v>79</v>
      </c>
      <c r="O924" s="12">
        <v>93</v>
      </c>
      <c r="P924" s="12">
        <v>93</v>
      </c>
      <c r="Q924" s="12">
        <v>1</v>
      </c>
      <c r="R924" s="12">
        <v>0</v>
      </c>
      <c r="S924" s="12">
        <v>0</v>
      </c>
      <c r="T924" s="12">
        <v>1</v>
      </c>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v>70.854429999999994</v>
      </c>
      <c r="AU924" s="12">
        <v>68.968350000000001</v>
      </c>
      <c r="AV924" s="12">
        <v>67.683549999999997</v>
      </c>
      <c r="AW924" s="12">
        <v>66.791139999999999</v>
      </c>
      <c r="AX924" s="12">
        <v>65.772149999999996</v>
      </c>
      <c r="AY924" s="12">
        <v>64.778480000000002</v>
      </c>
      <c r="AZ924" s="12">
        <v>64.417720000000003</v>
      </c>
      <c r="BA924" s="12">
        <v>65.284809999999993</v>
      </c>
      <c r="BB924" s="12">
        <v>70.031649999999999</v>
      </c>
      <c r="BC924" s="12">
        <v>75.405060000000006</v>
      </c>
      <c r="BD924" s="12">
        <v>80.968350000000001</v>
      </c>
      <c r="BE924" s="12">
        <v>85.917720000000003</v>
      </c>
      <c r="BF924" s="12">
        <v>89.177220000000005</v>
      </c>
      <c r="BG924" s="12">
        <v>91.670879999999997</v>
      </c>
      <c r="BH924" s="12">
        <v>93.113919999999993</v>
      </c>
      <c r="BI924" s="12">
        <v>93.791139999999999</v>
      </c>
      <c r="BJ924" s="12">
        <v>93.303790000000006</v>
      </c>
      <c r="BK924" s="12">
        <v>90.778480000000002</v>
      </c>
      <c r="BL924" s="12">
        <v>86.620249999999999</v>
      </c>
      <c r="BM924" s="12">
        <v>82.531649999999999</v>
      </c>
      <c r="BN924" s="12">
        <v>79.335440000000006</v>
      </c>
      <c r="BO924" s="12">
        <v>76.620249999999999</v>
      </c>
      <c r="BP924" s="12">
        <v>74.246830000000003</v>
      </c>
      <c r="BQ924" s="12">
        <v>72.468350000000001</v>
      </c>
      <c r="BR924" s="12"/>
      <c r="BS924" s="12"/>
      <c r="BT924" s="12"/>
      <c r="BU924" s="12"/>
      <c r="BV924" s="12"/>
      <c r="BW924" s="12"/>
      <c r="BX924" s="12"/>
      <c r="BY924" s="12"/>
      <c r="BZ924" s="12"/>
      <c r="CA924" s="12"/>
      <c r="CB924" s="12"/>
      <c r="CC924" s="12"/>
      <c r="CD924" s="12"/>
      <c r="CE924" s="12"/>
      <c r="CF924" s="12"/>
      <c r="CG924" s="12"/>
      <c r="CH924" s="12"/>
      <c r="CI924" s="12"/>
      <c r="CJ924" s="12"/>
      <c r="CK924" s="12"/>
      <c r="CL924" s="12"/>
      <c r="CM924" s="12"/>
      <c r="CN924" s="12"/>
      <c r="CO924" s="12"/>
      <c r="CP924" s="12"/>
      <c r="CQ924" s="12"/>
      <c r="CR924" s="12"/>
      <c r="CS924" s="12"/>
      <c r="CT924" s="12"/>
      <c r="CU924" s="12"/>
      <c r="CV924" s="12"/>
      <c r="CW924" s="12"/>
      <c r="CX924" s="12"/>
      <c r="CY924" s="12"/>
      <c r="CZ924" s="12"/>
      <c r="DA924" s="12"/>
      <c r="DB924" s="12"/>
      <c r="DC924" s="12"/>
      <c r="DD924" s="12"/>
      <c r="DH924" s="12"/>
      <c r="DI924" s="12"/>
    </row>
    <row r="925" spans="1:113" x14ac:dyDescent="0.25">
      <c r="A925" s="12" t="s">
        <v>66</v>
      </c>
      <c r="B925" s="12" t="s">
        <v>65</v>
      </c>
      <c r="C925" s="12" t="s">
        <v>65</v>
      </c>
      <c r="D925" s="12" t="s">
        <v>65</v>
      </c>
      <c r="E925" s="12" t="s">
        <v>102</v>
      </c>
      <c r="F925" s="12" t="s">
        <v>65</v>
      </c>
      <c r="G925" s="12" t="s">
        <v>65</v>
      </c>
      <c r="H925" s="12" t="s">
        <v>157</v>
      </c>
      <c r="I925" s="12" t="s">
        <v>127</v>
      </c>
      <c r="J925" s="31">
        <v>42639</v>
      </c>
      <c r="K925" s="12">
        <v>17</v>
      </c>
      <c r="L925" s="12">
        <v>19</v>
      </c>
      <c r="M925" s="12">
        <v>88</v>
      </c>
      <c r="N925" s="12">
        <v>87</v>
      </c>
      <c r="O925" s="12">
        <v>93</v>
      </c>
      <c r="P925" s="12">
        <v>93</v>
      </c>
      <c r="Q925" s="12">
        <v>1</v>
      </c>
      <c r="R925" s="12">
        <v>0</v>
      </c>
      <c r="S925" s="12">
        <v>0</v>
      </c>
      <c r="T925" s="12">
        <v>1</v>
      </c>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v>70.281610000000001</v>
      </c>
      <c r="AU925" s="12">
        <v>68.787350000000004</v>
      </c>
      <c r="AV925" s="12">
        <v>66.965519999999998</v>
      </c>
      <c r="AW925" s="12">
        <v>65.459770000000006</v>
      </c>
      <c r="AX925" s="12">
        <v>64.528729999999996</v>
      </c>
      <c r="AY925" s="12">
        <v>64.350579999999994</v>
      </c>
      <c r="AZ925" s="12">
        <v>63.827590000000001</v>
      </c>
      <c r="BA925" s="12">
        <v>64.752880000000005</v>
      </c>
      <c r="BB925" s="12">
        <v>70.683909999999997</v>
      </c>
      <c r="BC925" s="12">
        <v>77.247119999999995</v>
      </c>
      <c r="BD925" s="12">
        <v>82.557469999999995</v>
      </c>
      <c r="BE925" s="12">
        <v>87.005740000000003</v>
      </c>
      <c r="BF925" s="12">
        <v>90.620689999999996</v>
      </c>
      <c r="BG925" s="12">
        <v>93.482759999999999</v>
      </c>
      <c r="BH925" s="12">
        <v>95.482759999999999</v>
      </c>
      <c r="BI925" s="12">
        <v>95.873570000000001</v>
      </c>
      <c r="BJ925" s="12">
        <v>96.143680000000003</v>
      </c>
      <c r="BK925" s="12">
        <v>94.643680000000003</v>
      </c>
      <c r="BL925" s="12">
        <v>90.218389999999999</v>
      </c>
      <c r="BM925" s="12">
        <v>83.68965</v>
      </c>
      <c r="BN925" s="12">
        <v>79.580460000000002</v>
      </c>
      <c r="BO925" s="12">
        <v>76.879310000000004</v>
      </c>
      <c r="BP925" s="12">
        <v>74.793109999999999</v>
      </c>
      <c r="BQ925" s="12">
        <v>72.23563</v>
      </c>
      <c r="BR925" s="12"/>
      <c r="BS925" s="12"/>
      <c r="BT925" s="12"/>
      <c r="BU925" s="12"/>
      <c r="BV925" s="12"/>
      <c r="BW925" s="12"/>
      <c r="BX925" s="12"/>
      <c r="BY925" s="12"/>
      <c r="BZ925" s="12"/>
      <c r="CA925" s="12"/>
      <c r="CB925" s="12"/>
      <c r="CC925" s="12"/>
      <c r="CD925" s="12"/>
      <c r="CE925" s="12"/>
      <c r="CF925" s="12"/>
      <c r="CG925" s="12"/>
      <c r="CH925" s="12"/>
      <c r="CI925" s="12"/>
      <c r="CJ925" s="12"/>
      <c r="CK925" s="12"/>
      <c r="CL925" s="12"/>
      <c r="CM925" s="12"/>
      <c r="CN925" s="12"/>
      <c r="CO925" s="12"/>
      <c r="CP925" s="12"/>
      <c r="CQ925" s="12"/>
      <c r="CR925" s="12"/>
      <c r="CS925" s="12"/>
      <c r="CT925" s="12"/>
      <c r="CU925" s="12"/>
      <c r="CV925" s="12"/>
      <c r="CW925" s="12"/>
      <c r="CX925" s="12"/>
      <c r="CY925" s="12"/>
      <c r="CZ925" s="12"/>
      <c r="DA925" s="12"/>
      <c r="DB925" s="12"/>
      <c r="DC925" s="12"/>
      <c r="DD925" s="12"/>
      <c r="DH925" s="12"/>
      <c r="DI925" s="12"/>
    </row>
    <row r="926" spans="1:113" x14ac:dyDescent="0.25">
      <c r="A926" s="12" t="s">
        <v>66</v>
      </c>
      <c r="B926" s="12" t="s">
        <v>65</v>
      </c>
      <c r="C926" s="12" t="s">
        <v>65</v>
      </c>
      <c r="D926" s="12" t="s">
        <v>65</v>
      </c>
      <c r="E926" s="12" t="s">
        <v>102</v>
      </c>
      <c r="F926" s="12" t="s">
        <v>65</v>
      </c>
      <c r="G926" s="12" t="s">
        <v>65</v>
      </c>
      <c r="H926" s="12" t="s">
        <v>157</v>
      </c>
      <c r="I926" s="12" t="s">
        <v>127</v>
      </c>
      <c r="J926" s="31">
        <v>42640</v>
      </c>
      <c r="K926" s="12">
        <v>17</v>
      </c>
      <c r="L926" s="12">
        <v>19</v>
      </c>
      <c r="M926" s="12">
        <v>88</v>
      </c>
      <c r="N926" s="12">
        <v>87</v>
      </c>
      <c r="O926" s="12">
        <v>93</v>
      </c>
      <c r="P926" s="12">
        <v>93</v>
      </c>
      <c r="Q926" s="12">
        <v>1</v>
      </c>
      <c r="R926" s="12">
        <v>0</v>
      </c>
      <c r="S926" s="12">
        <v>0</v>
      </c>
      <c r="T926" s="12">
        <v>1</v>
      </c>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v>70.413799999999995</v>
      </c>
      <c r="AU926" s="12">
        <v>68.597700000000003</v>
      </c>
      <c r="AV926" s="12">
        <v>67.362070000000003</v>
      </c>
      <c r="AW926" s="12">
        <v>66.137929999999997</v>
      </c>
      <c r="AX926" s="12">
        <v>64.954030000000003</v>
      </c>
      <c r="AY926" s="12">
        <v>63.97701</v>
      </c>
      <c r="AZ926" s="12">
        <v>62.925289999999997</v>
      </c>
      <c r="BA926" s="12">
        <v>63.798850000000002</v>
      </c>
      <c r="BB926" s="12">
        <v>69.298850000000002</v>
      </c>
      <c r="BC926" s="12">
        <v>75.063220000000001</v>
      </c>
      <c r="BD926" s="12">
        <v>80.850579999999994</v>
      </c>
      <c r="BE926" s="12">
        <v>85.339079999999996</v>
      </c>
      <c r="BF926" s="12">
        <v>88.448269999999994</v>
      </c>
      <c r="BG926" s="12">
        <v>90.988500000000002</v>
      </c>
      <c r="BH926" s="12">
        <v>91.804599999999994</v>
      </c>
      <c r="BI926" s="12">
        <v>92.114940000000004</v>
      </c>
      <c r="BJ926" s="12">
        <v>91.695400000000006</v>
      </c>
      <c r="BK926" s="12">
        <v>89.18965</v>
      </c>
      <c r="BL926" s="12">
        <v>84.074709999999996</v>
      </c>
      <c r="BM926" s="12">
        <v>78.120689999999996</v>
      </c>
      <c r="BN926" s="12">
        <v>74.770120000000006</v>
      </c>
      <c r="BO926" s="12">
        <v>72.390810000000002</v>
      </c>
      <c r="BP926" s="12">
        <v>70.660920000000004</v>
      </c>
      <c r="BQ926" s="12">
        <v>68.729879999999994</v>
      </c>
      <c r="BR926" s="12"/>
      <c r="BS926" s="12"/>
      <c r="BT926" s="12"/>
      <c r="BU926" s="12"/>
      <c r="BV926" s="12"/>
      <c r="BW926" s="12"/>
      <c r="BX926" s="12"/>
      <c r="BY926" s="12"/>
      <c r="BZ926" s="12"/>
      <c r="CA926" s="12"/>
      <c r="CB926" s="12"/>
      <c r="CC926" s="12"/>
      <c r="CD926" s="12"/>
      <c r="CE926" s="12"/>
      <c r="CF926" s="12"/>
      <c r="CG926" s="12"/>
      <c r="CH926" s="12"/>
      <c r="CI926" s="12"/>
      <c r="CJ926" s="12"/>
      <c r="CK926" s="12"/>
      <c r="CL926" s="12"/>
      <c r="CM926" s="12"/>
      <c r="CN926" s="12"/>
      <c r="CO926" s="12"/>
      <c r="CP926" s="12"/>
      <c r="CQ926" s="12"/>
      <c r="CR926" s="12"/>
      <c r="CS926" s="12"/>
      <c r="CT926" s="12"/>
      <c r="CU926" s="12"/>
      <c r="CV926" s="12"/>
      <c r="CW926" s="12"/>
      <c r="CX926" s="12"/>
      <c r="CY926" s="12"/>
      <c r="CZ926" s="12"/>
      <c r="DA926" s="12"/>
      <c r="DB926" s="12"/>
      <c r="DC926" s="12"/>
      <c r="DD926" s="12"/>
      <c r="DH926" s="12"/>
      <c r="DI926" s="12"/>
    </row>
    <row r="927" spans="1:113" x14ac:dyDescent="0.25">
      <c r="A927" s="12" t="s">
        <v>66</v>
      </c>
      <c r="B927" s="12" t="s">
        <v>65</v>
      </c>
      <c r="C927" s="12" t="s">
        <v>65</v>
      </c>
      <c r="D927" s="12" t="s">
        <v>65</v>
      </c>
      <c r="E927" s="12" t="s">
        <v>102</v>
      </c>
      <c r="F927" s="12" t="s">
        <v>65</v>
      </c>
      <c r="G927" s="12" t="s">
        <v>65</v>
      </c>
      <c r="H927" s="12" t="s">
        <v>157</v>
      </c>
      <c r="I927" s="12" t="s">
        <v>127</v>
      </c>
      <c r="K927" s="12">
        <v>16</v>
      </c>
      <c r="L927" s="12">
        <v>19</v>
      </c>
      <c r="M927" s="12">
        <v>89</v>
      </c>
      <c r="N927" s="12">
        <v>89</v>
      </c>
      <c r="O927" s="12">
        <v>94</v>
      </c>
      <c r="P927" s="12">
        <v>94</v>
      </c>
      <c r="Q927" s="12">
        <v>1</v>
      </c>
      <c r="R927" s="12">
        <v>0</v>
      </c>
      <c r="S927" s="12">
        <v>0</v>
      </c>
      <c r="T927" s="12">
        <v>1</v>
      </c>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v>66.68871</v>
      </c>
      <c r="AU927" s="12">
        <v>65.428629999999998</v>
      </c>
      <c r="AV927" s="12">
        <v>64.212050000000005</v>
      </c>
      <c r="AW927" s="12">
        <v>63.21678</v>
      </c>
      <c r="AX927" s="12">
        <v>62.402799999999999</v>
      </c>
      <c r="AY927" s="12">
        <v>61.714599999999997</v>
      </c>
      <c r="AZ927" s="12">
        <v>61.982100000000003</v>
      </c>
      <c r="BA927" s="12">
        <v>64.397750000000002</v>
      </c>
      <c r="BB927" s="12">
        <v>68.198740000000001</v>
      </c>
      <c r="BC927" s="12">
        <v>72.441280000000006</v>
      </c>
      <c r="BD927" s="12">
        <v>76.940910000000002</v>
      </c>
      <c r="BE927" s="12">
        <v>80.981189999999998</v>
      </c>
      <c r="BF927" s="12">
        <v>84.280529999999999</v>
      </c>
      <c r="BG927" s="12">
        <v>87.027670000000001</v>
      </c>
      <c r="BH927" s="12">
        <v>88.660939999999997</v>
      </c>
      <c r="BI927" s="12">
        <v>89.582530000000006</v>
      </c>
      <c r="BJ927" s="12">
        <v>89.562190000000001</v>
      </c>
      <c r="BK927" s="12">
        <v>88.449560000000005</v>
      </c>
      <c r="BL927" s="12">
        <v>85.841560000000001</v>
      </c>
      <c r="BM927" s="12">
        <v>81.465429999999998</v>
      </c>
      <c r="BN927" s="12">
        <v>76.796139999999994</v>
      </c>
      <c r="BO927" s="12">
        <v>73.569609999999997</v>
      </c>
      <c r="BP927" s="12">
        <v>71.164339999999996</v>
      </c>
      <c r="BQ927" s="12">
        <v>69.326849999999993</v>
      </c>
      <c r="BR927" s="12"/>
      <c r="BS927" s="12"/>
      <c r="BT927" s="12"/>
      <c r="BU927" s="12"/>
      <c r="BV927" s="12"/>
      <c r="BW927" s="12"/>
      <c r="BX927" s="12"/>
      <c r="BY927" s="12"/>
      <c r="BZ927" s="12"/>
      <c r="CA927" s="12"/>
      <c r="CB927" s="12"/>
      <c r="CC927" s="12"/>
      <c r="CD927" s="12"/>
      <c r="CE927" s="12"/>
      <c r="CF927" s="12"/>
      <c r="CG927" s="12"/>
      <c r="CH927" s="12"/>
      <c r="CI927" s="12"/>
      <c r="CJ927" s="12"/>
      <c r="CK927" s="12"/>
      <c r="CL927" s="12"/>
      <c r="CM927" s="12"/>
      <c r="CN927" s="12"/>
      <c r="CO927" s="12"/>
      <c r="CP927" s="12"/>
      <c r="CQ927" s="12"/>
      <c r="CR927" s="12"/>
      <c r="CS927" s="12"/>
      <c r="CT927" s="12"/>
      <c r="CU927" s="12"/>
      <c r="CV927" s="12"/>
      <c r="CW927" s="12"/>
      <c r="CX927" s="12"/>
      <c r="CY927" s="12"/>
      <c r="CZ927" s="12"/>
      <c r="DA927" s="12"/>
      <c r="DB927" s="12"/>
      <c r="DC927" s="12"/>
      <c r="DD927" s="12"/>
      <c r="DH927" s="12"/>
      <c r="DI927" s="12"/>
    </row>
    <row r="928" spans="1:113" x14ac:dyDescent="0.25">
      <c r="A928" s="12" t="s">
        <v>66</v>
      </c>
      <c r="B928" s="12" t="s">
        <v>65</v>
      </c>
      <c r="C928" s="12" t="s">
        <v>65</v>
      </c>
      <c r="D928" s="12" t="s">
        <v>65</v>
      </c>
      <c r="E928" s="12" t="s">
        <v>103</v>
      </c>
      <c r="F928" s="12" t="s">
        <v>65</v>
      </c>
      <c r="G928" s="12" t="s">
        <v>65</v>
      </c>
      <c r="H928" s="12" t="s">
        <v>157</v>
      </c>
      <c r="I928" s="12" t="s">
        <v>65</v>
      </c>
      <c r="J928" s="31">
        <v>42523</v>
      </c>
      <c r="K928" s="12">
        <v>19</v>
      </c>
      <c r="L928" s="12">
        <v>19</v>
      </c>
      <c r="M928" s="12">
        <v>11</v>
      </c>
      <c r="N928" s="12">
        <v>11</v>
      </c>
      <c r="O928" s="12">
        <v>11</v>
      </c>
      <c r="P928" s="12">
        <v>11</v>
      </c>
      <c r="Q928" s="12">
        <v>1</v>
      </c>
      <c r="R928" s="12">
        <v>1</v>
      </c>
      <c r="S928" s="12">
        <v>0</v>
      </c>
      <c r="T928" s="12">
        <v>0</v>
      </c>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v>65.545460000000006</v>
      </c>
      <c r="AU928" s="12">
        <v>63.818179999999998</v>
      </c>
      <c r="AV928" s="12">
        <v>62.409089999999999</v>
      </c>
      <c r="AW928" s="12">
        <v>61.363639999999997</v>
      </c>
      <c r="AX928" s="12">
        <v>60.772730000000003</v>
      </c>
      <c r="AY928" s="12">
        <v>60.363639999999997</v>
      </c>
      <c r="AZ928" s="12">
        <v>60.818179999999998</v>
      </c>
      <c r="BA928" s="12">
        <v>63.227269999999997</v>
      </c>
      <c r="BB928" s="12">
        <v>65.727270000000004</v>
      </c>
      <c r="BC928" s="12">
        <v>69.772729999999996</v>
      </c>
      <c r="BD928" s="12">
        <v>73.181820000000002</v>
      </c>
      <c r="BE928" s="12">
        <v>76.318179999999998</v>
      </c>
      <c r="BF928" s="12">
        <v>78.636359999999996</v>
      </c>
      <c r="BG928" s="12">
        <v>81.181820000000002</v>
      </c>
      <c r="BH928" s="12">
        <v>83.227270000000004</v>
      </c>
      <c r="BI928" s="12">
        <v>84.909090000000006</v>
      </c>
      <c r="BJ928" s="12">
        <v>85.363640000000004</v>
      </c>
      <c r="BK928" s="12">
        <v>84.954539999999994</v>
      </c>
      <c r="BL928" s="12">
        <v>83.590909999999994</v>
      </c>
      <c r="BM928" s="12">
        <v>79.818179999999998</v>
      </c>
      <c r="BN928" s="12">
        <v>75.909090000000006</v>
      </c>
      <c r="BO928" s="12">
        <v>73.318179999999998</v>
      </c>
      <c r="BP928" s="12">
        <v>70.772729999999996</v>
      </c>
      <c r="BQ928" s="12">
        <v>68.590909999999994</v>
      </c>
      <c r="BR928" s="12"/>
      <c r="BS928" s="12"/>
      <c r="BT928" s="12"/>
      <c r="BU928" s="12"/>
      <c r="BV928" s="12"/>
      <c r="BW928" s="12"/>
      <c r="BX928" s="12"/>
      <c r="BY928" s="12"/>
      <c r="BZ928" s="12"/>
      <c r="CA928" s="12"/>
      <c r="CB928" s="12"/>
      <c r="CC928" s="12"/>
      <c r="CD928" s="12"/>
      <c r="CE928" s="12"/>
      <c r="CF928" s="12"/>
      <c r="CG928" s="12"/>
      <c r="CH928" s="12"/>
      <c r="CI928" s="12"/>
      <c r="CJ928" s="12"/>
      <c r="CK928" s="12"/>
      <c r="CL928" s="12"/>
      <c r="CM928" s="12"/>
      <c r="CN928" s="12"/>
      <c r="CO928" s="12"/>
      <c r="CP928" s="12"/>
      <c r="CQ928" s="12"/>
      <c r="CR928" s="12"/>
      <c r="CS928" s="12"/>
      <c r="CT928" s="12"/>
      <c r="CU928" s="12"/>
      <c r="CV928" s="12"/>
      <c r="CW928" s="12"/>
      <c r="CX928" s="12"/>
      <c r="CY928" s="12"/>
      <c r="CZ928" s="12"/>
      <c r="DA928" s="12"/>
      <c r="DB928" s="12"/>
      <c r="DC928" s="12"/>
      <c r="DD928" s="12"/>
      <c r="DH928" s="12"/>
      <c r="DI928" s="12"/>
    </row>
    <row r="929" spans="1:113" x14ac:dyDescent="0.25">
      <c r="A929" s="12" t="s">
        <v>66</v>
      </c>
      <c r="B929" s="12" t="s">
        <v>65</v>
      </c>
      <c r="C929" s="12" t="s">
        <v>65</v>
      </c>
      <c r="D929" s="12" t="s">
        <v>65</v>
      </c>
      <c r="E929" s="12" t="s">
        <v>103</v>
      </c>
      <c r="F929" s="12" t="s">
        <v>65</v>
      </c>
      <c r="G929" s="12" t="s">
        <v>65</v>
      </c>
      <c r="H929" s="12" t="s">
        <v>157</v>
      </c>
      <c r="I929" s="12" t="s">
        <v>65</v>
      </c>
      <c r="J929" s="31">
        <v>42524</v>
      </c>
      <c r="K929" s="12">
        <v>16</v>
      </c>
      <c r="L929" s="12">
        <v>19</v>
      </c>
      <c r="M929" s="12">
        <v>13</v>
      </c>
      <c r="N929" s="12">
        <v>13</v>
      </c>
      <c r="O929" s="12">
        <v>13</v>
      </c>
      <c r="P929" s="12">
        <v>13</v>
      </c>
      <c r="Q929" s="12">
        <v>1</v>
      </c>
      <c r="R929" s="12">
        <v>1</v>
      </c>
      <c r="S929" s="12">
        <v>1</v>
      </c>
      <c r="T929" s="12">
        <v>0</v>
      </c>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v>68.192310000000006</v>
      </c>
      <c r="AU929" s="12">
        <v>67.230770000000007</v>
      </c>
      <c r="AV929" s="12">
        <v>66.230770000000007</v>
      </c>
      <c r="AW929" s="12">
        <v>64.730770000000007</v>
      </c>
      <c r="AX929" s="12">
        <v>64.076920000000001</v>
      </c>
      <c r="AY929" s="12">
        <v>62.653849999999998</v>
      </c>
      <c r="AZ929" s="12">
        <v>63.153849999999998</v>
      </c>
      <c r="BA929" s="12">
        <v>66.807689999999994</v>
      </c>
      <c r="BB929" s="12">
        <v>71.730770000000007</v>
      </c>
      <c r="BC929" s="12">
        <v>76.346149999999994</v>
      </c>
      <c r="BD929" s="12">
        <v>81.038460000000001</v>
      </c>
      <c r="BE929" s="12">
        <v>84.730770000000007</v>
      </c>
      <c r="BF929" s="12">
        <v>87.692310000000006</v>
      </c>
      <c r="BG929" s="12">
        <v>90.269229999999993</v>
      </c>
      <c r="BH929" s="12">
        <v>91.846149999999994</v>
      </c>
      <c r="BI929" s="12">
        <v>93.076920000000001</v>
      </c>
      <c r="BJ929" s="12">
        <v>93.153850000000006</v>
      </c>
      <c r="BK929" s="12">
        <v>92.576920000000001</v>
      </c>
      <c r="BL929" s="12">
        <v>90.846149999999994</v>
      </c>
      <c r="BM929" s="12">
        <v>86.730770000000007</v>
      </c>
      <c r="BN929" s="12">
        <v>81.269229999999993</v>
      </c>
      <c r="BO929" s="12">
        <v>77.961539999999999</v>
      </c>
      <c r="BP929" s="12">
        <v>74.769229999999993</v>
      </c>
      <c r="BQ929" s="12">
        <v>73.269229999999993</v>
      </c>
      <c r="BR929" s="12"/>
      <c r="BS929" s="12"/>
      <c r="BT929" s="12"/>
      <c r="BU929" s="12"/>
      <c r="BV929" s="12"/>
      <c r="BW929" s="12"/>
      <c r="BX929" s="12"/>
      <c r="BY929" s="12"/>
      <c r="BZ929" s="12"/>
      <c r="CA929" s="12"/>
      <c r="CB929" s="12"/>
      <c r="CC929" s="12"/>
      <c r="CD929" s="12"/>
      <c r="CE929" s="12"/>
      <c r="CF929" s="12"/>
      <c r="CG929" s="12"/>
      <c r="CH929" s="12"/>
      <c r="CI929" s="12"/>
      <c r="CJ929" s="12"/>
      <c r="CK929" s="12"/>
      <c r="CL929" s="12"/>
      <c r="CM929" s="12"/>
      <c r="CN929" s="12"/>
      <c r="CO929" s="12"/>
      <c r="CP929" s="12"/>
      <c r="CQ929" s="12"/>
      <c r="CR929" s="12"/>
      <c r="CS929" s="12"/>
      <c r="CT929" s="12"/>
      <c r="CU929" s="12"/>
      <c r="CV929" s="12"/>
      <c r="CW929" s="12"/>
      <c r="CX929" s="12"/>
      <c r="CY929" s="12"/>
      <c r="CZ929" s="12"/>
      <c r="DA929" s="12"/>
      <c r="DB929" s="12"/>
      <c r="DC929" s="12"/>
      <c r="DD929" s="12"/>
      <c r="DH929" s="12"/>
      <c r="DI929" s="12"/>
    </row>
    <row r="930" spans="1:113" x14ac:dyDescent="0.25">
      <c r="A930" s="12" t="s">
        <v>66</v>
      </c>
      <c r="B930" s="12" t="s">
        <v>65</v>
      </c>
      <c r="C930" s="12" t="s">
        <v>65</v>
      </c>
      <c r="D930" s="12" t="s">
        <v>65</v>
      </c>
      <c r="E930" s="12" t="s">
        <v>103</v>
      </c>
      <c r="F930" s="12" t="s">
        <v>65</v>
      </c>
      <c r="G930" s="12" t="s">
        <v>65</v>
      </c>
      <c r="H930" s="12" t="s">
        <v>157</v>
      </c>
      <c r="I930" s="12" t="s">
        <v>65</v>
      </c>
      <c r="J930" s="31">
        <v>42541</v>
      </c>
      <c r="K930" s="12">
        <v>16</v>
      </c>
      <c r="L930" s="12">
        <v>19</v>
      </c>
      <c r="M930" s="12">
        <v>13</v>
      </c>
      <c r="N930" s="12">
        <v>13</v>
      </c>
      <c r="O930" s="12">
        <v>13</v>
      </c>
      <c r="P930" s="12">
        <v>13</v>
      </c>
      <c r="Q930" s="12">
        <v>1</v>
      </c>
      <c r="R930" s="12">
        <v>1</v>
      </c>
      <c r="S930" s="12">
        <v>1</v>
      </c>
      <c r="T930" s="12">
        <v>0</v>
      </c>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v>67.115390000000005</v>
      </c>
      <c r="AU930" s="12">
        <v>64.923079999999999</v>
      </c>
      <c r="AV930" s="12">
        <v>63.346150000000002</v>
      </c>
      <c r="AW930" s="12">
        <v>62.192309999999999</v>
      </c>
      <c r="AX930" s="12">
        <v>61.73077</v>
      </c>
      <c r="AY930" s="12">
        <v>60.538460000000001</v>
      </c>
      <c r="AZ930" s="12">
        <v>61.23077</v>
      </c>
      <c r="BA930" s="12">
        <v>64.615390000000005</v>
      </c>
      <c r="BB930" s="12">
        <v>68.346149999999994</v>
      </c>
      <c r="BC930" s="12">
        <v>71.923079999999999</v>
      </c>
      <c r="BD930" s="12">
        <v>75.346149999999994</v>
      </c>
      <c r="BE930" s="12">
        <v>78.230770000000007</v>
      </c>
      <c r="BF930" s="12">
        <v>80.961539999999999</v>
      </c>
      <c r="BG930" s="12">
        <v>83.730770000000007</v>
      </c>
      <c r="BH930" s="12">
        <v>85.076920000000001</v>
      </c>
      <c r="BI930" s="12">
        <v>85.653850000000006</v>
      </c>
      <c r="BJ930" s="12">
        <v>85.846149999999994</v>
      </c>
      <c r="BK930" s="12">
        <v>84.653850000000006</v>
      </c>
      <c r="BL930" s="12">
        <v>82.807689999999994</v>
      </c>
      <c r="BM930" s="12">
        <v>79.153850000000006</v>
      </c>
      <c r="BN930" s="12">
        <v>75.653850000000006</v>
      </c>
      <c r="BO930" s="12">
        <v>73.076920000000001</v>
      </c>
      <c r="BP930" s="12">
        <v>71.038460000000001</v>
      </c>
      <c r="BQ930" s="12">
        <v>69.346149999999994</v>
      </c>
      <c r="BR930" s="12"/>
      <c r="BS930" s="12"/>
      <c r="BT930" s="12"/>
      <c r="BU930" s="12"/>
      <c r="BV930" s="12"/>
      <c r="BW930" s="12"/>
      <c r="BX930" s="12"/>
      <c r="BY930" s="12"/>
      <c r="BZ930" s="12"/>
      <c r="CA930" s="12"/>
      <c r="CB930" s="12"/>
      <c r="CC930" s="12"/>
      <c r="CD930" s="12"/>
      <c r="CE930" s="12"/>
      <c r="CF930" s="12"/>
      <c r="CG930" s="12"/>
      <c r="CH930" s="12"/>
      <c r="CI930" s="12"/>
      <c r="CJ930" s="12"/>
      <c r="CK930" s="12"/>
      <c r="CL930" s="12"/>
      <c r="CM930" s="12"/>
      <c r="CN930" s="12"/>
      <c r="CO930" s="12"/>
      <c r="CP930" s="12"/>
      <c r="CQ930" s="12"/>
      <c r="CR930" s="12"/>
      <c r="CS930" s="12"/>
      <c r="CT930" s="12"/>
      <c r="CU930" s="12"/>
      <c r="CV930" s="12"/>
      <c r="CW930" s="12"/>
      <c r="CX930" s="12"/>
      <c r="CY930" s="12"/>
      <c r="CZ930" s="12"/>
      <c r="DA930" s="12"/>
      <c r="DB930" s="12"/>
      <c r="DC930" s="12"/>
      <c r="DD930" s="12"/>
      <c r="DH930" s="12"/>
      <c r="DI930" s="12"/>
    </row>
    <row r="931" spans="1:113" x14ac:dyDescent="0.25">
      <c r="A931" s="12" t="s">
        <v>66</v>
      </c>
      <c r="B931" s="12" t="s">
        <v>65</v>
      </c>
      <c r="C931" s="12" t="s">
        <v>65</v>
      </c>
      <c r="D931" s="12" t="s">
        <v>65</v>
      </c>
      <c r="E931" s="12" t="s">
        <v>103</v>
      </c>
      <c r="F931" s="12" t="s">
        <v>65</v>
      </c>
      <c r="G931" s="12" t="s">
        <v>65</v>
      </c>
      <c r="H931" s="12" t="s">
        <v>157</v>
      </c>
      <c r="I931" s="12" t="s">
        <v>65</v>
      </c>
      <c r="J931" s="31">
        <v>42542</v>
      </c>
      <c r="K931" s="12">
        <v>18</v>
      </c>
      <c r="L931" s="12">
        <v>19</v>
      </c>
      <c r="M931" s="12">
        <v>13</v>
      </c>
      <c r="N931" s="12">
        <v>13</v>
      </c>
      <c r="O931" s="12">
        <v>13</v>
      </c>
      <c r="P931" s="12">
        <v>13</v>
      </c>
      <c r="Q931" s="12">
        <v>1</v>
      </c>
      <c r="R931" s="12">
        <v>1</v>
      </c>
      <c r="S931" s="12">
        <v>1</v>
      </c>
      <c r="T931" s="12">
        <v>0</v>
      </c>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v>68.038460000000001</v>
      </c>
      <c r="AU931" s="12">
        <v>66.884609999999995</v>
      </c>
      <c r="AV931" s="12">
        <v>65.384609999999995</v>
      </c>
      <c r="AW931" s="12">
        <v>64.153850000000006</v>
      </c>
      <c r="AX931" s="12">
        <v>63.307690000000001</v>
      </c>
      <c r="AY931" s="12">
        <v>62.153849999999998</v>
      </c>
      <c r="AZ931" s="12">
        <v>63.076920000000001</v>
      </c>
      <c r="BA931" s="12">
        <v>67.076920000000001</v>
      </c>
      <c r="BB931" s="12">
        <v>70.461539999999999</v>
      </c>
      <c r="BC931" s="12">
        <v>73.807689999999994</v>
      </c>
      <c r="BD931" s="12">
        <v>77.384609999999995</v>
      </c>
      <c r="BE931" s="12">
        <v>80.769229999999993</v>
      </c>
      <c r="BF931" s="12">
        <v>84.115390000000005</v>
      </c>
      <c r="BG931" s="12">
        <v>86.538460000000001</v>
      </c>
      <c r="BH931" s="12">
        <v>88.615390000000005</v>
      </c>
      <c r="BI931" s="12">
        <v>88.884609999999995</v>
      </c>
      <c r="BJ931" s="12">
        <v>88.346149999999994</v>
      </c>
      <c r="BK931" s="12">
        <v>87.5</v>
      </c>
      <c r="BL931" s="12">
        <v>84.846149999999994</v>
      </c>
      <c r="BM931" s="12">
        <v>81.423079999999999</v>
      </c>
      <c r="BN931" s="12">
        <v>77.038460000000001</v>
      </c>
      <c r="BO931" s="12">
        <v>73.5</v>
      </c>
      <c r="BP931" s="12">
        <v>71.076920000000001</v>
      </c>
      <c r="BQ931" s="12">
        <v>69.269229999999993</v>
      </c>
      <c r="BR931" s="12"/>
      <c r="BS931" s="12"/>
      <c r="BT931" s="12"/>
      <c r="BU931" s="12"/>
      <c r="BV931" s="12"/>
      <c r="BW931" s="12"/>
      <c r="BX931" s="12"/>
      <c r="BY931" s="12"/>
      <c r="BZ931" s="12"/>
      <c r="CA931" s="12"/>
      <c r="CB931" s="12"/>
      <c r="CC931" s="12"/>
      <c r="CD931" s="12"/>
      <c r="CE931" s="12"/>
      <c r="CF931" s="12"/>
      <c r="CG931" s="12"/>
      <c r="CH931" s="12"/>
      <c r="CI931" s="12"/>
      <c r="CJ931" s="12"/>
      <c r="CK931" s="12"/>
      <c r="CL931" s="12"/>
      <c r="CM931" s="12"/>
      <c r="CN931" s="12"/>
      <c r="CO931" s="12"/>
      <c r="CP931" s="12"/>
      <c r="CQ931" s="12"/>
      <c r="CR931" s="12"/>
      <c r="CS931" s="12"/>
      <c r="CT931" s="12"/>
      <c r="CU931" s="12"/>
      <c r="CV931" s="12"/>
      <c r="CW931" s="12"/>
      <c r="CX931" s="12"/>
      <c r="CY931" s="12"/>
      <c r="CZ931" s="12"/>
      <c r="DA931" s="12"/>
      <c r="DB931" s="12"/>
      <c r="DC931" s="12"/>
      <c r="DD931" s="12"/>
      <c r="DH931" s="12"/>
      <c r="DI931" s="12"/>
    </row>
    <row r="932" spans="1:113" x14ac:dyDescent="0.25">
      <c r="A932" s="12" t="s">
        <v>66</v>
      </c>
      <c r="B932" s="12" t="s">
        <v>65</v>
      </c>
      <c r="C932" s="12" t="s">
        <v>65</v>
      </c>
      <c r="D932" s="12" t="s">
        <v>65</v>
      </c>
      <c r="E932" s="12" t="s">
        <v>103</v>
      </c>
      <c r="F932" s="12" t="s">
        <v>65</v>
      </c>
      <c r="G932" s="12" t="s">
        <v>65</v>
      </c>
      <c r="H932" s="12" t="s">
        <v>157</v>
      </c>
      <c r="I932" s="12" t="s">
        <v>65</v>
      </c>
      <c r="J932" s="31">
        <v>42543</v>
      </c>
      <c r="K932" s="12">
        <v>18</v>
      </c>
      <c r="L932" s="12">
        <v>19</v>
      </c>
      <c r="M932" s="12">
        <v>13</v>
      </c>
      <c r="N932" s="12">
        <v>13</v>
      </c>
      <c r="O932" s="12">
        <v>13</v>
      </c>
      <c r="P932" s="12">
        <v>13</v>
      </c>
      <c r="Q932" s="12">
        <v>1</v>
      </c>
      <c r="R932" s="12">
        <v>1</v>
      </c>
      <c r="S932" s="12">
        <v>0</v>
      </c>
      <c r="T932" s="12">
        <v>0</v>
      </c>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v>67.692310000000006</v>
      </c>
      <c r="AU932" s="12">
        <v>66.384609999999995</v>
      </c>
      <c r="AV932" s="12">
        <v>65.423079999999999</v>
      </c>
      <c r="AW932" s="12">
        <v>63.884619999999998</v>
      </c>
      <c r="AX932" s="12">
        <v>63.115380000000002</v>
      </c>
      <c r="AY932" s="12">
        <v>62.076920000000001</v>
      </c>
      <c r="AZ932" s="12">
        <v>62.73077</v>
      </c>
      <c r="BA932" s="12">
        <v>65.192310000000006</v>
      </c>
      <c r="BB932" s="12">
        <v>67.538460000000001</v>
      </c>
      <c r="BC932" s="12">
        <v>70.538460000000001</v>
      </c>
      <c r="BD932" s="12">
        <v>73.038460000000001</v>
      </c>
      <c r="BE932" s="12">
        <v>74.807689999999994</v>
      </c>
      <c r="BF932" s="12">
        <v>77.230770000000007</v>
      </c>
      <c r="BG932" s="12">
        <v>79.153850000000006</v>
      </c>
      <c r="BH932" s="12">
        <v>80.153850000000006</v>
      </c>
      <c r="BI932" s="12">
        <v>80.653850000000006</v>
      </c>
      <c r="BJ932" s="12">
        <v>80.384609999999995</v>
      </c>
      <c r="BK932" s="12">
        <v>79.461539999999999</v>
      </c>
      <c r="BL932" s="12">
        <v>77.423079999999999</v>
      </c>
      <c r="BM932" s="12">
        <v>74.884609999999995</v>
      </c>
      <c r="BN932" s="12">
        <v>71.730770000000007</v>
      </c>
      <c r="BO932" s="12">
        <v>69.538460000000001</v>
      </c>
      <c r="BP932" s="12">
        <v>67.576920000000001</v>
      </c>
      <c r="BQ932" s="12">
        <v>65.807689999999994</v>
      </c>
      <c r="BR932" s="12"/>
      <c r="BS932" s="12"/>
      <c r="BT932" s="12"/>
      <c r="BU932" s="12"/>
      <c r="BV932" s="12"/>
      <c r="BW932" s="12"/>
      <c r="BX932" s="12"/>
      <c r="BY932" s="12"/>
      <c r="BZ932" s="12"/>
      <c r="CA932" s="12"/>
      <c r="CB932" s="12"/>
      <c r="CC932" s="12"/>
      <c r="CD932" s="12"/>
      <c r="CE932" s="12"/>
      <c r="CF932" s="12"/>
      <c r="CG932" s="12"/>
      <c r="CH932" s="12"/>
      <c r="CI932" s="12"/>
      <c r="CJ932" s="12"/>
      <c r="CK932" s="12"/>
      <c r="CL932" s="12"/>
      <c r="CM932" s="12"/>
      <c r="CN932" s="12"/>
      <c r="CO932" s="12"/>
      <c r="CP932" s="12"/>
      <c r="CQ932" s="12"/>
      <c r="CR932" s="12"/>
      <c r="CS932" s="12"/>
      <c r="CT932" s="12"/>
      <c r="CU932" s="12"/>
      <c r="CV932" s="12"/>
      <c r="CW932" s="12"/>
      <c r="CX932" s="12"/>
      <c r="CY932" s="12"/>
      <c r="CZ932" s="12"/>
      <c r="DA932" s="12"/>
      <c r="DB932" s="12"/>
      <c r="DC932" s="12"/>
      <c r="DD932" s="12"/>
      <c r="DH932" s="12"/>
      <c r="DI932" s="12"/>
    </row>
    <row r="933" spans="1:113" x14ac:dyDescent="0.25">
      <c r="A933" s="12" t="s">
        <v>66</v>
      </c>
      <c r="B933" s="12" t="s">
        <v>65</v>
      </c>
      <c r="C933" s="12" t="s">
        <v>65</v>
      </c>
      <c r="D933" s="12" t="s">
        <v>65</v>
      </c>
      <c r="E933" s="12" t="s">
        <v>103</v>
      </c>
      <c r="F933" s="12" t="s">
        <v>65</v>
      </c>
      <c r="G933" s="12" t="s">
        <v>65</v>
      </c>
      <c r="H933" s="12" t="s">
        <v>157</v>
      </c>
      <c r="I933" s="12" t="s">
        <v>65</v>
      </c>
      <c r="J933" s="31">
        <v>42548</v>
      </c>
      <c r="K933" s="12">
        <v>15</v>
      </c>
      <c r="L933" s="12">
        <v>19</v>
      </c>
      <c r="M933" s="12">
        <v>2</v>
      </c>
      <c r="N933" s="12">
        <v>2</v>
      </c>
      <c r="O933" s="12">
        <v>2</v>
      </c>
      <c r="P933" s="12">
        <v>2</v>
      </c>
      <c r="Q933" s="12">
        <v>1</v>
      </c>
      <c r="R933" s="12">
        <v>1</v>
      </c>
      <c r="S933" s="12">
        <v>0</v>
      </c>
      <c r="T933" s="12">
        <v>1</v>
      </c>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v>75</v>
      </c>
      <c r="AU933" s="12">
        <v>72.75</v>
      </c>
      <c r="AV933" s="12">
        <v>71.5</v>
      </c>
      <c r="AW933" s="12">
        <v>70</v>
      </c>
      <c r="AX933" s="12">
        <v>68.75</v>
      </c>
      <c r="AY933" s="12">
        <v>67.5</v>
      </c>
      <c r="AZ933" s="12">
        <v>67.75</v>
      </c>
      <c r="BA933" s="12">
        <v>71</v>
      </c>
      <c r="BB933" s="12">
        <v>74.5</v>
      </c>
      <c r="BC933" s="12">
        <v>76.75</v>
      </c>
      <c r="BD933" s="12">
        <v>80.5</v>
      </c>
      <c r="BE933" s="12">
        <v>84.75</v>
      </c>
      <c r="BF933" s="12">
        <v>88</v>
      </c>
      <c r="BG933" s="12">
        <v>91</v>
      </c>
      <c r="BH933" s="12">
        <v>93.5</v>
      </c>
      <c r="BI933" s="12">
        <v>94.75</v>
      </c>
      <c r="BJ933" s="12">
        <v>94.5</v>
      </c>
      <c r="BK933" s="12">
        <v>93.75</v>
      </c>
      <c r="BL933" s="12">
        <v>92.5</v>
      </c>
      <c r="BM933" s="12">
        <v>90</v>
      </c>
      <c r="BN933" s="12">
        <v>85.75</v>
      </c>
      <c r="BO933" s="12">
        <v>82.25</v>
      </c>
      <c r="BP933" s="12">
        <v>80.5</v>
      </c>
      <c r="BQ933" s="12">
        <v>79.25</v>
      </c>
      <c r="BR933" s="12"/>
      <c r="BS933" s="12"/>
      <c r="BT933" s="12"/>
      <c r="BU933" s="12"/>
      <c r="BV933" s="12"/>
      <c r="BW933" s="12"/>
      <c r="BX933" s="12"/>
      <c r="BY933" s="12"/>
      <c r="BZ933" s="12"/>
      <c r="CA933" s="12"/>
      <c r="CB933" s="12"/>
      <c r="CC933" s="12"/>
      <c r="CD933" s="12"/>
      <c r="CE933" s="12"/>
      <c r="CF933" s="12"/>
      <c r="CG933" s="12"/>
      <c r="CH933" s="12"/>
      <c r="CI933" s="12"/>
      <c r="CJ933" s="12"/>
      <c r="CK933" s="12"/>
      <c r="CL933" s="12"/>
      <c r="CM933" s="12"/>
      <c r="CN933" s="12"/>
      <c r="CO933" s="12"/>
      <c r="CP933" s="12"/>
      <c r="CQ933" s="12"/>
      <c r="CR933" s="12"/>
      <c r="CS933" s="12"/>
      <c r="CT933" s="12"/>
      <c r="CU933" s="12"/>
      <c r="CV933" s="12"/>
      <c r="CW933" s="12"/>
      <c r="CX933" s="12"/>
      <c r="CY933" s="12"/>
      <c r="CZ933" s="12"/>
      <c r="DA933" s="12"/>
      <c r="DB933" s="12"/>
      <c r="DC933" s="12"/>
      <c r="DD933" s="12"/>
      <c r="DH933" s="12"/>
      <c r="DI933" s="12"/>
    </row>
    <row r="934" spans="1:113" x14ac:dyDescent="0.25">
      <c r="A934" s="12" t="s">
        <v>66</v>
      </c>
      <c r="B934" s="12" t="s">
        <v>65</v>
      </c>
      <c r="C934" s="12" t="s">
        <v>65</v>
      </c>
      <c r="D934" s="12" t="s">
        <v>65</v>
      </c>
      <c r="E934" s="12" t="s">
        <v>103</v>
      </c>
      <c r="F934" s="12" t="s">
        <v>65</v>
      </c>
      <c r="G934" s="12" t="s">
        <v>65</v>
      </c>
      <c r="H934" s="12" t="s">
        <v>157</v>
      </c>
      <c r="I934" s="12" t="s">
        <v>65</v>
      </c>
      <c r="J934" s="31">
        <v>42548</v>
      </c>
      <c r="K934" s="12">
        <v>16</v>
      </c>
      <c r="L934" s="12">
        <v>19</v>
      </c>
      <c r="M934" s="12">
        <v>11</v>
      </c>
      <c r="N934" s="12">
        <v>11</v>
      </c>
      <c r="O934" s="12">
        <v>11</v>
      </c>
      <c r="P934" s="12">
        <v>11</v>
      </c>
      <c r="Q934" s="12">
        <v>1</v>
      </c>
      <c r="R934" s="12">
        <v>1</v>
      </c>
      <c r="S934" s="12">
        <v>1</v>
      </c>
      <c r="T934" s="12">
        <v>0</v>
      </c>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v>68.818179999999998</v>
      </c>
      <c r="AU934" s="12">
        <v>67.409090000000006</v>
      </c>
      <c r="AV934" s="12">
        <v>66.090909999999994</v>
      </c>
      <c r="AW934" s="12">
        <v>64.318179999999998</v>
      </c>
      <c r="AX934" s="12">
        <v>63.181820000000002</v>
      </c>
      <c r="AY934" s="12">
        <v>62.363639999999997</v>
      </c>
      <c r="AZ934" s="12">
        <v>62.954540000000001</v>
      </c>
      <c r="BA934" s="12">
        <v>65.954539999999994</v>
      </c>
      <c r="BB934" s="12">
        <v>68.590909999999994</v>
      </c>
      <c r="BC934" s="12">
        <v>72.090909999999994</v>
      </c>
      <c r="BD934" s="12">
        <v>76.363640000000004</v>
      </c>
      <c r="BE934" s="12">
        <v>80.318179999999998</v>
      </c>
      <c r="BF934" s="12">
        <v>83.227270000000004</v>
      </c>
      <c r="BG934" s="12">
        <v>86.136359999999996</v>
      </c>
      <c r="BH934" s="12">
        <v>88.045460000000006</v>
      </c>
      <c r="BI934" s="12">
        <v>89.181820000000002</v>
      </c>
      <c r="BJ934" s="12">
        <v>88.454539999999994</v>
      </c>
      <c r="BK934" s="12">
        <v>87.454539999999994</v>
      </c>
      <c r="BL934" s="12">
        <v>85.727270000000004</v>
      </c>
      <c r="BM934" s="12">
        <v>82.5</v>
      </c>
      <c r="BN934" s="12">
        <v>77.909090000000006</v>
      </c>
      <c r="BO934" s="12">
        <v>75.136359999999996</v>
      </c>
      <c r="BP934" s="12">
        <v>73.545460000000006</v>
      </c>
      <c r="BQ934" s="12">
        <v>71.954539999999994</v>
      </c>
      <c r="BR934" s="12"/>
      <c r="BS934" s="12"/>
      <c r="BT934" s="12"/>
      <c r="BU934" s="12"/>
      <c r="BV934" s="12"/>
      <c r="BW934" s="12"/>
      <c r="BX934" s="12"/>
      <c r="BY934" s="12"/>
      <c r="BZ934" s="12"/>
      <c r="CA934" s="12"/>
      <c r="CB934" s="12"/>
      <c r="CC934" s="12"/>
      <c r="CD934" s="12"/>
      <c r="CE934" s="12"/>
      <c r="CF934" s="12"/>
      <c r="CG934" s="12"/>
      <c r="CH934" s="12"/>
      <c r="CI934" s="12"/>
      <c r="CJ934" s="12"/>
      <c r="CK934" s="12"/>
      <c r="CL934" s="12"/>
      <c r="CM934" s="12"/>
      <c r="CN934" s="12"/>
      <c r="CO934" s="12"/>
      <c r="CP934" s="12"/>
      <c r="CQ934" s="12"/>
      <c r="CR934" s="12"/>
      <c r="CS934" s="12"/>
      <c r="CT934" s="12"/>
      <c r="CU934" s="12"/>
      <c r="CV934" s="12"/>
      <c r="CW934" s="12"/>
      <c r="CX934" s="12"/>
      <c r="CY934" s="12"/>
      <c r="CZ934" s="12"/>
      <c r="DA934" s="12"/>
      <c r="DB934" s="12"/>
      <c r="DC934" s="12"/>
      <c r="DD934" s="12"/>
      <c r="DH934" s="12"/>
      <c r="DI934" s="12"/>
    </row>
    <row r="935" spans="1:113" x14ac:dyDescent="0.25">
      <c r="A935" s="12" t="s">
        <v>66</v>
      </c>
      <c r="B935" s="12" t="s">
        <v>65</v>
      </c>
      <c r="C935" s="12" t="s">
        <v>65</v>
      </c>
      <c r="D935" s="12" t="s">
        <v>65</v>
      </c>
      <c r="E935" s="12" t="s">
        <v>103</v>
      </c>
      <c r="F935" s="12" t="s">
        <v>65</v>
      </c>
      <c r="G935" s="12" t="s">
        <v>65</v>
      </c>
      <c r="H935" s="12" t="s">
        <v>157</v>
      </c>
      <c r="I935" s="12" t="s">
        <v>65</v>
      </c>
      <c r="J935" s="31">
        <v>42549</v>
      </c>
      <c r="K935" s="12">
        <v>14</v>
      </c>
      <c r="L935" s="12">
        <v>19</v>
      </c>
      <c r="M935" s="12">
        <v>2</v>
      </c>
      <c r="N935" s="12">
        <v>2</v>
      </c>
      <c r="O935" s="12">
        <v>2</v>
      </c>
      <c r="P935" s="12">
        <v>2</v>
      </c>
      <c r="Q935" s="12">
        <v>1</v>
      </c>
      <c r="R935" s="12">
        <v>1</v>
      </c>
      <c r="S935" s="12">
        <v>0</v>
      </c>
      <c r="T935" s="12">
        <v>1</v>
      </c>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v>77.75</v>
      </c>
      <c r="AU935" s="12">
        <v>76.75</v>
      </c>
      <c r="AV935" s="12">
        <v>75.25</v>
      </c>
      <c r="AW935" s="12">
        <v>74</v>
      </c>
      <c r="AX935" s="12">
        <v>72</v>
      </c>
      <c r="AY935" s="12">
        <v>70.25</v>
      </c>
      <c r="AZ935" s="12">
        <v>70</v>
      </c>
      <c r="BA935" s="12">
        <v>71.5</v>
      </c>
      <c r="BB935" s="12">
        <v>74.25</v>
      </c>
      <c r="BC935" s="12">
        <v>77.75</v>
      </c>
      <c r="BD935" s="12">
        <v>81.25</v>
      </c>
      <c r="BE935" s="12">
        <v>83.75</v>
      </c>
      <c r="BF935" s="12">
        <v>87.75</v>
      </c>
      <c r="BG935" s="12">
        <v>90.5</v>
      </c>
      <c r="BH935" s="12">
        <v>92.25</v>
      </c>
      <c r="BI935" s="12">
        <v>94</v>
      </c>
      <c r="BJ935" s="12">
        <v>94</v>
      </c>
      <c r="BK935" s="12">
        <v>93</v>
      </c>
      <c r="BL935" s="12">
        <v>91</v>
      </c>
      <c r="BM935" s="12">
        <v>87.5</v>
      </c>
      <c r="BN935" s="12">
        <v>83.75</v>
      </c>
      <c r="BO935" s="12">
        <v>80.5</v>
      </c>
      <c r="BP935" s="12">
        <v>79</v>
      </c>
      <c r="BQ935" s="12">
        <v>76.75</v>
      </c>
      <c r="BR935" s="12"/>
      <c r="BS935" s="12"/>
      <c r="BT935" s="12"/>
      <c r="BU935" s="12"/>
      <c r="BV935" s="12"/>
      <c r="BW935" s="12"/>
      <c r="BX935" s="12"/>
      <c r="BY935" s="12"/>
      <c r="BZ935" s="12"/>
      <c r="CA935" s="12"/>
      <c r="CB935" s="12"/>
      <c r="CC935" s="12"/>
      <c r="CD935" s="12"/>
      <c r="CE935" s="12"/>
      <c r="CF935" s="12"/>
      <c r="CG935" s="12"/>
      <c r="CH935" s="12"/>
      <c r="CI935" s="12"/>
      <c r="CJ935" s="12"/>
      <c r="CK935" s="12"/>
      <c r="CL935" s="12"/>
      <c r="CM935" s="12"/>
      <c r="CN935" s="12"/>
      <c r="CO935" s="12"/>
      <c r="CP935" s="12"/>
      <c r="CQ935" s="12"/>
      <c r="CR935" s="12"/>
      <c r="CS935" s="12"/>
      <c r="CT935" s="12"/>
      <c r="CU935" s="12"/>
      <c r="CV935" s="12"/>
      <c r="CW935" s="12"/>
      <c r="CX935" s="12"/>
      <c r="CY935" s="12"/>
      <c r="CZ935" s="12"/>
      <c r="DA935" s="12"/>
      <c r="DB935" s="12"/>
      <c r="DC935" s="12"/>
      <c r="DD935" s="12"/>
      <c r="DH935" s="12"/>
      <c r="DI935" s="12"/>
    </row>
    <row r="936" spans="1:113" x14ac:dyDescent="0.25">
      <c r="A936" s="12" t="s">
        <v>66</v>
      </c>
      <c r="B936" s="12" t="s">
        <v>65</v>
      </c>
      <c r="C936" s="12" t="s">
        <v>65</v>
      </c>
      <c r="D936" s="12" t="s">
        <v>65</v>
      </c>
      <c r="E936" s="12" t="s">
        <v>103</v>
      </c>
      <c r="F936" s="12" t="s">
        <v>65</v>
      </c>
      <c r="G936" s="12" t="s">
        <v>65</v>
      </c>
      <c r="H936" s="12" t="s">
        <v>157</v>
      </c>
      <c r="I936" s="12" t="s">
        <v>65</v>
      </c>
      <c r="J936" s="31">
        <v>42549</v>
      </c>
      <c r="K936" s="12">
        <v>16</v>
      </c>
      <c r="L936" s="12">
        <v>19</v>
      </c>
      <c r="M936" s="12">
        <v>11</v>
      </c>
      <c r="N936" s="12">
        <v>11</v>
      </c>
      <c r="O936" s="12">
        <v>11</v>
      </c>
      <c r="P936" s="12">
        <v>11</v>
      </c>
      <c r="Q936" s="12">
        <v>1</v>
      </c>
      <c r="R936" s="12">
        <v>1</v>
      </c>
      <c r="S936" s="12">
        <v>1</v>
      </c>
      <c r="T936" s="12">
        <v>0</v>
      </c>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v>70.409090000000006</v>
      </c>
      <c r="AU936" s="12">
        <v>68.681820000000002</v>
      </c>
      <c r="AV936" s="12">
        <v>67.318179999999998</v>
      </c>
      <c r="AW936" s="12">
        <v>66</v>
      </c>
      <c r="AX936" s="12">
        <v>64.772729999999996</v>
      </c>
      <c r="AY936" s="12">
        <v>63.636360000000003</v>
      </c>
      <c r="AZ936" s="12">
        <v>63.772730000000003</v>
      </c>
      <c r="BA936" s="12">
        <v>66.181820000000002</v>
      </c>
      <c r="BB936" s="12">
        <v>69.681820000000002</v>
      </c>
      <c r="BC936" s="12">
        <v>73.136359999999996</v>
      </c>
      <c r="BD936" s="12">
        <v>75.863640000000004</v>
      </c>
      <c r="BE936" s="12">
        <v>78.272729999999996</v>
      </c>
      <c r="BF936" s="12">
        <v>81.272729999999996</v>
      </c>
      <c r="BG936" s="12">
        <v>83.727270000000004</v>
      </c>
      <c r="BH936" s="12">
        <v>85.409090000000006</v>
      </c>
      <c r="BI936" s="12">
        <v>86.5</v>
      </c>
      <c r="BJ936" s="12">
        <v>86.545460000000006</v>
      </c>
      <c r="BK936" s="12">
        <v>85.090909999999994</v>
      </c>
      <c r="BL936" s="12">
        <v>83.045460000000006</v>
      </c>
      <c r="BM936" s="12">
        <v>79.772729999999996</v>
      </c>
      <c r="BN936" s="12">
        <v>75.454539999999994</v>
      </c>
      <c r="BO936" s="12">
        <v>72.5</v>
      </c>
      <c r="BP936" s="12">
        <v>70.909090000000006</v>
      </c>
      <c r="BQ936" s="12">
        <v>69.318179999999998</v>
      </c>
      <c r="BR936" s="12"/>
      <c r="BS936" s="12"/>
      <c r="BT936" s="12"/>
      <c r="BU936" s="12"/>
      <c r="BV936" s="12"/>
      <c r="BW936" s="12"/>
      <c r="BX936" s="12"/>
      <c r="BY936" s="12"/>
      <c r="BZ936" s="12"/>
      <c r="CA936" s="12"/>
      <c r="CB936" s="12"/>
      <c r="CC936" s="12"/>
      <c r="CD936" s="12"/>
      <c r="CE936" s="12"/>
      <c r="CF936" s="12"/>
      <c r="CG936" s="12"/>
      <c r="CH936" s="12"/>
      <c r="CI936" s="12"/>
      <c r="CJ936" s="12"/>
      <c r="CK936" s="12"/>
      <c r="CL936" s="12"/>
      <c r="CM936" s="12"/>
      <c r="CN936" s="12"/>
      <c r="CO936" s="12"/>
      <c r="CP936" s="12"/>
      <c r="CQ936" s="12"/>
      <c r="CR936" s="12"/>
      <c r="CS936" s="12"/>
      <c r="CT936" s="12"/>
      <c r="CU936" s="12"/>
      <c r="CV936" s="12"/>
      <c r="CW936" s="12"/>
      <c r="CX936" s="12"/>
      <c r="CY936" s="12"/>
      <c r="CZ936" s="12"/>
      <c r="DA936" s="12"/>
      <c r="DB936" s="12"/>
      <c r="DC936" s="12"/>
      <c r="DD936" s="12"/>
      <c r="DH936" s="12"/>
      <c r="DI936" s="12"/>
    </row>
    <row r="937" spans="1:113" x14ac:dyDescent="0.25">
      <c r="A937" s="12" t="s">
        <v>66</v>
      </c>
      <c r="B937" s="12" t="s">
        <v>65</v>
      </c>
      <c r="C937" s="12" t="s">
        <v>65</v>
      </c>
      <c r="D937" s="12" t="s">
        <v>65</v>
      </c>
      <c r="E937" s="12" t="s">
        <v>103</v>
      </c>
      <c r="F937" s="12" t="s">
        <v>65</v>
      </c>
      <c r="G937" s="12" t="s">
        <v>65</v>
      </c>
      <c r="H937" s="12" t="s">
        <v>157</v>
      </c>
      <c r="I937" s="12" t="s">
        <v>65</v>
      </c>
      <c r="J937" s="31">
        <v>42551</v>
      </c>
      <c r="K937" s="12">
        <v>17</v>
      </c>
      <c r="L937" s="12">
        <v>19</v>
      </c>
      <c r="M937" s="12">
        <v>5</v>
      </c>
      <c r="N937" s="12">
        <v>5</v>
      </c>
      <c r="O937" s="12">
        <v>5</v>
      </c>
      <c r="P937" s="12">
        <v>5</v>
      </c>
      <c r="Q937" s="12">
        <v>1</v>
      </c>
      <c r="R937" s="12">
        <v>1</v>
      </c>
      <c r="S937" s="12">
        <v>0</v>
      </c>
      <c r="T937" s="12">
        <v>0</v>
      </c>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v>79.400000000000006</v>
      </c>
      <c r="AU937" s="12">
        <v>77.900000000000006</v>
      </c>
      <c r="AV937" s="12">
        <v>75.099999999999994</v>
      </c>
      <c r="AW937" s="12">
        <v>72.8</v>
      </c>
      <c r="AX937" s="12">
        <v>71.400000000000006</v>
      </c>
      <c r="AY937" s="12">
        <v>70.8</v>
      </c>
      <c r="AZ937" s="12">
        <v>70.5</v>
      </c>
      <c r="BA937" s="12">
        <v>73.3</v>
      </c>
      <c r="BB937" s="12">
        <v>77.400000000000006</v>
      </c>
      <c r="BC937" s="12">
        <v>80.900000000000006</v>
      </c>
      <c r="BD937" s="12">
        <v>83.9</v>
      </c>
      <c r="BE937" s="12">
        <v>87.7</v>
      </c>
      <c r="BF937" s="12">
        <v>92.1</v>
      </c>
      <c r="BG937" s="12">
        <v>95.3</v>
      </c>
      <c r="BH937" s="12">
        <v>98</v>
      </c>
      <c r="BI937" s="12">
        <v>100.5</v>
      </c>
      <c r="BJ937" s="12">
        <v>101.8</v>
      </c>
      <c r="BK937" s="12">
        <v>101.3</v>
      </c>
      <c r="BL937" s="12">
        <v>99.4</v>
      </c>
      <c r="BM937" s="12">
        <v>95.9</v>
      </c>
      <c r="BN937" s="12">
        <v>91.5</v>
      </c>
      <c r="BO937" s="12">
        <v>88.7</v>
      </c>
      <c r="BP937" s="12">
        <v>86.3</v>
      </c>
      <c r="BQ937" s="12">
        <v>84.2</v>
      </c>
      <c r="BR937" s="12"/>
      <c r="BS937" s="12"/>
      <c r="BT937" s="12"/>
      <c r="BU937" s="12"/>
      <c r="BV937" s="12"/>
      <c r="BW937" s="12"/>
      <c r="BX937" s="12"/>
      <c r="BY937" s="12"/>
      <c r="BZ937" s="12"/>
      <c r="CA937" s="12"/>
      <c r="CB937" s="12"/>
      <c r="CC937" s="12"/>
      <c r="CD937" s="12"/>
      <c r="CE937" s="12"/>
      <c r="CF937" s="12"/>
      <c r="CG937" s="12"/>
      <c r="CH937" s="12"/>
      <c r="CI937" s="12"/>
      <c r="CJ937" s="12"/>
      <c r="CK937" s="12"/>
      <c r="CL937" s="12"/>
      <c r="CM937" s="12"/>
      <c r="CN937" s="12"/>
      <c r="CO937" s="12"/>
      <c r="CP937" s="12"/>
      <c r="CQ937" s="12"/>
      <c r="CR937" s="12"/>
      <c r="CS937" s="12"/>
      <c r="CT937" s="12"/>
      <c r="CU937" s="12"/>
      <c r="CV937" s="12"/>
      <c r="CW937" s="12"/>
      <c r="CX937" s="12"/>
      <c r="CY937" s="12"/>
      <c r="CZ937" s="12"/>
      <c r="DA937" s="12"/>
      <c r="DB937" s="12"/>
      <c r="DC937" s="12"/>
      <c r="DD937" s="12"/>
      <c r="DH937" s="12"/>
      <c r="DI937" s="12"/>
    </row>
    <row r="938" spans="1:113" x14ac:dyDescent="0.25">
      <c r="A938" s="12" t="s">
        <v>66</v>
      </c>
      <c r="B938" s="12" t="s">
        <v>65</v>
      </c>
      <c r="C938" s="12" t="s">
        <v>65</v>
      </c>
      <c r="D938" s="12" t="s">
        <v>65</v>
      </c>
      <c r="E938" s="12" t="s">
        <v>103</v>
      </c>
      <c r="F938" s="12" t="s">
        <v>65</v>
      </c>
      <c r="G938" s="12" t="s">
        <v>65</v>
      </c>
      <c r="H938" s="12" t="s">
        <v>157</v>
      </c>
      <c r="I938" s="12" t="s">
        <v>65</v>
      </c>
      <c r="J938" s="31">
        <v>42564</v>
      </c>
      <c r="K938" s="12">
        <v>17</v>
      </c>
      <c r="L938" s="12">
        <v>19</v>
      </c>
      <c r="M938" s="12">
        <v>13</v>
      </c>
      <c r="N938" s="12">
        <v>13</v>
      </c>
      <c r="O938" s="12">
        <v>13</v>
      </c>
      <c r="P938" s="12">
        <v>13</v>
      </c>
      <c r="Q938" s="12">
        <v>1</v>
      </c>
      <c r="R938" s="12">
        <v>1</v>
      </c>
      <c r="S938" s="12">
        <v>1</v>
      </c>
      <c r="T938" s="12">
        <v>0</v>
      </c>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v>64.615390000000005</v>
      </c>
      <c r="AU938" s="12">
        <v>63.846150000000002</v>
      </c>
      <c r="AV938" s="12">
        <v>62.961539999999999</v>
      </c>
      <c r="AW938" s="12">
        <v>61.807690000000001</v>
      </c>
      <c r="AX938" s="12">
        <v>60.923079999999999</v>
      </c>
      <c r="AY938" s="12">
        <v>60</v>
      </c>
      <c r="AZ938" s="12">
        <v>61.038460000000001</v>
      </c>
      <c r="BA938" s="12">
        <v>63.307690000000001</v>
      </c>
      <c r="BB938" s="12">
        <v>66.807689999999994</v>
      </c>
      <c r="BC938" s="12">
        <v>70.692310000000006</v>
      </c>
      <c r="BD938" s="12">
        <v>74.115390000000005</v>
      </c>
      <c r="BE938" s="12">
        <v>77.615390000000005</v>
      </c>
      <c r="BF938" s="12">
        <v>80.269229999999993</v>
      </c>
      <c r="BG938" s="12">
        <v>82.423079999999999</v>
      </c>
      <c r="BH938" s="12">
        <v>84.192310000000006</v>
      </c>
      <c r="BI938" s="12">
        <v>85.576920000000001</v>
      </c>
      <c r="BJ938" s="12">
        <v>86.230770000000007</v>
      </c>
      <c r="BK938" s="12">
        <v>85.653850000000006</v>
      </c>
      <c r="BL938" s="12">
        <v>84.038460000000001</v>
      </c>
      <c r="BM938" s="12">
        <v>81.153850000000006</v>
      </c>
      <c r="BN938" s="12">
        <v>77.423079999999999</v>
      </c>
      <c r="BO938" s="12">
        <v>74.576920000000001</v>
      </c>
      <c r="BP938" s="12">
        <v>72.384609999999995</v>
      </c>
      <c r="BQ938" s="12">
        <v>71.038460000000001</v>
      </c>
      <c r="BR938" s="12"/>
      <c r="BS938" s="12"/>
      <c r="BT938" s="12"/>
      <c r="BU938" s="12"/>
      <c r="BV938" s="12"/>
      <c r="BW938" s="12"/>
      <c r="BX938" s="12"/>
      <c r="BY938" s="12"/>
      <c r="BZ938" s="12"/>
      <c r="CA938" s="12"/>
      <c r="CB938" s="12"/>
      <c r="CC938" s="12"/>
      <c r="CD938" s="12"/>
      <c r="CE938" s="12"/>
      <c r="CF938" s="12"/>
      <c r="CG938" s="12"/>
      <c r="CH938" s="12"/>
      <c r="CI938" s="12"/>
      <c r="CJ938" s="12"/>
      <c r="CK938" s="12"/>
      <c r="CL938" s="12"/>
      <c r="CM938" s="12"/>
      <c r="CN938" s="12"/>
      <c r="CO938" s="12"/>
      <c r="CP938" s="12"/>
      <c r="CQ938" s="12"/>
      <c r="CR938" s="12"/>
      <c r="CS938" s="12"/>
      <c r="CT938" s="12"/>
      <c r="CU938" s="12"/>
      <c r="CV938" s="12"/>
      <c r="CW938" s="12"/>
      <c r="CX938" s="12"/>
      <c r="CY938" s="12"/>
      <c r="CZ938" s="12"/>
      <c r="DA938" s="12"/>
      <c r="DB938" s="12"/>
      <c r="DC938" s="12"/>
      <c r="DD938" s="12"/>
      <c r="DH938" s="12"/>
      <c r="DI938" s="12"/>
    </row>
    <row r="939" spans="1:113" x14ac:dyDescent="0.25">
      <c r="A939" s="12" t="s">
        <v>66</v>
      </c>
      <c r="B939" s="12" t="s">
        <v>65</v>
      </c>
      <c r="C939" s="12" t="s">
        <v>65</v>
      </c>
      <c r="D939" s="12" t="s">
        <v>65</v>
      </c>
      <c r="E939" s="12" t="s">
        <v>103</v>
      </c>
      <c r="F939" s="12" t="s">
        <v>65</v>
      </c>
      <c r="G939" s="12" t="s">
        <v>65</v>
      </c>
      <c r="H939" s="12" t="s">
        <v>157</v>
      </c>
      <c r="I939" s="12" t="s">
        <v>65</v>
      </c>
      <c r="J939" s="31">
        <v>42565</v>
      </c>
      <c r="K939" s="12">
        <v>17</v>
      </c>
      <c r="L939" s="12">
        <v>19</v>
      </c>
      <c r="M939" s="12">
        <v>13</v>
      </c>
      <c r="N939" s="12">
        <v>13</v>
      </c>
      <c r="O939" s="12">
        <v>13</v>
      </c>
      <c r="P939" s="12">
        <v>13</v>
      </c>
      <c r="Q939" s="12">
        <v>1</v>
      </c>
      <c r="R939" s="12">
        <v>1</v>
      </c>
      <c r="S939" s="12">
        <v>1</v>
      </c>
      <c r="T939" s="12">
        <v>0</v>
      </c>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v>69.769229999999993</v>
      </c>
      <c r="AU939" s="12">
        <v>68.461539999999999</v>
      </c>
      <c r="AV939" s="12">
        <v>67.269229999999993</v>
      </c>
      <c r="AW939" s="12">
        <v>65.807689999999994</v>
      </c>
      <c r="AX939" s="12">
        <v>64.576920000000001</v>
      </c>
      <c r="AY939" s="12">
        <v>63.346150000000002</v>
      </c>
      <c r="AZ939" s="12">
        <v>63.26923</v>
      </c>
      <c r="BA939" s="12">
        <v>65.692310000000006</v>
      </c>
      <c r="BB939" s="12">
        <v>68.769229999999993</v>
      </c>
      <c r="BC939" s="12">
        <v>72.5</v>
      </c>
      <c r="BD939" s="12">
        <v>76.5</v>
      </c>
      <c r="BE939" s="12">
        <v>79.230770000000007</v>
      </c>
      <c r="BF939" s="12">
        <v>81.269229999999993</v>
      </c>
      <c r="BG939" s="12">
        <v>83.153850000000006</v>
      </c>
      <c r="BH939" s="12">
        <v>84.615390000000005</v>
      </c>
      <c r="BI939" s="12">
        <v>85.653850000000006</v>
      </c>
      <c r="BJ939" s="12">
        <v>85.538460000000001</v>
      </c>
      <c r="BK939" s="12">
        <v>84.769229999999993</v>
      </c>
      <c r="BL939" s="12">
        <v>82.461539999999999</v>
      </c>
      <c r="BM939" s="12">
        <v>79.153850000000006</v>
      </c>
      <c r="BN939" s="12">
        <v>75.153850000000006</v>
      </c>
      <c r="BO939" s="12">
        <v>71.884609999999995</v>
      </c>
      <c r="BP939" s="12">
        <v>69.730770000000007</v>
      </c>
      <c r="BQ939" s="12">
        <v>68.269229999999993</v>
      </c>
      <c r="BR939" s="12"/>
      <c r="BS939" s="12"/>
      <c r="BT939" s="12"/>
      <c r="BU939" s="12"/>
      <c r="BV939" s="12"/>
      <c r="BW939" s="12"/>
      <c r="BX939" s="12"/>
      <c r="BY939" s="12"/>
      <c r="BZ939" s="12"/>
      <c r="CA939" s="12"/>
      <c r="CB939" s="12"/>
      <c r="CC939" s="12"/>
      <c r="CD939" s="12"/>
      <c r="CE939" s="12"/>
      <c r="CF939" s="12"/>
      <c r="CG939" s="12"/>
      <c r="CH939" s="12"/>
      <c r="CI939" s="12"/>
      <c r="CJ939" s="12"/>
      <c r="CK939" s="12"/>
      <c r="CL939" s="12"/>
      <c r="CM939" s="12"/>
      <c r="CN939" s="12"/>
      <c r="CO939" s="12"/>
      <c r="CP939" s="12"/>
      <c r="CQ939" s="12"/>
      <c r="CR939" s="12"/>
      <c r="CS939" s="12"/>
      <c r="CT939" s="12"/>
      <c r="CU939" s="12"/>
      <c r="CV939" s="12"/>
      <c r="CW939" s="12"/>
      <c r="CX939" s="12"/>
      <c r="CY939" s="12"/>
      <c r="CZ939" s="12"/>
      <c r="DA939" s="12"/>
      <c r="DB939" s="12"/>
      <c r="DC939" s="12"/>
      <c r="DD939" s="12"/>
      <c r="DH939" s="12"/>
      <c r="DI939" s="12"/>
    </row>
    <row r="940" spans="1:113" x14ac:dyDescent="0.25">
      <c r="A940" s="12" t="s">
        <v>66</v>
      </c>
      <c r="B940" s="12" t="s">
        <v>65</v>
      </c>
      <c r="C940" s="12" t="s">
        <v>65</v>
      </c>
      <c r="D940" s="12" t="s">
        <v>65</v>
      </c>
      <c r="E940" s="12" t="s">
        <v>103</v>
      </c>
      <c r="F940" s="12" t="s">
        <v>65</v>
      </c>
      <c r="G940" s="12" t="s">
        <v>65</v>
      </c>
      <c r="H940" s="12" t="s">
        <v>157</v>
      </c>
      <c r="I940" s="12" t="s">
        <v>65</v>
      </c>
      <c r="J940" s="31">
        <v>42577</v>
      </c>
      <c r="K940" s="12">
        <v>16</v>
      </c>
      <c r="L940" s="12">
        <v>19</v>
      </c>
      <c r="M940" s="12">
        <v>13</v>
      </c>
      <c r="N940" s="12">
        <v>13</v>
      </c>
      <c r="O940" s="12">
        <v>13</v>
      </c>
      <c r="P940" s="12">
        <v>13</v>
      </c>
      <c r="Q940" s="12">
        <v>1</v>
      </c>
      <c r="R940" s="12">
        <v>1</v>
      </c>
      <c r="S940" s="12">
        <v>1</v>
      </c>
      <c r="T940" s="12">
        <v>0</v>
      </c>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v>67.423079999999999</v>
      </c>
      <c r="AU940" s="12">
        <v>66.653850000000006</v>
      </c>
      <c r="AV940" s="12">
        <v>65.423079999999999</v>
      </c>
      <c r="AW940" s="12">
        <v>64.961539999999999</v>
      </c>
      <c r="AX940" s="12">
        <v>63.538460000000001</v>
      </c>
      <c r="AY940" s="12">
        <v>62.807690000000001</v>
      </c>
      <c r="AZ940" s="12">
        <v>63.884619999999998</v>
      </c>
      <c r="BA940" s="12">
        <v>65.5</v>
      </c>
      <c r="BB940" s="12">
        <v>68.807689999999994</v>
      </c>
      <c r="BC940" s="12">
        <v>72.461539999999999</v>
      </c>
      <c r="BD940" s="12">
        <v>76.884609999999995</v>
      </c>
      <c r="BE940" s="12">
        <v>80.884609999999995</v>
      </c>
      <c r="BF940" s="12">
        <v>84.192310000000006</v>
      </c>
      <c r="BG940" s="12">
        <v>86.846149999999994</v>
      </c>
      <c r="BH940" s="12">
        <v>88.615390000000005</v>
      </c>
      <c r="BI940" s="12">
        <v>89.346149999999994</v>
      </c>
      <c r="BJ940" s="12">
        <v>89.423079999999999</v>
      </c>
      <c r="BK940" s="12">
        <v>88.730770000000007</v>
      </c>
      <c r="BL940" s="12">
        <v>87.230770000000007</v>
      </c>
      <c r="BM940" s="12">
        <v>83.653850000000006</v>
      </c>
      <c r="BN940" s="12">
        <v>79.5</v>
      </c>
      <c r="BO940" s="12">
        <v>76.884609999999995</v>
      </c>
      <c r="BP940" s="12">
        <v>75.038460000000001</v>
      </c>
      <c r="BQ940" s="12">
        <v>73.423079999999999</v>
      </c>
      <c r="BR940" s="12"/>
      <c r="BS940" s="12"/>
      <c r="BT940" s="12"/>
      <c r="BU940" s="12"/>
      <c r="BV940" s="12"/>
      <c r="BW940" s="12"/>
      <c r="BX940" s="12"/>
      <c r="BY940" s="12"/>
      <c r="BZ940" s="12"/>
      <c r="CA940" s="12"/>
      <c r="CB940" s="12"/>
      <c r="CC940" s="12"/>
      <c r="CD940" s="12"/>
      <c r="CE940" s="12"/>
      <c r="CF940" s="12"/>
      <c r="CG940" s="12"/>
      <c r="CH940" s="12"/>
      <c r="CI940" s="12"/>
      <c r="CJ940" s="12"/>
      <c r="CK940" s="12"/>
      <c r="CL940" s="12"/>
      <c r="CM940" s="12"/>
      <c r="CN940" s="12"/>
      <c r="CO940" s="12"/>
      <c r="CP940" s="12"/>
      <c r="CQ940" s="12"/>
      <c r="CR940" s="12"/>
      <c r="CS940" s="12"/>
      <c r="CT940" s="12"/>
      <c r="CU940" s="12"/>
      <c r="CV940" s="12"/>
      <c r="CW940" s="12"/>
      <c r="CX940" s="12"/>
      <c r="CY940" s="12"/>
      <c r="CZ940" s="12"/>
      <c r="DA940" s="12"/>
      <c r="DB940" s="12"/>
      <c r="DC940" s="12"/>
      <c r="DD940" s="12"/>
      <c r="DH940" s="12"/>
      <c r="DI940" s="12"/>
    </row>
    <row r="941" spans="1:113" x14ac:dyDescent="0.25">
      <c r="A941" s="12" t="s">
        <v>66</v>
      </c>
      <c r="B941" s="12" t="s">
        <v>65</v>
      </c>
      <c r="C941" s="12" t="s">
        <v>65</v>
      </c>
      <c r="D941" s="12" t="s">
        <v>65</v>
      </c>
      <c r="E941" s="12" t="s">
        <v>103</v>
      </c>
      <c r="F941" s="12" t="s">
        <v>65</v>
      </c>
      <c r="G941" s="12" t="s">
        <v>65</v>
      </c>
      <c r="H941" s="12" t="s">
        <v>157</v>
      </c>
      <c r="I941" s="12" t="s">
        <v>65</v>
      </c>
      <c r="J941" s="31">
        <v>42578</v>
      </c>
      <c r="K941" s="12">
        <v>16</v>
      </c>
      <c r="L941" s="12">
        <v>19</v>
      </c>
      <c r="M941" s="12">
        <v>13</v>
      </c>
      <c r="N941" s="12">
        <v>13</v>
      </c>
      <c r="O941" s="12">
        <v>13</v>
      </c>
      <c r="P941" s="12">
        <v>13</v>
      </c>
      <c r="Q941" s="12">
        <v>1</v>
      </c>
      <c r="R941" s="12">
        <v>1</v>
      </c>
      <c r="S941" s="12">
        <v>1</v>
      </c>
      <c r="T941" s="12">
        <v>0</v>
      </c>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v>72</v>
      </c>
      <c r="AU941" s="12">
        <v>70.923079999999999</v>
      </c>
      <c r="AV941" s="12">
        <v>68.961539999999999</v>
      </c>
      <c r="AW941" s="12">
        <v>67.076920000000001</v>
      </c>
      <c r="AX941" s="12">
        <v>66.192310000000006</v>
      </c>
      <c r="AY941" s="12">
        <v>65.230770000000007</v>
      </c>
      <c r="AZ941" s="12">
        <v>65.307689999999994</v>
      </c>
      <c r="BA941" s="12">
        <v>67.038460000000001</v>
      </c>
      <c r="BB941" s="12">
        <v>70.769229999999993</v>
      </c>
      <c r="BC941" s="12">
        <v>74.538460000000001</v>
      </c>
      <c r="BD941" s="12">
        <v>78.153850000000006</v>
      </c>
      <c r="BE941" s="12">
        <v>81.307689999999994</v>
      </c>
      <c r="BF941" s="12">
        <v>84.346149999999994</v>
      </c>
      <c r="BG941" s="12">
        <v>86.5</v>
      </c>
      <c r="BH941" s="12">
        <v>88.384609999999995</v>
      </c>
      <c r="BI941" s="12">
        <v>89.153850000000006</v>
      </c>
      <c r="BJ941" s="12">
        <v>89.076920000000001</v>
      </c>
      <c r="BK941" s="12">
        <v>87.615390000000005</v>
      </c>
      <c r="BL941" s="12">
        <v>84.538460000000001</v>
      </c>
      <c r="BM941" s="12">
        <v>81</v>
      </c>
      <c r="BN941" s="12">
        <v>77.153850000000006</v>
      </c>
      <c r="BO941" s="12">
        <v>75.192310000000006</v>
      </c>
      <c r="BP941" s="12">
        <v>73</v>
      </c>
      <c r="BQ941" s="12">
        <v>71.346149999999994</v>
      </c>
      <c r="BR941" s="12"/>
      <c r="BS941" s="12"/>
      <c r="BT941" s="12"/>
      <c r="BU941" s="12"/>
      <c r="BV941" s="12"/>
      <c r="BW941" s="12"/>
      <c r="BX941" s="12"/>
      <c r="BY941" s="12"/>
      <c r="BZ941" s="12"/>
      <c r="CA941" s="12"/>
      <c r="CB941" s="12"/>
      <c r="CC941" s="12"/>
      <c r="CD941" s="12"/>
      <c r="CE941" s="12"/>
      <c r="CF941" s="12"/>
      <c r="CG941" s="12"/>
      <c r="CH941" s="12"/>
      <c r="CI941" s="12"/>
      <c r="CJ941" s="12"/>
      <c r="CK941" s="12"/>
      <c r="CL941" s="12"/>
      <c r="CM941" s="12"/>
      <c r="CN941" s="12"/>
      <c r="CO941" s="12"/>
      <c r="CP941" s="12"/>
      <c r="CQ941" s="12"/>
      <c r="CR941" s="12"/>
      <c r="CS941" s="12"/>
      <c r="CT941" s="12"/>
      <c r="CU941" s="12"/>
      <c r="CV941" s="12"/>
      <c r="CW941" s="12"/>
      <c r="CX941" s="12"/>
      <c r="CY941" s="12"/>
      <c r="CZ941" s="12"/>
      <c r="DA941" s="12"/>
      <c r="DB941" s="12"/>
      <c r="DC941" s="12"/>
      <c r="DD941" s="12"/>
      <c r="DH941" s="12"/>
      <c r="DI941" s="12"/>
    </row>
    <row r="942" spans="1:113" x14ac:dyDescent="0.25">
      <c r="A942" s="12" t="s">
        <v>66</v>
      </c>
      <c r="B942" s="12" t="s">
        <v>65</v>
      </c>
      <c r="C942" s="12" t="s">
        <v>65</v>
      </c>
      <c r="D942" s="12" t="s">
        <v>65</v>
      </c>
      <c r="E942" s="12" t="s">
        <v>103</v>
      </c>
      <c r="F942" s="12" t="s">
        <v>65</v>
      </c>
      <c r="G942" s="12" t="s">
        <v>65</v>
      </c>
      <c r="H942" s="12" t="s">
        <v>157</v>
      </c>
      <c r="I942" s="12" t="s">
        <v>65</v>
      </c>
      <c r="J942" s="31">
        <v>42579</v>
      </c>
      <c r="K942" s="12">
        <v>14</v>
      </c>
      <c r="L942" s="12">
        <v>19</v>
      </c>
      <c r="M942" s="12">
        <v>2</v>
      </c>
      <c r="N942" s="12">
        <v>2</v>
      </c>
      <c r="O942" s="12">
        <v>2</v>
      </c>
      <c r="P942" s="12">
        <v>2</v>
      </c>
      <c r="Q942" s="12">
        <v>1</v>
      </c>
      <c r="R942" s="12">
        <v>1</v>
      </c>
      <c r="S942" s="12">
        <v>0</v>
      </c>
      <c r="T942" s="12">
        <v>1</v>
      </c>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v>76.75</v>
      </c>
      <c r="AU942" s="12">
        <v>75.25</v>
      </c>
      <c r="AV942" s="12">
        <v>73.75</v>
      </c>
      <c r="AW942" s="12">
        <v>73.25</v>
      </c>
      <c r="AX942" s="12">
        <v>72.5</v>
      </c>
      <c r="AY942" s="12">
        <v>70.5</v>
      </c>
      <c r="AZ942" s="12">
        <v>69.75</v>
      </c>
      <c r="BA942" s="12">
        <v>70.5</v>
      </c>
      <c r="BB942" s="12">
        <v>73.5</v>
      </c>
      <c r="BC942" s="12">
        <v>76.5</v>
      </c>
      <c r="BD942" s="12">
        <v>80.25</v>
      </c>
      <c r="BE942" s="12">
        <v>84.75</v>
      </c>
      <c r="BF942" s="12">
        <v>88.25</v>
      </c>
      <c r="BG942" s="12">
        <v>91.25</v>
      </c>
      <c r="BH942" s="12">
        <v>94</v>
      </c>
      <c r="BI942" s="12">
        <v>94.75</v>
      </c>
      <c r="BJ942" s="12">
        <v>95</v>
      </c>
      <c r="BK942" s="12">
        <v>95</v>
      </c>
      <c r="BL942" s="12">
        <v>92.25</v>
      </c>
      <c r="BM942" s="12">
        <v>89.25</v>
      </c>
      <c r="BN942" s="12">
        <v>85.25</v>
      </c>
      <c r="BO942" s="12">
        <v>81.5</v>
      </c>
      <c r="BP942" s="12">
        <v>79.5</v>
      </c>
      <c r="BQ942" s="12">
        <v>77</v>
      </c>
      <c r="BR942" s="12"/>
      <c r="BS942" s="12"/>
      <c r="BT942" s="12"/>
      <c r="BU942" s="12"/>
      <c r="BV942" s="12"/>
      <c r="BW942" s="12"/>
      <c r="BX942" s="12"/>
      <c r="BY942" s="12"/>
      <c r="BZ942" s="12"/>
      <c r="CA942" s="12"/>
      <c r="CB942" s="12"/>
      <c r="CC942" s="12"/>
      <c r="CD942" s="12"/>
      <c r="CE942" s="12"/>
      <c r="CF942" s="12"/>
      <c r="CG942" s="12"/>
      <c r="CH942" s="12"/>
      <c r="CI942" s="12"/>
      <c r="CJ942" s="12"/>
      <c r="CK942" s="12"/>
      <c r="CL942" s="12"/>
      <c r="CM942" s="12"/>
      <c r="CN942" s="12"/>
      <c r="CO942" s="12"/>
      <c r="CP942" s="12"/>
      <c r="CQ942" s="12"/>
      <c r="CR942" s="12"/>
      <c r="CS942" s="12"/>
      <c r="CT942" s="12"/>
      <c r="CU942" s="12"/>
      <c r="CV942" s="12"/>
      <c r="CW942" s="12"/>
      <c r="CX942" s="12"/>
      <c r="CY942" s="12"/>
      <c r="CZ942" s="12"/>
      <c r="DA942" s="12"/>
      <c r="DB942" s="12"/>
      <c r="DC942" s="12"/>
      <c r="DD942" s="12"/>
      <c r="DH942" s="12"/>
      <c r="DI942" s="12"/>
    </row>
    <row r="943" spans="1:113" x14ac:dyDescent="0.25">
      <c r="A943" s="12" t="s">
        <v>66</v>
      </c>
      <c r="B943" s="12" t="s">
        <v>65</v>
      </c>
      <c r="C943" s="12" t="s">
        <v>65</v>
      </c>
      <c r="D943" s="12" t="s">
        <v>65</v>
      </c>
      <c r="E943" s="12" t="s">
        <v>103</v>
      </c>
      <c r="F943" s="12" t="s">
        <v>65</v>
      </c>
      <c r="G943" s="12" t="s">
        <v>65</v>
      </c>
      <c r="H943" s="12" t="s">
        <v>157</v>
      </c>
      <c r="I943" s="12" t="s">
        <v>65</v>
      </c>
      <c r="J943" s="31">
        <v>42579</v>
      </c>
      <c r="K943" s="12">
        <v>16</v>
      </c>
      <c r="L943" s="12">
        <v>19</v>
      </c>
      <c r="M943" s="12">
        <v>11</v>
      </c>
      <c r="N943" s="12">
        <v>11</v>
      </c>
      <c r="O943" s="12">
        <v>11</v>
      </c>
      <c r="P943" s="12">
        <v>11</v>
      </c>
      <c r="Q943" s="12">
        <v>1</v>
      </c>
      <c r="R943" s="12">
        <v>1</v>
      </c>
      <c r="S943" s="12">
        <v>0</v>
      </c>
      <c r="T943" s="12">
        <v>0</v>
      </c>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v>69.318179999999998</v>
      </c>
      <c r="AU943" s="12">
        <v>67.636359999999996</v>
      </c>
      <c r="AV943" s="12">
        <v>65.954539999999994</v>
      </c>
      <c r="AW943" s="12">
        <v>65.272729999999996</v>
      </c>
      <c r="AX943" s="12">
        <v>64.681820000000002</v>
      </c>
      <c r="AY943" s="12">
        <v>63.5</v>
      </c>
      <c r="AZ943" s="12">
        <v>62.954540000000001</v>
      </c>
      <c r="BA943" s="12">
        <v>64.090909999999994</v>
      </c>
      <c r="BB943" s="12">
        <v>66.909090000000006</v>
      </c>
      <c r="BC943" s="12">
        <v>70.409090000000006</v>
      </c>
      <c r="BD943" s="12">
        <v>73.909090000000006</v>
      </c>
      <c r="BE943" s="12">
        <v>77.590909999999994</v>
      </c>
      <c r="BF943" s="12">
        <v>80.454539999999994</v>
      </c>
      <c r="BG943" s="12">
        <v>82.727270000000004</v>
      </c>
      <c r="BH943" s="12">
        <v>84.181820000000002</v>
      </c>
      <c r="BI943" s="12">
        <v>84.454539999999994</v>
      </c>
      <c r="BJ943" s="12">
        <v>84.818179999999998</v>
      </c>
      <c r="BK943" s="12">
        <v>83.954539999999994</v>
      </c>
      <c r="BL943" s="12">
        <v>82.045460000000006</v>
      </c>
      <c r="BM943" s="12">
        <v>78.863640000000004</v>
      </c>
      <c r="BN943" s="12">
        <v>75.363640000000004</v>
      </c>
      <c r="BO943" s="12">
        <v>73.045460000000006</v>
      </c>
      <c r="BP943" s="12">
        <v>71.181820000000002</v>
      </c>
      <c r="BQ943" s="12">
        <v>70.045460000000006</v>
      </c>
      <c r="BR943" s="12"/>
      <c r="BS943" s="12"/>
      <c r="BT943" s="12"/>
      <c r="BU943" s="12"/>
      <c r="BV943" s="12"/>
      <c r="BW943" s="12"/>
      <c r="BX943" s="12"/>
      <c r="BY943" s="12"/>
      <c r="BZ943" s="12"/>
      <c r="CA943" s="12"/>
      <c r="CB943" s="12"/>
      <c r="CC943" s="12"/>
      <c r="CD943" s="12"/>
      <c r="CE943" s="12"/>
      <c r="CF943" s="12"/>
      <c r="CG943" s="12"/>
      <c r="CH943" s="12"/>
      <c r="CI943" s="12"/>
      <c r="CJ943" s="12"/>
      <c r="CK943" s="12"/>
      <c r="CL943" s="12"/>
      <c r="CM943" s="12"/>
      <c r="CN943" s="12"/>
      <c r="CO943" s="12"/>
      <c r="CP943" s="12"/>
      <c r="CQ943" s="12"/>
      <c r="CR943" s="12"/>
      <c r="CS943" s="12"/>
      <c r="CT943" s="12"/>
      <c r="CU943" s="12"/>
      <c r="CV943" s="12"/>
      <c r="CW943" s="12"/>
      <c r="CX943" s="12"/>
      <c r="CY943" s="12"/>
      <c r="CZ943" s="12"/>
      <c r="DA943" s="12"/>
      <c r="DB943" s="12"/>
      <c r="DC943" s="12"/>
      <c r="DD943" s="12"/>
      <c r="DH943" s="12"/>
      <c r="DI943" s="12"/>
    </row>
    <row r="944" spans="1:113" x14ac:dyDescent="0.25">
      <c r="A944" s="12" t="s">
        <v>66</v>
      </c>
      <c r="B944" s="12" t="s">
        <v>65</v>
      </c>
      <c r="C944" s="12" t="s">
        <v>65</v>
      </c>
      <c r="D944" s="12" t="s">
        <v>65</v>
      </c>
      <c r="E944" s="12" t="s">
        <v>103</v>
      </c>
      <c r="F944" s="12" t="s">
        <v>65</v>
      </c>
      <c r="G944" s="12" t="s">
        <v>65</v>
      </c>
      <c r="H944" s="12" t="s">
        <v>157</v>
      </c>
      <c r="I944" s="12" t="s">
        <v>65</v>
      </c>
      <c r="J944" s="31">
        <v>42597</v>
      </c>
      <c r="K944" s="12">
        <v>15</v>
      </c>
      <c r="L944" s="12">
        <v>19</v>
      </c>
      <c r="M944" s="12">
        <v>2</v>
      </c>
      <c r="N944" s="12">
        <v>2</v>
      </c>
      <c r="O944" s="12">
        <v>2</v>
      </c>
      <c r="P944" s="12">
        <v>2</v>
      </c>
      <c r="Q944" s="12">
        <v>1</v>
      </c>
      <c r="R944" s="12">
        <v>1</v>
      </c>
      <c r="S944" s="12">
        <v>0</v>
      </c>
      <c r="T944" s="12">
        <v>1</v>
      </c>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v>72.25</v>
      </c>
      <c r="AU944" s="12">
        <v>70.25</v>
      </c>
      <c r="AV944" s="12">
        <v>69.5</v>
      </c>
      <c r="AW944" s="12">
        <v>68.75</v>
      </c>
      <c r="AX944" s="12">
        <v>68</v>
      </c>
      <c r="AY944" s="12">
        <v>67.5</v>
      </c>
      <c r="AZ944" s="12">
        <v>66.75</v>
      </c>
      <c r="BA944" s="12">
        <v>68.25</v>
      </c>
      <c r="BB944" s="12">
        <v>69.75</v>
      </c>
      <c r="BC944" s="12">
        <v>72</v>
      </c>
      <c r="BD944" s="12">
        <v>75.5</v>
      </c>
      <c r="BE944" s="12">
        <v>79.5</v>
      </c>
      <c r="BF944" s="12">
        <v>82.75</v>
      </c>
      <c r="BG944" s="12">
        <v>85.5</v>
      </c>
      <c r="BH944" s="12">
        <v>86.75</v>
      </c>
      <c r="BI944" s="12">
        <v>88.5</v>
      </c>
      <c r="BJ944" s="12">
        <v>89</v>
      </c>
      <c r="BK944" s="12">
        <v>88.75</v>
      </c>
      <c r="BL944" s="12">
        <v>87.5</v>
      </c>
      <c r="BM944" s="12">
        <v>84.25</v>
      </c>
      <c r="BN944" s="12">
        <v>80.25</v>
      </c>
      <c r="BO944" s="12">
        <v>77.75</v>
      </c>
      <c r="BP944" s="12">
        <v>75</v>
      </c>
      <c r="BQ944" s="12">
        <v>72.75</v>
      </c>
      <c r="BR944" s="12"/>
      <c r="BS944" s="12"/>
      <c r="BT944" s="12"/>
      <c r="BU944" s="12"/>
      <c r="BV944" s="12"/>
      <c r="BW944" s="12"/>
      <c r="BX944" s="12"/>
      <c r="BY944" s="12"/>
      <c r="BZ944" s="12"/>
      <c r="CA944" s="12"/>
      <c r="CB944" s="12"/>
      <c r="CC944" s="12"/>
      <c r="CD944" s="12"/>
      <c r="CE944" s="12"/>
      <c r="CF944" s="12"/>
      <c r="CG944" s="12"/>
      <c r="CH944" s="12"/>
      <c r="CI944" s="12"/>
      <c r="CJ944" s="12"/>
      <c r="CK944" s="12"/>
      <c r="CL944" s="12"/>
      <c r="CM944" s="12"/>
      <c r="CN944" s="12"/>
      <c r="CO944" s="12"/>
      <c r="CP944" s="12"/>
      <c r="CQ944" s="12"/>
      <c r="CR944" s="12"/>
      <c r="CS944" s="12"/>
      <c r="CT944" s="12"/>
      <c r="CU944" s="12"/>
      <c r="CV944" s="12"/>
      <c r="CW944" s="12"/>
      <c r="CX944" s="12"/>
      <c r="CY944" s="12"/>
      <c r="CZ944" s="12"/>
      <c r="DA944" s="12"/>
      <c r="DB944" s="12"/>
      <c r="DC944" s="12"/>
      <c r="DD944" s="12"/>
      <c r="DH944" s="12"/>
      <c r="DI944" s="12"/>
    </row>
    <row r="945" spans="1:113" x14ac:dyDescent="0.25">
      <c r="A945" s="12" t="s">
        <v>66</v>
      </c>
      <c r="B945" s="12" t="s">
        <v>65</v>
      </c>
      <c r="C945" s="12" t="s">
        <v>65</v>
      </c>
      <c r="D945" s="12" t="s">
        <v>65</v>
      </c>
      <c r="E945" s="12" t="s">
        <v>103</v>
      </c>
      <c r="F945" s="12" t="s">
        <v>65</v>
      </c>
      <c r="G945" s="12" t="s">
        <v>65</v>
      </c>
      <c r="H945" s="12" t="s">
        <v>157</v>
      </c>
      <c r="I945" s="12" t="s">
        <v>65</v>
      </c>
      <c r="J945" s="31">
        <v>42597</v>
      </c>
      <c r="K945" s="12">
        <v>16</v>
      </c>
      <c r="L945" s="12">
        <v>19</v>
      </c>
      <c r="M945" s="12">
        <v>10</v>
      </c>
      <c r="N945" s="12">
        <v>10</v>
      </c>
      <c r="O945" s="12">
        <v>10</v>
      </c>
      <c r="P945" s="12">
        <v>10</v>
      </c>
      <c r="Q945" s="12">
        <v>1</v>
      </c>
      <c r="R945" s="12">
        <v>1</v>
      </c>
      <c r="S945" s="12">
        <v>0</v>
      </c>
      <c r="T945" s="12">
        <v>0</v>
      </c>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v>66.150000000000006</v>
      </c>
      <c r="AU945" s="12">
        <v>64.75</v>
      </c>
      <c r="AV945" s="12">
        <v>64.099999999999994</v>
      </c>
      <c r="AW945" s="12">
        <v>63.05</v>
      </c>
      <c r="AX945" s="12">
        <v>61.95</v>
      </c>
      <c r="AY945" s="12">
        <v>61.55</v>
      </c>
      <c r="AZ945" s="12">
        <v>61.2</v>
      </c>
      <c r="BA945" s="12">
        <v>62.5</v>
      </c>
      <c r="BB945" s="12">
        <v>64.650000000000006</v>
      </c>
      <c r="BC945" s="12">
        <v>66.75</v>
      </c>
      <c r="BD945" s="12">
        <v>69.8</v>
      </c>
      <c r="BE945" s="12">
        <v>73.55</v>
      </c>
      <c r="BF945" s="12">
        <v>76.7</v>
      </c>
      <c r="BG945" s="12">
        <v>78.849999999999994</v>
      </c>
      <c r="BH945" s="12">
        <v>80.349999999999994</v>
      </c>
      <c r="BI945" s="12">
        <v>81.55</v>
      </c>
      <c r="BJ945" s="12">
        <v>82.15</v>
      </c>
      <c r="BK945" s="12">
        <v>81.55</v>
      </c>
      <c r="BL945" s="12">
        <v>79.8</v>
      </c>
      <c r="BM945" s="12">
        <v>76.2</v>
      </c>
      <c r="BN945" s="12">
        <v>72.45</v>
      </c>
      <c r="BO945" s="12">
        <v>70.349999999999994</v>
      </c>
      <c r="BP945" s="12">
        <v>68.55</v>
      </c>
      <c r="BQ945" s="12">
        <v>66.95</v>
      </c>
      <c r="BR945" s="12"/>
      <c r="BS945" s="12"/>
      <c r="BT945" s="12"/>
      <c r="BU945" s="12"/>
      <c r="BV945" s="12"/>
      <c r="BW945" s="12"/>
      <c r="BX945" s="12"/>
      <c r="BY945" s="12"/>
      <c r="BZ945" s="12"/>
      <c r="CA945" s="12"/>
      <c r="CB945" s="12"/>
      <c r="CC945" s="12"/>
      <c r="CD945" s="12"/>
      <c r="CE945" s="12"/>
      <c r="CF945" s="12"/>
      <c r="CG945" s="12"/>
      <c r="CH945" s="12"/>
      <c r="CI945" s="12"/>
      <c r="CJ945" s="12"/>
      <c r="CK945" s="12"/>
      <c r="CL945" s="12"/>
      <c r="CM945" s="12"/>
      <c r="CN945" s="12"/>
      <c r="CO945" s="12"/>
      <c r="CP945" s="12"/>
      <c r="CQ945" s="12"/>
      <c r="CR945" s="12"/>
      <c r="CS945" s="12"/>
      <c r="CT945" s="12"/>
      <c r="CU945" s="12"/>
      <c r="CV945" s="12"/>
      <c r="CW945" s="12"/>
      <c r="CX945" s="12"/>
      <c r="CY945" s="12"/>
      <c r="CZ945" s="12"/>
      <c r="DA945" s="12"/>
      <c r="DB945" s="12"/>
      <c r="DC945" s="12"/>
      <c r="DD945" s="12"/>
      <c r="DH945" s="12"/>
      <c r="DI945" s="12"/>
    </row>
    <row r="946" spans="1:113" x14ac:dyDescent="0.25">
      <c r="A946" s="12" t="s">
        <v>66</v>
      </c>
      <c r="B946" s="12" t="s">
        <v>65</v>
      </c>
      <c r="C946" s="12" t="s">
        <v>65</v>
      </c>
      <c r="D946" s="12" t="s">
        <v>65</v>
      </c>
      <c r="E946" s="12" t="s">
        <v>103</v>
      </c>
      <c r="F946" s="12" t="s">
        <v>65</v>
      </c>
      <c r="G946" s="12" t="s">
        <v>65</v>
      </c>
      <c r="H946" s="12" t="s">
        <v>157</v>
      </c>
      <c r="I946" s="12" t="s">
        <v>65</v>
      </c>
      <c r="J946" s="31">
        <v>42598</v>
      </c>
      <c r="K946" s="12">
        <v>16</v>
      </c>
      <c r="L946" s="12">
        <v>19</v>
      </c>
      <c r="M946" s="12">
        <v>12</v>
      </c>
      <c r="N946" s="12">
        <v>12</v>
      </c>
      <c r="O946" s="12">
        <v>12</v>
      </c>
      <c r="P946" s="12">
        <v>12</v>
      </c>
      <c r="Q946" s="12">
        <v>1</v>
      </c>
      <c r="R946" s="12">
        <v>1</v>
      </c>
      <c r="S946" s="12">
        <v>0</v>
      </c>
      <c r="T946" s="12">
        <v>0</v>
      </c>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v>66.291659999999993</v>
      </c>
      <c r="AU946" s="12">
        <v>65.291659999999993</v>
      </c>
      <c r="AV946" s="12">
        <v>64.333340000000007</v>
      </c>
      <c r="AW946" s="12">
        <v>63.375</v>
      </c>
      <c r="AX946" s="12">
        <v>62.958329999999997</v>
      </c>
      <c r="AY946" s="12">
        <v>62.291670000000003</v>
      </c>
      <c r="AZ946" s="12">
        <v>61.958329999999997</v>
      </c>
      <c r="BA946" s="12">
        <v>63.333329999999997</v>
      </c>
      <c r="BB946" s="12">
        <v>65.458340000000007</v>
      </c>
      <c r="BC946" s="12">
        <v>68.291659999999993</v>
      </c>
      <c r="BD946" s="12">
        <v>71.5</v>
      </c>
      <c r="BE946" s="12">
        <v>74.541659999999993</v>
      </c>
      <c r="BF946" s="12">
        <v>76.916659999999993</v>
      </c>
      <c r="BG946" s="12">
        <v>80.083340000000007</v>
      </c>
      <c r="BH946" s="12">
        <v>81.875</v>
      </c>
      <c r="BI946" s="12">
        <v>83.583340000000007</v>
      </c>
      <c r="BJ946" s="12">
        <v>84.125</v>
      </c>
      <c r="BK946" s="12">
        <v>83.833340000000007</v>
      </c>
      <c r="BL946" s="12">
        <v>81.916659999999993</v>
      </c>
      <c r="BM946" s="12">
        <v>78.25</v>
      </c>
      <c r="BN946" s="12">
        <v>74.625</v>
      </c>
      <c r="BO946" s="12">
        <v>72.5</v>
      </c>
      <c r="BP946" s="12">
        <v>70.583340000000007</v>
      </c>
      <c r="BQ946" s="12">
        <v>69.541659999999993</v>
      </c>
      <c r="BR946" s="12"/>
      <c r="BS946" s="12"/>
      <c r="BT946" s="12"/>
      <c r="BU946" s="12"/>
      <c r="BV946" s="12"/>
      <c r="BW946" s="12"/>
      <c r="BX946" s="12"/>
      <c r="BY946" s="12"/>
      <c r="BZ946" s="12"/>
      <c r="CA946" s="12"/>
      <c r="CB946" s="12"/>
      <c r="CC946" s="12"/>
      <c r="CD946" s="12"/>
      <c r="CE946" s="12"/>
      <c r="CF946" s="12"/>
      <c r="CG946" s="12"/>
      <c r="CH946" s="12"/>
      <c r="CI946" s="12"/>
      <c r="CJ946" s="12"/>
      <c r="CK946" s="12"/>
      <c r="CL946" s="12"/>
      <c r="CM946" s="12"/>
      <c r="CN946" s="12"/>
      <c r="CO946" s="12"/>
      <c r="CP946" s="12"/>
      <c r="CQ946" s="12"/>
      <c r="CR946" s="12"/>
      <c r="CS946" s="12"/>
      <c r="CT946" s="12"/>
      <c r="CU946" s="12"/>
      <c r="CV946" s="12"/>
      <c r="CW946" s="12"/>
      <c r="CX946" s="12"/>
      <c r="CY946" s="12"/>
      <c r="CZ946" s="12"/>
      <c r="DA946" s="12"/>
      <c r="DB946" s="12"/>
      <c r="DC946" s="12"/>
      <c r="DD946" s="12"/>
      <c r="DH946" s="12"/>
      <c r="DI946" s="12"/>
    </row>
    <row r="947" spans="1:113" x14ac:dyDescent="0.25">
      <c r="A947" s="12" t="s">
        <v>66</v>
      </c>
      <c r="B947" s="12" t="s">
        <v>65</v>
      </c>
      <c r="C947" s="12" t="s">
        <v>65</v>
      </c>
      <c r="D947" s="12" t="s">
        <v>65</v>
      </c>
      <c r="E947" s="12" t="s">
        <v>103</v>
      </c>
      <c r="F947" s="12" t="s">
        <v>65</v>
      </c>
      <c r="G947" s="12" t="s">
        <v>65</v>
      </c>
      <c r="H947" s="12" t="s">
        <v>157</v>
      </c>
      <c r="I947" s="12" t="s">
        <v>65</v>
      </c>
      <c r="J947" s="31">
        <v>42599</v>
      </c>
      <c r="K947" s="12">
        <v>16</v>
      </c>
      <c r="L947" s="12">
        <v>19</v>
      </c>
      <c r="M947" s="12">
        <v>12</v>
      </c>
      <c r="N947" s="12">
        <v>12</v>
      </c>
      <c r="O947" s="12">
        <v>12</v>
      </c>
      <c r="P947" s="12">
        <v>12</v>
      </c>
      <c r="Q947" s="12">
        <v>1</v>
      </c>
      <c r="R947" s="12">
        <v>1</v>
      </c>
      <c r="S947" s="12">
        <v>0</v>
      </c>
      <c r="T947" s="12">
        <v>0</v>
      </c>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v>68.75</v>
      </c>
      <c r="AU947" s="12">
        <v>67.416659999999993</v>
      </c>
      <c r="AV947" s="12">
        <v>65.583340000000007</v>
      </c>
      <c r="AW947" s="12">
        <v>64.083340000000007</v>
      </c>
      <c r="AX947" s="12">
        <v>63.541670000000003</v>
      </c>
      <c r="AY947" s="12">
        <v>63.208329999999997</v>
      </c>
      <c r="AZ947" s="12">
        <v>63.208329999999997</v>
      </c>
      <c r="BA947" s="12">
        <v>64.541659999999993</v>
      </c>
      <c r="BB947" s="12">
        <v>67.708340000000007</v>
      </c>
      <c r="BC947" s="12">
        <v>70.458340000000007</v>
      </c>
      <c r="BD947" s="12">
        <v>74.208340000000007</v>
      </c>
      <c r="BE947" s="12">
        <v>77.583340000000007</v>
      </c>
      <c r="BF947" s="12">
        <v>79.791659999999993</v>
      </c>
      <c r="BG947" s="12">
        <v>81.583340000000007</v>
      </c>
      <c r="BH947" s="12">
        <v>83.166659999999993</v>
      </c>
      <c r="BI947" s="12">
        <v>85.041659999999993</v>
      </c>
      <c r="BJ947" s="12">
        <v>85.625</v>
      </c>
      <c r="BK947" s="12">
        <v>84.541659999999993</v>
      </c>
      <c r="BL947" s="12">
        <v>82.375</v>
      </c>
      <c r="BM947" s="12">
        <v>79.166659999999993</v>
      </c>
      <c r="BN947" s="12">
        <v>75.875</v>
      </c>
      <c r="BO947" s="12">
        <v>73.875</v>
      </c>
      <c r="BP947" s="12">
        <v>72.083340000000007</v>
      </c>
      <c r="BQ947" s="12">
        <v>70.125</v>
      </c>
      <c r="BR947" s="12"/>
      <c r="BS947" s="12"/>
      <c r="BT947" s="12"/>
      <c r="BU947" s="12"/>
      <c r="BV947" s="12"/>
      <c r="BW947" s="12"/>
      <c r="BX947" s="12"/>
      <c r="BY947" s="12"/>
      <c r="BZ947" s="12"/>
      <c r="CA947" s="12"/>
      <c r="CB947" s="12"/>
      <c r="CC947" s="12"/>
      <c r="CD947" s="12"/>
      <c r="CE947" s="12"/>
      <c r="CF947" s="12"/>
      <c r="CG947" s="12"/>
      <c r="CH947" s="12"/>
      <c r="CI947" s="12"/>
      <c r="CJ947" s="12"/>
      <c r="CK947" s="12"/>
      <c r="CL947" s="12"/>
      <c r="CM947" s="12"/>
      <c r="CN947" s="12"/>
      <c r="CO947" s="12"/>
      <c r="CP947" s="12"/>
      <c r="CQ947" s="12"/>
      <c r="CR947" s="12"/>
      <c r="CS947" s="12"/>
      <c r="CT947" s="12"/>
      <c r="CU947" s="12"/>
      <c r="CV947" s="12"/>
      <c r="CW947" s="12"/>
      <c r="CX947" s="12"/>
      <c r="CY947" s="12"/>
      <c r="CZ947" s="12"/>
      <c r="DA947" s="12"/>
      <c r="DB947" s="12"/>
      <c r="DC947" s="12"/>
      <c r="DD947" s="12"/>
      <c r="DH947" s="12"/>
      <c r="DI947" s="12"/>
    </row>
    <row r="948" spans="1:113" x14ac:dyDescent="0.25">
      <c r="A948" s="12" t="s">
        <v>66</v>
      </c>
      <c r="B948" s="12" t="s">
        <v>65</v>
      </c>
      <c r="C948" s="12" t="s">
        <v>65</v>
      </c>
      <c r="D948" s="12" t="s">
        <v>65</v>
      </c>
      <c r="E948" s="12" t="s">
        <v>103</v>
      </c>
      <c r="F948" s="12" t="s">
        <v>65</v>
      </c>
      <c r="G948" s="12" t="s">
        <v>65</v>
      </c>
      <c r="H948" s="12" t="s">
        <v>157</v>
      </c>
      <c r="I948" s="12" t="s">
        <v>65</v>
      </c>
      <c r="J948" s="31">
        <v>42632</v>
      </c>
      <c r="K948" s="12">
        <v>17</v>
      </c>
      <c r="L948" s="12">
        <v>19</v>
      </c>
      <c r="M948" s="12">
        <v>7</v>
      </c>
      <c r="N948" s="12">
        <v>7</v>
      </c>
      <c r="O948" s="12">
        <v>10</v>
      </c>
      <c r="P948" s="12">
        <v>10</v>
      </c>
      <c r="Q948" s="12">
        <v>1</v>
      </c>
      <c r="R948" s="12">
        <v>1</v>
      </c>
      <c r="S948" s="12">
        <v>0</v>
      </c>
      <c r="T948" s="12">
        <v>0</v>
      </c>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v>70.928569999999993</v>
      </c>
      <c r="AU948" s="12">
        <v>69.357140000000001</v>
      </c>
      <c r="AV948" s="12">
        <v>67.857140000000001</v>
      </c>
      <c r="AW948" s="12">
        <v>65.857140000000001</v>
      </c>
      <c r="AX948" s="12">
        <v>64.785709999999995</v>
      </c>
      <c r="AY948" s="12">
        <v>64.285709999999995</v>
      </c>
      <c r="AZ948" s="12">
        <v>63.785710000000002</v>
      </c>
      <c r="BA948" s="12">
        <v>65.214290000000005</v>
      </c>
      <c r="BB948" s="12">
        <v>70.5</v>
      </c>
      <c r="BC948" s="12">
        <v>75.285709999999995</v>
      </c>
      <c r="BD948" s="12">
        <v>79.428569999999993</v>
      </c>
      <c r="BE948" s="12">
        <v>83.5</v>
      </c>
      <c r="BF948" s="12">
        <v>85.714290000000005</v>
      </c>
      <c r="BG948" s="12">
        <v>87.285709999999995</v>
      </c>
      <c r="BH948" s="12">
        <v>88.714290000000005</v>
      </c>
      <c r="BI948" s="12">
        <v>89.857140000000001</v>
      </c>
      <c r="BJ948" s="12">
        <v>89.928569999999993</v>
      </c>
      <c r="BK948" s="12">
        <v>88.142859999999999</v>
      </c>
      <c r="BL948" s="12">
        <v>84.714290000000005</v>
      </c>
      <c r="BM948" s="12">
        <v>81.142859999999999</v>
      </c>
      <c r="BN948" s="12">
        <v>78.571430000000007</v>
      </c>
      <c r="BO948" s="12">
        <v>76.357140000000001</v>
      </c>
      <c r="BP948" s="12">
        <v>75.285709999999995</v>
      </c>
      <c r="BQ948" s="12">
        <v>75.214290000000005</v>
      </c>
      <c r="BR948" s="12"/>
      <c r="BS948" s="12"/>
      <c r="BT948" s="12"/>
      <c r="BU948" s="12"/>
      <c r="BV948" s="12"/>
      <c r="BW948" s="12"/>
      <c r="BX948" s="12"/>
      <c r="BY948" s="12"/>
      <c r="BZ948" s="12"/>
      <c r="CA948" s="12"/>
      <c r="CB948" s="12"/>
      <c r="CC948" s="12"/>
      <c r="CD948" s="12"/>
      <c r="CE948" s="12"/>
      <c r="CF948" s="12"/>
      <c r="CG948" s="12"/>
      <c r="CH948" s="12"/>
      <c r="CI948" s="12"/>
      <c r="CJ948" s="12"/>
      <c r="CK948" s="12"/>
      <c r="CL948" s="12"/>
      <c r="CM948" s="12"/>
      <c r="CN948" s="12"/>
      <c r="CO948" s="12"/>
      <c r="CP948" s="12"/>
      <c r="CQ948" s="12"/>
      <c r="CR948" s="12"/>
      <c r="CS948" s="12"/>
      <c r="CT948" s="12"/>
      <c r="CU948" s="12"/>
      <c r="CV948" s="12"/>
      <c r="CW948" s="12"/>
      <c r="CX948" s="12"/>
      <c r="CY948" s="12"/>
      <c r="CZ948" s="12"/>
      <c r="DA948" s="12"/>
      <c r="DB948" s="12"/>
      <c r="DC948" s="12"/>
      <c r="DD948" s="12"/>
      <c r="DH948" s="12"/>
      <c r="DI948" s="12"/>
    </row>
    <row r="949" spans="1:113" x14ac:dyDescent="0.25">
      <c r="A949" s="12" t="s">
        <v>66</v>
      </c>
      <c r="B949" s="12" t="s">
        <v>65</v>
      </c>
      <c r="C949" s="12" t="s">
        <v>65</v>
      </c>
      <c r="D949" s="12" t="s">
        <v>65</v>
      </c>
      <c r="E949" s="12" t="s">
        <v>103</v>
      </c>
      <c r="F949" s="12" t="s">
        <v>65</v>
      </c>
      <c r="G949" s="12" t="s">
        <v>65</v>
      </c>
      <c r="H949" s="12" t="s">
        <v>157</v>
      </c>
      <c r="I949" s="12" t="s">
        <v>65</v>
      </c>
      <c r="J949" s="31">
        <v>42639</v>
      </c>
      <c r="K949" s="12">
        <v>17</v>
      </c>
      <c r="L949" s="12">
        <v>19</v>
      </c>
      <c r="M949" s="12">
        <v>6</v>
      </c>
      <c r="N949" s="12">
        <v>6</v>
      </c>
      <c r="O949" s="12">
        <v>10</v>
      </c>
      <c r="P949" s="12">
        <v>10</v>
      </c>
      <c r="Q949" s="12">
        <v>1</v>
      </c>
      <c r="R949" s="12">
        <v>1</v>
      </c>
      <c r="S949" s="12">
        <v>0</v>
      </c>
      <c r="T949" s="12">
        <v>0</v>
      </c>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v>73.083340000000007</v>
      </c>
      <c r="AU949" s="12">
        <v>71.25</v>
      </c>
      <c r="AV949" s="12">
        <v>68.833340000000007</v>
      </c>
      <c r="AW949" s="12">
        <v>67.583340000000007</v>
      </c>
      <c r="AX949" s="12">
        <v>67.083340000000007</v>
      </c>
      <c r="AY949" s="12">
        <v>66.083340000000007</v>
      </c>
      <c r="AZ949" s="12">
        <v>65.75</v>
      </c>
      <c r="BA949" s="12">
        <v>66.916659999999993</v>
      </c>
      <c r="BB949" s="12">
        <v>71.916659999999993</v>
      </c>
      <c r="BC949" s="12">
        <v>77.5</v>
      </c>
      <c r="BD949" s="12">
        <v>82.5</v>
      </c>
      <c r="BE949" s="12">
        <v>86.166659999999993</v>
      </c>
      <c r="BF949" s="12">
        <v>89.083340000000007</v>
      </c>
      <c r="BG949" s="12">
        <v>91.5</v>
      </c>
      <c r="BH949" s="12">
        <v>92.916659999999993</v>
      </c>
      <c r="BI949" s="12">
        <v>93.666659999999993</v>
      </c>
      <c r="BJ949" s="12">
        <v>94</v>
      </c>
      <c r="BK949" s="12">
        <v>91.916659999999993</v>
      </c>
      <c r="BL949" s="12">
        <v>88.166659999999993</v>
      </c>
      <c r="BM949" s="12">
        <v>82.5</v>
      </c>
      <c r="BN949" s="12">
        <v>79.166659999999993</v>
      </c>
      <c r="BO949" s="12">
        <v>77.666659999999993</v>
      </c>
      <c r="BP949" s="12">
        <v>77.083340000000007</v>
      </c>
      <c r="BQ949" s="12">
        <v>75.416659999999993</v>
      </c>
      <c r="BR949" s="12"/>
      <c r="BS949" s="12"/>
      <c r="BT949" s="12"/>
      <c r="BU949" s="12"/>
      <c r="BV949" s="12"/>
      <c r="BW949" s="12"/>
      <c r="BX949" s="12"/>
      <c r="BY949" s="12"/>
      <c r="BZ949" s="12"/>
      <c r="CA949" s="12"/>
      <c r="CB949" s="12"/>
      <c r="CC949" s="12"/>
      <c r="CD949" s="12"/>
      <c r="CE949" s="12"/>
      <c r="CF949" s="12"/>
      <c r="CG949" s="12"/>
      <c r="CH949" s="12"/>
      <c r="CI949" s="12"/>
      <c r="CJ949" s="12"/>
      <c r="CK949" s="12"/>
      <c r="CL949" s="12"/>
      <c r="CM949" s="12"/>
      <c r="CN949" s="12"/>
      <c r="CO949" s="12"/>
      <c r="CP949" s="12"/>
      <c r="CQ949" s="12"/>
      <c r="CR949" s="12"/>
      <c r="CS949" s="12"/>
      <c r="CT949" s="12"/>
      <c r="CU949" s="12"/>
      <c r="CV949" s="12"/>
      <c r="CW949" s="12"/>
      <c r="CX949" s="12"/>
      <c r="CY949" s="12"/>
      <c r="CZ949" s="12"/>
      <c r="DA949" s="12"/>
      <c r="DB949" s="12"/>
      <c r="DC949" s="12"/>
      <c r="DD949" s="12"/>
      <c r="DH949" s="12"/>
      <c r="DI949" s="12"/>
    </row>
    <row r="950" spans="1:113" x14ac:dyDescent="0.25">
      <c r="A950" s="12" t="s">
        <v>66</v>
      </c>
      <c r="B950" s="12" t="s">
        <v>65</v>
      </c>
      <c r="C950" s="12" t="s">
        <v>65</v>
      </c>
      <c r="D950" s="12" t="s">
        <v>65</v>
      </c>
      <c r="E950" s="12" t="s">
        <v>103</v>
      </c>
      <c r="F950" s="12" t="s">
        <v>65</v>
      </c>
      <c r="G950" s="12" t="s">
        <v>65</v>
      </c>
      <c r="H950" s="12" t="s">
        <v>157</v>
      </c>
      <c r="I950" s="12" t="s">
        <v>65</v>
      </c>
      <c r="J950" s="31">
        <v>42640</v>
      </c>
      <c r="K950" s="12">
        <v>17</v>
      </c>
      <c r="L950" s="12">
        <v>19</v>
      </c>
      <c r="M950" s="12">
        <v>7</v>
      </c>
      <c r="N950" s="12">
        <v>7</v>
      </c>
      <c r="O950" s="12">
        <v>10</v>
      </c>
      <c r="P950" s="12">
        <v>10</v>
      </c>
      <c r="Q950" s="12">
        <v>1</v>
      </c>
      <c r="R950" s="12">
        <v>1</v>
      </c>
      <c r="S950" s="12">
        <v>0</v>
      </c>
      <c r="T950" s="12">
        <v>0</v>
      </c>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v>71.642859999999999</v>
      </c>
      <c r="AU950" s="12">
        <v>69.571430000000007</v>
      </c>
      <c r="AV950" s="12">
        <v>67.142859999999999</v>
      </c>
      <c r="AW950" s="12">
        <v>65.714290000000005</v>
      </c>
      <c r="AX950" s="12">
        <v>64.857140000000001</v>
      </c>
      <c r="AY950" s="12">
        <v>64</v>
      </c>
      <c r="AZ950" s="12">
        <v>62.928570000000001</v>
      </c>
      <c r="BA950" s="12">
        <v>63.642859999999999</v>
      </c>
      <c r="BB950" s="12">
        <v>67.857140000000001</v>
      </c>
      <c r="BC950" s="12">
        <v>72.714290000000005</v>
      </c>
      <c r="BD950" s="12">
        <v>77.5</v>
      </c>
      <c r="BE950" s="12">
        <v>81.5</v>
      </c>
      <c r="BF950" s="12">
        <v>83.714290000000005</v>
      </c>
      <c r="BG950" s="12">
        <v>85.714290000000005</v>
      </c>
      <c r="BH950" s="12">
        <v>86.642859999999999</v>
      </c>
      <c r="BI950" s="12">
        <v>87.357140000000001</v>
      </c>
      <c r="BJ950" s="12">
        <v>86.714290000000005</v>
      </c>
      <c r="BK950" s="12">
        <v>85.071430000000007</v>
      </c>
      <c r="BL950" s="12">
        <v>80.857140000000001</v>
      </c>
      <c r="BM950" s="12">
        <v>75.285709999999995</v>
      </c>
      <c r="BN950" s="12">
        <v>73</v>
      </c>
      <c r="BO950" s="12">
        <v>71.285709999999995</v>
      </c>
      <c r="BP950" s="12">
        <v>69.928569999999993</v>
      </c>
      <c r="BQ950" s="12">
        <v>68.571430000000007</v>
      </c>
      <c r="BR950" s="12"/>
      <c r="BS950" s="12"/>
      <c r="BT950" s="12"/>
      <c r="BU950" s="12"/>
      <c r="BV950" s="12"/>
      <c r="BW950" s="12"/>
      <c r="BX950" s="12"/>
      <c r="BY950" s="12"/>
      <c r="BZ950" s="12"/>
      <c r="CA950" s="12"/>
      <c r="CB950" s="12"/>
      <c r="CC950" s="12"/>
      <c r="CD950" s="12"/>
      <c r="CE950" s="12"/>
      <c r="CF950" s="12"/>
      <c r="CG950" s="12"/>
      <c r="CH950" s="12"/>
      <c r="CI950" s="12"/>
      <c r="CJ950" s="12"/>
      <c r="CK950" s="12"/>
      <c r="CL950" s="12"/>
      <c r="CM950" s="12"/>
      <c r="CN950" s="12"/>
      <c r="CO950" s="12"/>
      <c r="CP950" s="12"/>
      <c r="CQ950" s="12"/>
      <c r="CR950" s="12"/>
      <c r="CS950" s="12"/>
      <c r="CT950" s="12"/>
      <c r="CU950" s="12"/>
      <c r="CV950" s="12"/>
      <c r="CW950" s="12"/>
      <c r="CX950" s="12"/>
      <c r="CY950" s="12"/>
      <c r="CZ950" s="12"/>
      <c r="DA950" s="12"/>
      <c r="DB950" s="12"/>
      <c r="DC950" s="12"/>
      <c r="DD950" s="12"/>
      <c r="DH950" s="12"/>
      <c r="DI950" s="12"/>
    </row>
    <row r="951" spans="1:113" x14ac:dyDescent="0.25">
      <c r="A951" s="12" t="s">
        <v>66</v>
      </c>
      <c r="B951" s="12" t="s">
        <v>65</v>
      </c>
      <c r="C951" s="12" t="s">
        <v>65</v>
      </c>
      <c r="D951" s="12" t="s">
        <v>65</v>
      </c>
      <c r="E951" s="12" t="s">
        <v>103</v>
      </c>
      <c r="F951" s="12" t="s">
        <v>65</v>
      </c>
      <c r="G951" s="12" t="s">
        <v>65</v>
      </c>
      <c r="H951" s="12" t="s">
        <v>157</v>
      </c>
      <c r="I951" s="12" t="s">
        <v>65</v>
      </c>
      <c r="K951" s="12">
        <v>16</v>
      </c>
      <c r="L951" s="12">
        <v>19</v>
      </c>
      <c r="M951" s="12">
        <v>11</v>
      </c>
      <c r="N951" s="12">
        <v>11</v>
      </c>
      <c r="O951" s="12">
        <v>11</v>
      </c>
      <c r="P951" s="12">
        <v>11</v>
      </c>
      <c r="Q951" s="12">
        <v>1</v>
      </c>
      <c r="R951" s="12">
        <v>1</v>
      </c>
      <c r="S951" s="12">
        <v>1</v>
      </c>
      <c r="T951" s="12">
        <v>0</v>
      </c>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v>68.446789999999993</v>
      </c>
      <c r="AU951" s="12">
        <v>67.091639999999998</v>
      </c>
      <c r="AV951" s="12">
        <v>65.734179999999995</v>
      </c>
      <c r="AW951" s="12">
        <v>64.506079999999997</v>
      </c>
      <c r="AX951" s="12">
        <v>63.662480000000002</v>
      </c>
      <c r="AY951" s="12">
        <v>62.778080000000003</v>
      </c>
      <c r="AZ951" s="12">
        <v>62.962539999999997</v>
      </c>
      <c r="BA951" s="12">
        <v>65.056380000000004</v>
      </c>
      <c r="BB951" s="12">
        <v>68.265240000000006</v>
      </c>
      <c r="BC951" s="12">
        <v>71.640559999999994</v>
      </c>
      <c r="BD951" s="12">
        <v>75.306780000000003</v>
      </c>
      <c r="BE951" s="12">
        <v>78.701070000000001</v>
      </c>
      <c r="BF951" s="12">
        <v>81.555520000000001</v>
      </c>
      <c r="BG951" s="12">
        <v>84.045370000000005</v>
      </c>
      <c r="BH951" s="12">
        <v>85.69511</v>
      </c>
      <c r="BI951" s="12">
        <v>86.75421</v>
      </c>
      <c r="BJ951" s="12">
        <v>86.921819999999997</v>
      </c>
      <c r="BK951" s="12">
        <v>86.000190000000003</v>
      </c>
      <c r="BL951" s="12">
        <v>84.033289999999994</v>
      </c>
      <c r="BM951" s="12">
        <v>80.529150000000001</v>
      </c>
      <c r="BN951" s="12">
        <v>76.525419999999997</v>
      </c>
      <c r="BO951" s="12">
        <v>74.052220000000005</v>
      </c>
      <c r="BP951" s="12">
        <v>72.069919999999996</v>
      </c>
      <c r="BQ951" s="12">
        <v>70.531940000000006</v>
      </c>
      <c r="BR951" s="12"/>
      <c r="BS951" s="12"/>
      <c r="BT951" s="12"/>
      <c r="BU951" s="12"/>
      <c r="BV951" s="12"/>
      <c r="BW951" s="12"/>
      <c r="BX951" s="12"/>
      <c r="BY951" s="12"/>
      <c r="BZ951" s="12"/>
      <c r="CA951" s="12"/>
      <c r="CB951" s="12"/>
      <c r="CC951" s="12"/>
      <c r="CD951" s="12"/>
      <c r="CE951" s="12"/>
      <c r="CF951" s="12"/>
      <c r="CG951" s="12"/>
      <c r="CH951" s="12"/>
      <c r="CI951" s="12"/>
      <c r="CJ951" s="12"/>
      <c r="CK951" s="12"/>
      <c r="CL951" s="12"/>
      <c r="CM951" s="12"/>
      <c r="CN951" s="12"/>
      <c r="CO951" s="12"/>
      <c r="CP951" s="12"/>
      <c r="CQ951" s="12"/>
      <c r="CR951" s="12"/>
      <c r="CS951" s="12"/>
      <c r="CT951" s="12"/>
      <c r="CU951" s="12"/>
      <c r="CV951" s="12"/>
      <c r="CW951" s="12"/>
      <c r="CX951" s="12"/>
      <c r="CY951" s="12"/>
      <c r="CZ951" s="12"/>
      <c r="DA951" s="12"/>
      <c r="DB951" s="12"/>
      <c r="DC951" s="12"/>
      <c r="DD951" s="12"/>
      <c r="DH951" s="12"/>
      <c r="DI951" s="12"/>
    </row>
    <row r="952" spans="1:113" x14ac:dyDescent="0.25">
      <c r="A952" s="12" t="s">
        <v>66</v>
      </c>
      <c r="B952" s="12" t="s">
        <v>65</v>
      </c>
      <c r="C952" s="12" t="s">
        <v>65</v>
      </c>
      <c r="D952" s="12" t="s">
        <v>65</v>
      </c>
      <c r="E952" s="12" t="s">
        <v>103</v>
      </c>
      <c r="F952" s="12" t="s">
        <v>65</v>
      </c>
      <c r="G952" s="12" t="s">
        <v>65</v>
      </c>
      <c r="H952" s="12" t="s">
        <v>157</v>
      </c>
      <c r="I952" s="12" t="s">
        <v>125</v>
      </c>
      <c r="J952" s="31">
        <v>42523</v>
      </c>
      <c r="K952" s="12">
        <v>19</v>
      </c>
      <c r="L952" s="12">
        <v>19</v>
      </c>
      <c r="M952" s="12">
        <v>11</v>
      </c>
      <c r="N952" s="12">
        <v>11</v>
      </c>
      <c r="O952" s="12">
        <v>11</v>
      </c>
      <c r="P952" s="12">
        <v>11</v>
      </c>
      <c r="Q952" s="12">
        <v>1</v>
      </c>
      <c r="R952" s="12">
        <v>1</v>
      </c>
      <c r="S952" s="12">
        <v>0</v>
      </c>
      <c r="T952" s="12">
        <v>0</v>
      </c>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v>65.545460000000006</v>
      </c>
      <c r="AU952" s="12">
        <v>63.818179999999998</v>
      </c>
      <c r="AV952" s="12">
        <v>62.409089999999999</v>
      </c>
      <c r="AW952" s="12">
        <v>61.363639999999997</v>
      </c>
      <c r="AX952" s="12">
        <v>60.772730000000003</v>
      </c>
      <c r="AY952" s="12">
        <v>60.363639999999997</v>
      </c>
      <c r="AZ952" s="12">
        <v>60.818179999999998</v>
      </c>
      <c r="BA952" s="12">
        <v>63.227269999999997</v>
      </c>
      <c r="BB952" s="12">
        <v>65.727270000000004</v>
      </c>
      <c r="BC952" s="12">
        <v>69.772729999999996</v>
      </c>
      <c r="BD952" s="12">
        <v>73.181820000000002</v>
      </c>
      <c r="BE952" s="12">
        <v>76.318179999999998</v>
      </c>
      <c r="BF952" s="12">
        <v>78.636359999999996</v>
      </c>
      <c r="BG952" s="12">
        <v>81.181820000000002</v>
      </c>
      <c r="BH952" s="12">
        <v>83.227270000000004</v>
      </c>
      <c r="BI952" s="12">
        <v>84.909090000000006</v>
      </c>
      <c r="BJ952" s="12">
        <v>85.363640000000004</v>
      </c>
      <c r="BK952" s="12">
        <v>84.954539999999994</v>
      </c>
      <c r="BL952" s="12">
        <v>83.590909999999994</v>
      </c>
      <c r="BM952" s="12">
        <v>79.818179999999998</v>
      </c>
      <c r="BN952" s="12">
        <v>75.909090000000006</v>
      </c>
      <c r="BO952" s="12">
        <v>73.318179999999998</v>
      </c>
      <c r="BP952" s="12">
        <v>70.772729999999996</v>
      </c>
      <c r="BQ952" s="12">
        <v>68.590909999999994</v>
      </c>
      <c r="BR952" s="12"/>
      <c r="BS952" s="12"/>
      <c r="BT952" s="12"/>
      <c r="BU952" s="12"/>
      <c r="BV952" s="12"/>
      <c r="BW952" s="12"/>
      <c r="BX952" s="12"/>
      <c r="BY952" s="12"/>
      <c r="BZ952" s="12"/>
      <c r="CA952" s="12"/>
      <c r="CB952" s="12"/>
      <c r="CC952" s="12"/>
      <c r="CD952" s="12"/>
      <c r="CE952" s="12"/>
      <c r="CF952" s="12"/>
      <c r="CG952" s="12"/>
      <c r="CH952" s="12"/>
      <c r="CI952" s="12"/>
      <c r="CJ952" s="12"/>
      <c r="CK952" s="12"/>
      <c r="CL952" s="12"/>
      <c r="CM952" s="12"/>
      <c r="CN952" s="12"/>
      <c r="CO952" s="12"/>
      <c r="CP952" s="12"/>
      <c r="CQ952" s="12"/>
      <c r="CR952" s="12"/>
      <c r="CS952" s="12"/>
      <c r="CT952" s="12"/>
      <c r="CU952" s="12"/>
      <c r="CV952" s="12"/>
      <c r="CW952" s="12"/>
      <c r="CX952" s="12"/>
      <c r="CY952" s="12"/>
      <c r="CZ952" s="12"/>
      <c r="DA952" s="12"/>
      <c r="DB952" s="12"/>
      <c r="DC952" s="12"/>
      <c r="DD952" s="12"/>
      <c r="DH952" s="12"/>
      <c r="DI952" s="12"/>
    </row>
    <row r="953" spans="1:113" x14ac:dyDescent="0.25">
      <c r="A953" s="12" t="s">
        <v>66</v>
      </c>
      <c r="B953" s="12" t="s">
        <v>65</v>
      </c>
      <c r="C953" s="12" t="s">
        <v>65</v>
      </c>
      <c r="D953" s="12" t="s">
        <v>65</v>
      </c>
      <c r="E953" s="12" t="s">
        <v>103</v>
      </c>
      <c r="F953" s="12" t="s">
        <v>65</v>
      </c>
      <c r="G953" s="12" t="s">
        <v>65</v>
      </c>
      <c r="H953" s="12" t="s">
        <v>157</v>
      </c>
      <c r="I953" s="12" t="s">
        <v>125</v>
      </c>
      <c r="J953" s="31">
        <v>42524</v>
      </c>
      <c r="K953" s="12">
        <v>16</v>
      </c>
      <c r="L953" s="12">
        <v>19</v>
      </c>
      <c r="M953" s="12">
        <v>11</v>
      </c>
      <c r="N953" s="12">
        <v>11</v>
      </c>
      <c r="O953" s="12">
        <v>11</v>
      </c>
      <c r="P953" s="12">
        <v>11</v>
      </c>
      <c r="Q953" s="12">
        <v>1</v>
      </c>
      <c r="R953" s="12">
        <v>1</v>
      </c>
      <c r="S953" s="12">
        <v>1</v>
      </c>
      <c r="T953" s="12">
        <v>0</v>
      </c>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v>67.363640000000004</v>
      </c>
      <c r="AU953" s="12">
        <v>66.363640000000004</v>
      </c>
      <c r="AV953" s="12">
        <v>65.318179999999998</v>
      </c>
      <c r="AW953" s="12">
        <v>63.818179999999998</v>
      </c>
      <c r="AX953" s="12">
        <v>63.227269999999997</v>
      </c>
      <c r="AY953" s="12">
        <v>61.909089999999999</v>
      </c>
      <c r="AZ953" s="12">
        <v>62.454540000000001</v>
      </c>
      <c r="BA953" s="12">
        <v>66.272729999999996</v>
      </c>
      <c r="BB953" s="12">
        <v>71.5</v>
      </c>
      <c r="BC953" s="12">
        <v>76.090909999999994</v>
      </c>
      <c r="BD953" s="12">
        <v>80.863640000000004</v>
      </c>
      <c r="BE953" s="12">
        <v>84.363640000000004</v>
      </c>
      <c r="BF953" s="12">
        <v>87.136359999999996</v>
      </c>
      <c r="BG953" s="12">
        <v>89.590909999999994</v>
      </c>
      <c r="BH953" s="12">
        <v>91</v>
      </c>
      <c r="BI953" s="12">
        <v>92.272729999999996</v>
      </c>
      <c r="BJ953" s="12">
        <v>92.318179999999998</v>
      </c>
      <c r="BK953" s="12">
        <v>91.636359999999996</v>
      </c>
      <c r="BL953" s="12">
        <v>89.772729999999996</v>
      </c>
      <c r="BM953" s="12">
        <v>85.5</v>
      </c>
      <c r="BN953" s="12">
        <v>80</v>
      </c>
      <c r="BO953" s="12">
        <v>76.681820000000002</v>
      </c>
      <c r="BP953" s="12">
        <v>73.636359999999996</v>
      </c>
      <c r="BQ953" s="12">
        <v>72.227270000000004</v>
      </c>
      <c r="BR953" s="12"/>
      <c r="BS953" s="12"/>
      <c r="BT953" s="12"/>
      <c r="BU953" s="12"/>
      <c r="BV953" s="12"/>
      <c r="BW953" s="12"/>
      <c r="BX953" s="12"/>
      <c r="BY953" s="12"/>
      <c r="BZ953" s="12"/>
      <c r="CA953" s="12"/>
      <c r="CB953" s="12"/>
      <c r="CC953" s="12"/>
      <c r="CD953" s="12"/>
      <c r="CE953" s="12"/>
      <c r="CF953" s="12"/>
      <c r="CG953" s="12"/>
      <c r="CH953" s="12"/>
      <c r="CI953" s="12"/>
      <c r="CJ953" s="12"/>
      <c r="CK953" s="12"/>
      <c r="CL953" s="12"/>
      <c r="CM953" s="12"/>
      <c r="CN953" s="12"/>
      <c r="CO953" s="12"/>
      <c r="CP953" s="12"/>
      <c r="CQ953" s="12"/>
      <c r="CR953" s="12"/>
      <c r="CS953" s="12"/>
      <c r="CT953" s="12"/>
      <c r="CU953" s="12"/>
      <c r="CV953" s="12"/>
      <c r="CW953" s="12"/>
      <c r="CX953" s="12"/>
      <c r="CY953" s="12"/>
      <c r="CZ953" s="12"/>
      <c r="DA953" s="12"/>
      <c r="DB953" s="12"/>
      <c r="DC953" s="12"/>
      <c r="DD953" s="12"/>
      <c r="DH953" s="12"/>
      <c r="DI953" s="12"/>
    </row>
    <row r="954" spans="1:113" x14ac:dyDescent="0.25">
      <c r="A954" s="12" t="s">
        <v>66</v>
      </c>
      <c r="B954" s="12" t="s">
        <v>65</v>
      </c>
      <c r="C954" s="12" t="s">
        <v>65</v>
      </c>
      <c r="D954" s="12" t="s">
        <v>65</v>
      </c>
      <c r="E954" s="12" t="s">
        <v>103</v>
      </c>
      <c r="F954" s="12" t="s">
        <v>65</v>
      </c>
      <c r="G954" s="12" t="s">
        <v>65</v>
      </c>
      <c r="H954" s="12" t="s">
        <v>157</v>
      </c>
      <c r="I954" s="12" t="s">
        <v>125</v>
      </c>
      <c r="J954" s="31">
        <v>42541</v>
      </c>
      <c r="K954" s="12">
        <v>16</v>
      </c>
      <c r="L954" s="12">
        <v>19</v>
      </c>
      <c r="M954" s="12">
        <v>11</v>
      </c>
      <c r="N954" s="12">
        <v>11</v>
      </c>
      <c r="O954" s="12">
        <v>11</v>
      </c>
      <c r="P954" s="12">
        <v>11</v>
      </c>
      <c r="Q954" s="12">
        <v>1</v>
      </c>
      <c r="R954" s="12">
        <v>1</v>
      </c>
      <c r="S954" s="12">
        <v>1</v>
      </c>
      <c r="T954" s="12">
        <v>0</v>
      </c>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v>66.136359999999996</v>
      </c>
      <c r="AU954" s="12">
        <v>63.909089999999999</v>
      </c>
      <c r="AV954" s="12">
        <v>62.409089999999999</v>
      </c>
      <c r="AW954" s="12">
        <v>61.363639999999997</v>
      </c>
      <c r="AX954" s="12">
        <v>60.863639999999997</v>
      </c>
      <c r="AY954" s="12">
        <v>59.636360000000003</v>
      </c>
      <c r="AZ954" s="12">
        <v>60.409089999999999</v>
      </c>
      <c r="BA954" s="12">
        <v>63.954540000000001</v>
      </c>
      <c r="BB954" s="12">
        <v>67.909090000000006</v>
      </c>
      <c r="BC954" s="12">
        <v>71.5</v>
      </c>
      <c r="BD954" s="12">
        <v>74.863640000000004</v>
      </c>
      <c r="BE954" s="12">
        <v>77.727270000000004</v>
      </c>
      <c r="BF954" s="12">
        <v>80.318179999999998</v>
      </c>
      <c r="BG954" s="12">
        <v>82.954539999999994</v>
      </c>
      <c r="BH954" s="12">
        <v>84.181820000000002</v>
      </c>
      <c r="BI954" s="12">
        <v>84.772729999999996</v>
      </c>
      <c r="BJ954" s="12">
        <v>84.954539999999994</v>
      </c>
      <c r="BK954" s="12">
        <v>83.727270000000004</v>
      </c>
      <c r="BL954" s="12">
        <v>81.863640000000004</v>
      </c>
      <c r="BM954" s="12">
        <v>78.136359999999996</v>
      </c>
      <c r="BN954" s="12">
        <v>74.636359999999996</v>
      </c>
      <c r="BO954" s="12">
        <v>72.045460000000006</v>
      </c>
      <c r="BP954" s="12">
        <v>70.045460000000006</v>
      </c>
      <c r="BQ954" s="12">
        <v>68.409090000000006</v>
      </c>
      <c r="BR954" s="12"/>
      <c r="BS954" s="12"/>
      <c r="BT954" s="12"/>
      <c r="BU954" s="12"/>
      <c r="BV954" s="12"/>
      <c r="BW954" s="12"/>
      <c r="BX954" s="12"/>
      <c r="BY954" s="12"/>
      <c r="BZ954" s="12"/>
      <c r="CA954" s="12"/>
      <c r="CB954" s="12"/>
      <c r="CC954" s="12"/>
      <c r="CD954" s="12"/>
      <c r="CE954" s="12"/>
      <c r="CF954" s="12"/>
      <c r="CG954" s="12"/>
      <c r="CH954" s="12"/>
      <c r="CI954" s="12"/>
      <c r="CJ954" s="12"/>
      <c r="CK954" s="12"/>
      <c r="CL954" s="12"/>
      <c r="CM954" s="12"/>
      <c r="CN954" s="12"/>
      <c r="CO954" s="12"/>
      <c r="CP954" s="12"/>
      <c r="CQ954" s="12"/>
      <c r="CR954" s="12"/>
      <c r="CS954" s="12"/>
      <c r="CT954" s="12"/>
      <c r="CU954" s="12"/>
      <c r="CV954" s="12"/>
      <c r="CW954" s="12"/>
      <c r="CX954" s="12"/>
      <c r="CY954" s="12"/>
      <c r="CZ954" s="12"/>
      <c r="DA954" s="12"/>
      <c r="DB954" s="12"/>
      <c r="DC954" s="12"/>
      <c r="DD954" s="12"/>
      <c r="DH954" s="12"/>
      <c r="DI954" s="12"/>
    </row>
    <row r="955" spans="1:113" x14ac:dyDescent="0.25">
      <c r="A955" s="12" t="s">
        <v>66</v>
      </c>
      <c r="B955" s="12" t="s">
        <v>65</v>
      </c>
      <c r="C955" s="12" t="s">
        <v>65</v>
      </c>
      <c r="D955" s="12" t="s">
        <v>65</v>
      </c>
      <c r="E955" s="12" t="s">
        <v>103</v>
      </c>
      <c r="F955" s="12" t="s">
        <v>65</v>
      </c>
      <c r="G955" s="12" t="s">
        <v>65</v>
      </c>
      <c r="H955" s="12" t="s">
        <v>157</v>
      </c>
      <c r="I955" s="12" t="s">
        <v>125</v>
      </c>
      <c r="J955" s="31">
        <v>42542</v>
      </c>
      <c r="K955" s="12">
        <v>18</v>
      </c>
      <c r="L955" s="12">
        <v>19</v>
      </c>
      <c r="M955" s="12">
        <v>11</v>
      </c>
      <c r="N955" s="12">
        <v>11</v>
      </c>
      <c r="O955" s="12">
        <v>11</v>
      </c>
      <c r="P955" s="12">
        <v>11</v>
      </c>
      <c r="Q955" s="12">
        <v>1</v>
      </c>
      <c r="R955" s="12">
        <v>1</v>
      </c>
      <c r="S955" s="12">
        <v>1</v>
      </c>
      <c r="T955" s="12">
        <v>0</v>
      </c>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v>67.181820000000002</v>
      </c>
      <c r="AU955" s="12">
        <v>66</v>
      </c>
      <c r="AV955" s="12">
        <v>64.5</v>
      </c>
      <c r="AW955" s="12">
        <v>63.318179999999998</v>
      </c>
      <c r="AX955" s="12">
        <v>62.454540000000001</v>
      </c>
      <c r="AY955" s="12">
        <v>61.409089999999999</v>
      </c>
      <c r="AZ955" s="12">
        <v>62.318179999999998</v>
      </c>
      <c r="BA955" s="12">
        <v>66.409090000000006</v>
      </c>
      <c r="BB955" s="12">
        <v>69.909090000000006</v>
      </c>
      <c r="BC955" s="12">
        <v>73.227270000000004</v>
      </c>
      <c r="BD955" s="12">
        <v>76.727270000000004</v>
      </c>
      <c r="BE955" s="12">
        <v>80.090909999999994</v>
      </c>
      <c r="BF955" s="12">
        <v>83.454539999999994</v>
      </c>
      <c r="BG955" s="12">
        <v>85.727270000000004</v>
      </c>
      <c r="BH955" s="12">
        <v>87.636359999999996</v>
      </c>
      <c r="BI955" s="12">
        <v>87.954539999999994</v>
      </c>
      <c r="BJ955" s="12">
        <v>87.454539999999994</v>
      </c>
      <c r="BK955" s="12">
        <v>86.363640000000004</v>
      </c>
      <c r="BL955" s="12">
        <v>83.772729999999996</v>
      </c>
      <c r="BM955" s="12">
        <v>80.272729999999996</v>
      </c>
      <c r="BN955" s="12">
        <v>75.727270000000004</v>
      </c>
      <c r="BO955" s="12">
        <v>72.409090000000006</v>
      </c>
      <c r="BP955" s="12">
        <v>70</v>
      </c>
      <c r="BQ955" s="12">
        <v>68.181820000000002</v>
      </c>
      <c r="BR955" s="12"/>
      <c r="BS955" s="12"/>
      <c r="BT955" s="12"/>
      <c r="BU955" s="12"/>
      <c r="BV955" s="12"/>
      <c r="BW955" s="12"/>
      <c r="BX955" s="12"/>
      <c r="BY955" s="12"/>
      <c r="BZ955" s="12"/>
      <c r="CA955" s="12"/>
      <c r="CB955" s="12"/>
      <c r="CC955" s="12"/>
      <c r="CD955" s="12"/>
      <c r="CE955" s="12"/>
      <c r="CF955" s="12"/>
      <c r="CG955" s="12"/>
      <c r="CH955" s="12"/>
      <c r="CI955" s="12"/>
      <c r="CJ955" s="12"/>
      <c r="CK955" s="12"/>
      <c r="CL955" s="12"/>
      <c r="CM955" s="12"/>
      <c r="CN955" s="12"/>
      <c r="CO955" s="12"/>
      <c r="CP955" s="12"/>
      <c r="CQ955" s="12"/>
      <c r="CR955" s="12"/>
      <c r="CS955" s="12"/>
      <c r="CT955" s="12"/>
      <c r="CU955" s="12"/>
      <c r="CV955" s="12"/>
      <c r="CW955" s="12"/>
      <c r="CX955" s="12"/>
      <c r="CY955" s="12"/>
      <c r="CZ955" s="12"/>
      <c r="DA955" s="12"/>
      <c r="DB955" s="12"/>
      <c r="DC955" s="12"/>
      <c r="DD955" s="12"/>
      <c r="DH955" s="12"/>
      <c r="DI955" s="12"/>
    </row>
    <row r="956" spans="1:113" x14ac:dyDescent="0.25">
      <c r="A956" s="12" t="s">
        <v>66</v>
      </c>
      <c r="B956" s="12" t="s">
        <v>65</v>
      </c>
      <c r="C956" s="12" t="s">
        <v>65</v>
      </c>
      <c r="D956" s="12" t="s">
        <v>65</v>
      </c>
      <c r="E956" s="12" t="s">
        <v>103</v>
      </c>
      <c r="F956" s="12" t="s">
        <v>65</v>
      </c>
      <c r="G956" s="12" t="s">
        <v>65</v>
      </c>
      <c r="H956" s="12" t="s">
        <v>157</v>
      </c>
      <c r="I956" s="12" t="s">
        <v>125</v>
      </c>
      <c r="J956" s="31">
        <v>42543</v>
      </c>
      <c r="K956" s="12">
        <v>18</v>
      </c>
      <c r="L956" s="12">
        <v>19</v>
      </c>
      <c r="M956" s="12">
        <v>11</v>
      </c>
      <c r="N956" s="12">
        <v>11</v>
      </c>
      <c r="O956" s="12">
        <v>11</v>
      </c>
      <c r="P956" s="12">
        <v>11</v>
      </c>
      <c r="Q956" s="12">
        <v>1</v>
      </c>
      <c r="R956" s="12">
        <v>1</v>
      </c>
      <c r="S956" s="12">
        <v>1</v>
      </c>
      <c r="T956" s="12">
        <v>0</v>
      </c>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v>66.681820000000002</v>
      </c>
      <c r="AU956" s="12">
        <v>65.5</v>
      </c>
      <c r="AV956" s="12">
        <v>64.636359999999996</v>
      </c>
      <c r="AW956" s="12">
        <v>63.090910000000001</v>
      </c>
      <c r="AX956" s="12">
        <v>62.363639999999997</v>
      </c>
      <c r="AY956" s="12">
        <v>61.363639999999997</v>
      </c>
      <c r="AZ956" s="12">
        <v>62.045459999999999</v>
      </c>
      <c r="BA956" s="12">
        <v>64.5</v>
      </c>
      <c r="BB956" s="12">
        <v>66.727270000000004</v>
      </c>
      <c r="BC956" s="12">
        <v>69.545460000000006</v>
      </c>
      <c r="BD956" s="12">
        <v>71.909090000000006</v>
      </c>
      <c r="BE956" s="12">
        <v>73.590909999999994</v>
      </c>
      <c r="BF956" s="12">
        <v>76.181820000000002</v>
      </c>
      <c r="BG956" s="12">
        <v>78</v>
      </c>
      <c r="BH956" s="12">
        <v>79</v>
      </c>
      <c r="BI956" s="12">
        <v>79.409090000000006</v>
      </c>
      <c r="BJ956" s="12">
        <v>79.045460000000006</v>
      </c>
      <c r="BK956" s="12">
        <v>78.090909999999994</v>
      </c>
      <c r="BL956" s="12">
        <v>76.045460000000006</v>
      </c>
      <c r="BM956" s="12">
        <v>73.454539999999994</v>
      </c>
      <c r="BN956" s="12">
        <v>70.363640000000004</v>
      </c>
      <c r="BO956" s="12">
        <v>68.227270000000004</v>
      </c>
      <c r="BP956" s="12">
        <v>66.454539999999994</v>
      </c>
      <c r="BQ956" s="12">
        <v>64.954539999999994</v>
      </c>
      <c r="BR956" s="12"/>
      <c r="BS956" s="12"/>
      <c r="BT956" s="12"/>
      <c r="BU956" s="12"/>
      <c r="BV956" s="12"/>
      <c r="BW956" s="12"/>
      <c r="BX956" s="12"/>
      <c r="BY956" s="12"/>
      <c r="BZ956" s="12"/>
      <c r="CA956" s="12"/>
      <c r="CB956" s="12"/>
      <c r="CC956" s="12"/>
      <c r="CD956" s="12"/>
      <c r="CE956" s="12"/>
      <c r="CF956" s="12"/>
      <c r="CG956" s="12"/>
      <c r="CH956" s="12"/>
      <c r="CI956" s="12"/>
      <c r="CJ956" s="12"/>
      <c r="CK956" s="12"/>
      <c r="CL956" s="12"/>
      <c r="CM956" s="12"/>
      <c r="CN956" s="12"/>
      <c r="CO956" s="12"/>
      <c r="CP956" s="12"/>
      <c r="CQ956" s="12"/>
      <c r="CR956" s="12"/>
      <c r="CS956" s="12"/>
      <c r="CT956" s="12"/>
      <c r="CU956" s="12"/>
      <c r="CV956" s="12"/>
      <c r="CW956" s="12"/>
      <c r="CX956" s="12"/>
      <c r="CY956" s="12"/>
      <c r="CZ956" s="12"/>
      <c r="DA956" s="12"/>
      <c r="DB956" s="12"/>
      <c r="DC956" s="12"/>
      <c r="DD956" s="12"/>
      <c r="DH956" s="12"/>
      <c r="DI956" s="12"/>
    </row>
    <row r="957" spans="1:113" x14ac:dyDescent="0.25">
      <c r="A957" s="12" t="s">
        <v>66</v>
      </c>
      <c r="B957" s="12" t="s">
        <v>65</v>
      </c>
      <c r="C957" s="12" t="s">
        <v>65</v>
      </c>
      <c r="D957" s="12" t="s">
        <v>65</v>
      </c>
      <c r="E957" s="12" t="s">
        <v>103</v>
      </c>
      <c r="F957" s="12" t="s">
        <v>65</v>
      </c>
      <c r="G957" s="12" t="s">
        <v>65</v>
      </c>
      <c r="H957" s="12" t="s">
        <v>157</v>
      </c>
      <c r="I957" s="12" t="s">
        <v>125</v>
      </c>
      <c r="J957" s="31">
        <v>42548</v>
      </c>
      <c r="K957" s="12">
        <v>16</v>
      </c>
      <c r="L957" s="12">
        <v>19</v>
      </c>
      <c r="M957" s="12">
        <v>11</v>
      </c>
      <c r="N957" s="12">
        <v>11</v>
      </c>
      <c r="O957" s="12">
        <v>11</v>
      </c>
      <c r="P957" s="12">
        <v>11</v>
      </c>
      <c r="Q957" s="12">
        <v>1</v>
      </c>
      <c r="R957" s="12">
        <v>1</v>
      </c>
      <c r="S957" s="12">
        <v>1</v>
      </c>
      <c r="T957" s="12">
        <v>0</v>
      </c>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v>68.818179999999998</v>
      </c>
      <c r="AU957" s="12">
        <v>67.409090000000006</v>
      </c>
      <c r="AV957" s="12">
        <v>66.090909999999994</v>
      </c>
      <c r="AW957" s="12">
        <v>64.318179999999998</v>
      </c>
      <c r="AX957" s="12">
        <v>63.181820000000002</v>
      </c>
      <c r="AY957" s="12">
        <v>62.363639999999997</v>
      </c>
      <c r="AZ957" s="12">
        <v>62.954540000000001</v>
      </c>
      <c r="BA957" s="12">
        <v>65.954539999999994</v>
      </c>
      <c r="BB957" s="12">
        <v>68.590909999999994</v>
      </c>
      <c r="BC957" s="12">
        <v>72.090909999999994</v>
      </c>
      <c r="BD957" s="12">
        <v>76.363640000000004</v>
      </c>
      <c r="BE957" s="12">
        <v>80.318179999999998</v>
      </c>
      <c r="BF957" s="12">
        <v>83.227270000000004</v>
      </c>
      <c r="BG957" s="12">
        <v>86.136359999999996</v>
      </c>
      <c r="BH957" s="12">
        <v>88.045460000000006</v>
      </c>
      <c r="BI957" s="12">
        <v>89.181820000000002</v>
      </c>
      <c r="BJ957" s="12">
        <v>88.454539999999994</v>
      </c>
      <c r="BK957" s="12">
        <v>87.454539999999994</v>
      </c>
      <c r="BL957" s="12">
        <v>85.727270000000004</v>
      </c>
      <c r="BM957" s="12">
        <v>82.5</v>
      </c>
      <c r="BN957" s="12">
        <v>77.909090000000006</v>
      </c>
      <c r="BO957" s="12">
        <v>75.136359999999996</v>
      </c>
      <c r="BP957" s="12">
        <v>73.545460000000006</v>
      </c>
      <c r="BQ957" s="12">
        <v>71.954539999999994</v>
      </c>
      <c r="BR957" s="12"/>
      <c r="BS957" s="12"/>
      <c r="BT957" s="12"/>
      <c r="BU957" s="12"/>
      <c r="BV957" s="12"/>
      <c r="BW957" s="12"/>
      <c r="BX957" s="12"/>
      <c r="BY957" s="12"/>
      <c r="BZ957" s="12"/>
      <c r="CA957" s="12"/>
      <c r="CB957" s="12"/>
      <c r="CC957" s="12"/>
      <c r="CD957" s="12"/>
      <c r="CE957" s="12"/>
      <c r="CF957" s="12"/>
      <c r="CG957" s="12"/>
      <c r="CH957" s="12"/>
      <c r="CI957" s="12"/>
      <c r="CJ957" s="12"/>
      <c r="CK957" s="12"/>
      <c r="CL957" s="12"/>
      <c r="CM957" s="12"/>
      <c r="CN957" s="12"/>
      <c r="CO957" s="12"/>
      <c r="CP957" s="12"/>
      <c r="CQ957" s="12"/>
      <c r="CR957" s="12"/>
      <c r="CS957" s="12"/>
      <c r="CT957" s="12"/>
      <c r="CU957" s="12"/>
      <c r="CV957" s="12"/>
      <c r="CW957" s="12"/>
      <c r="CX957" s="12"/>
      <c r="CY957" s="12"/>
      <c r="CZ957" s="12"/>
      <c r="DA957" s="12"/>
      <c r="DB957" s="12"/>
      <c r="DC957" s="12"/>
      <c r="DD957" s="12"/>
      <c r="DH957" s="12"/>
      <c r="DI957" s="12"/>
    </row>
    <row r="958" spans="1:113" x14ac:dyDescent="0.25">
      <c r="A958" s="12" t="s">
        <v>66</v>
      </c>
      <c r="B958" s="12" t="s">
        <v>65</v>
      </c>
      <c r="C958" s="12" t="s">
        <v>65</v>
      </c>
      <c r="D958" s="12" t="s">
        <v>65</v>
      </c>
      <c r="E958" s="12" t="s">
        <v>103</v>
      </c>
      <c r="F958" s="12" t="s">
        <v>65</v>
      </c>
      <c r="G958" s="12" t="s">
        <v>65</v>
      </c>
      <c r="H958" s="12" t="s">
        <v>157</v>
      </c>
      <c r="I958" s="12" t="s">
        <v>125</v>
      </c>
      <c r="J958" s="31">
        <v>42549</v>
      </c>
      <c r="K958" s="12">
        <v>16</v>
      </c>
      <c r="L958" s="12">
        <v>19</v>
      </c>
      <c r="M958" s="12">
        <v>11</v>
      </c>
      <c r="N958" s="12">
        <v>11</v>
      </c>
      <c r="O958" s="12">
        <v>11</v>
      </c>
      <c r="P958" s="12">
        <v>11</v>
      </c>
      <c r="Q958" s="12">
        <v>1</v>
      </c>
      <c r="R958" s="12">
        <v>1</v>
      </c>
      <c r="S958" s="12">
        <v>1</v>
      </c>
      <c r="T958" s="12">
        <v>0</v>
      </c>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v>70.409090000000006</v>
      </c>
      <c r="AU958" s="12">
        <v>68.681820000000002</v>
      </c>
      <c r="AV958" s="12">
        <v>67.318179999999998</v>
      </c>
      <c r="AW958" s="12">
        <v>66</v>
      </c>
      <c r="AX958" s="12">
        <v>64.772729999999996</v>
      </c>
      <c r="AY958" s="12">
        <v>63.636360000000003</v>
      </c>
      <c r="AZ958" s="12">
        <v>63.772730000000003</v>
      </c>
      <c r="BA958" s="12">
        <v>66.181820000000002</v>
      </c>
      <c r="BB958" s="12">
        <v>69.681820000000002</v>
      </c>
      <c r="BC958" s="12">
        <v>73.136359999999996</v>
      </c>
      <c r="BD958" s="12">
        <v>75.863640000000004</v>
      </c>
      <c r="BE958" s="12">
        <v>78.272729999999996</v>
      </c>
      <c r="BF958" s="12">
        <v>81.272729999999996</v>
      </c>
      <c r="BG958" s="12">
        <v>83.727270000000004</v>
      </c>
      <c r="BH958" s="12">
        <v>85.409090000000006</v>
      </c>
      <c r="BI958" s="12">
        <v>86.5</v>
      </c>
      <c r="BJ958" s="12">
        <v>86.545460000000006</v>
      </c>
      <c r="BK958" s="12">
        <v>85.090909999999994</v>
      </c>
      <c r="BL958" s="12">
        <v>83.045460000000006</v>
      </c>
      <c r="BM958" s="12">
        <v>79.772729999999996</v>
      </c>
      <c r="BN958" s="12">
        <v>75.454539999999994</v>
      </c>
      <c r="BO958" s="12">
        <v>72.5</v>
      </c>
      <c r="BP958" s="12">
        <v>70.909090000000006</v>
      </c>
      <c r="BQ958" s="12">
        <v>69.318179999999998</v>
      </c>
      <c r="BR958" s="12"/>
      <c r="BS958" s="12"/>
      <c r="BT958" s="12"/>
      <c r="BU958" s="12"/>
      <c r="BV958" s="12"/>
      <c r="BW958" s="12"/>
      <c r="BX958" s="12"/>
      <c r="BY958" s="12"/>
      <c r="BZ958" s="12"/>
      <c r="CA958" s="12"/>
      <c r="CB958" s="12"/>
      <c r="CC958" s="12"/>
      <c r="CD958" s="12"/>
      <c r="CE958" s="12"/>
      <c r="CF958" s="12"/>
      <c r="CG958" s="12"/>
      <c r="CH958" s="12"/>
      <c r="CI958" s="12"/>
      <c r="CJ958" s="12"/>
      <c r="CK958" s="12"/>
      <c r="CL958" s="12"/>
      <c r="CM958" s="12"/>
      <c r="CN958" s="12"/>
      <c r="CO958" s="12"/>
      <c r="CP958" s="12"/>
      <c r="CQ958" s="12"/>
      <c r="CR958" s="12"/>
      <c r="CS958" s="12"/>
      <c r="CT958" s="12"/>
      <c r="CU958" s="12"/>
      <c r="CV958" s="12"/>
      <c r="CW958" s="12"/>
      <c r="CX958" s="12"/>
      <c r="CY958" s="12"/>
      <c r="CZ958" s="12"/>
      <c r="DA958" s="12"/>
      <c r="DB958" s="12"/>
      <c r="DC958" s="12"/>
      <c r="DD958" s="12"/>
      <c r="DH958" s="12"/>
      <c r="DI958" s="12"/>
    </row>
    <row r="959" spans="1:113" x14ac:dyDescent="0.25">
      <c r="A959" s="12" t="s">
        <v>66</v>
      </c>
      <c r="B959" s="12" t="s">
        <v>65</v>
      </c>
      <c r="C959" s="12" t="s">
        <v>65</v>
      </c>
      <c r="D959" s="12" t="s">
        <v>65</v>
      </c>
      <c r="E959" s="12" t="s">
        <v>103</v>
      </c>
      <c r="F959" s="12" t="s">
        <v>65</v>
      </c>
      <c r="G959" s="12" t="s">
        <v>65</v>
      </c>
      <c r="H959" s="12" t="s">
        <v>157</v>
      </c>
      <c r="I959" s="12" t="s">
        <v>125</v>
      </c>
      <c r="J959" s="31">
        <v>42551</v>
      </c>
      <c r="K959" s="12">
        <v>17</v>
      </c>
      <c r="L959" s="12">
        <v>19</v>
      </c>
      <c r="M959" s="12">
        <v>4</v>
      </c>
      <c r="N959" s="12">
        <v>4</v>
      </c>
      <c r="O959" s="12">
        <v>4</v>
      </c>
      <c r="P959" s="12">
        <v>4</v>
      </c>
      <c r="Q959" s="12">
        <v>1</v>
      </c>
      <c r="R959" s="12">
        <v>1</v>
      </c>
      <c r="S959" s="12">
        <v>0</v>
      </c>
      <c r="T959" s="12">
        <v>0</v>
      </c>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v>78.625</v>
      </c>
      <c r="AU959" s="12">
        <v>77.125</v>
      </c>
      <c r="AV959" s="12">
        <v>74.125</v>
      </c>
      <c r="AW959" s="12">
        <v>71.875</v>
      </c>
      <c r="AX959" s="12">
        <v>70.625</v>
      </c>
      <c r="AY959" s="12">
        <v>70.125</v>
      </c>
      <c r="AZ959" s="12">
        <v>70</v>
      </c>
      <c r="BA959" s="12">
        <v>72.75</v>
      </c>
      <c r="BB959" s="12">
        <v>76.5</v>
      </c>
      <c r="BC959" s="12">
        <v>79.875</v>
      </c>
      <c r="BD959" s="12">
        <v>82.875</v>
      </c>
      <c r="BE959" s="12">
        <v>86.875</v>
      </c>
      <c r="BF959" s="12">
        <v>91.25</v>
      </c>
      <c r="BG959" s="12">
        <v>94.5</v>
      </c>
      <c r="BH959" s="12">
        <v>97.25</v>
      </c>
      <c r="BI959" s="12">
        <v>99.75</v>
      </c>
      <c r="BJ959" s="12">
        <v>101.25</v>
      </c>
      <c r="BK959" s="12">
        <v>100.625</v>
      </c>
      <c r="BL959" s="12">
        <v>98.625</v>
      </c>
      <c r="BM959" s="12">
        <v>94.75</v>
      </c>
      <c r="BN959" s="12">
        <v>90.25</v>
      </c>
      <c r="BO959" s="12">
        <v>87.5</v>
      </c>
      <c r="BP959" s="12">
        <v>85.125</v>
      </c>
      <c r="BQ959" s="12">
        <v>83.25</v>
      </c>
      <c r="BR959" s="12"/>
      <c r="BS959" s="12"/>
      <c r="BT959" s="12"/>
      <c r="BU959" s="12"/>
      <c r="BV959" s="12"/>
      <c r="BW959" s="12"/>
      <c r="BX959" s="12"/>
      <c r="BY959" s="12"/>
      <c r="BZ959" s="12"/>
      <c r="CA959" s="12"/>
      <c r="CB959" s="12"/>
      <c r="CC959" s="12"/>
      <c r="CD959" s="12"/>
      <c r="CE959" s="12"/>
      <c r="CF959" s="12"/>
      <c r="CG959" s="12"/>
      <c r="CH959" s="12"/>
      <c r="CI959" s="12"/>
      <c r="CJ959" s="12"/>
      <c r="CK959" s="12"/>
      <c r="CL959" s="12"/>
      <c r="CM959" s="12"/>
      <c r="CN959" s="12"/>
      <c r="CO959" s="12"/>
      <c r="CP959" s="12"/>
      <c r="CQ959" s="12"/>
      <c r="CR959" s="12"/>
      <c r="CS959" s="12"/>
      <c r="CT959" s="12"/>
      <c r="CU959" s="12"/>
      <c r="CV959" s="12"/>
      <c r="CW959" s="12"/>
      <c r="CX959" s="12"/>
      <c r="CY959" s="12"/>
      <c r="CZ959" s="12"/>
      <c r="DA959" s="12"/>
      <c r="DB959" s="12"/>
      <c r="DC959" s="12"/>
      <c r="DD959" s="12"/>
      <c r="DH959" s="12"/>
      <c r="DI959" s="12"/>
    </row>
    <row r="960" spans="1:113" x14ac:dyDescent="0.25">
      <c r="A960" s="12" t="s">
        <v>66</v>
      </c>
      <c r="B960" s="12" t="s">
        <v>65</v>
      </c>
      <c r="C960" s="12" t="s">
        <v>65</v>
      </c>
      <c r="D960" s="12" t="s">
        <v>65</v>
      </c>
      <c r="E960" s="12" t="s">
        <v>103</v>
      </c>
      <c r="F960" s="12" t="s">
        <v>65</v>
      </c>
      <c r="G960" s="12" t="s">
        <v>65</v>
      </c>
      <c r="H960" s="12" t="s">
        <v>157</v>
      </c>
      <c r="I960" s="12" t="s">
        <v>125</v>
      </c>
      <c r="J960" s="31">
        <v>42564</v>
      </c>
      <c r="K960" s="12">
        <v>17</v>
      </c>
      <c r="L960" s="12">
        <v>19</v>
      </c>
      <c r="M960" s="12">
        <v>11</v>
      </c>
      <c r="N960" s="12">
        <v>11</v>
      </c>
      <c r="O960" s="12">
        <v>11</v>
      </c>
      <c r="P960" s="12">
        <v>11</v>
      </c>
      <c r="Q960" s="12">
        <v>1</v>
      </c>
      <c r="R960" s="12">
        <v>1</v>
      </c>
      <c r="S960" s="12">
        <v>0</v>
      </c>
      <c r="T960" s="12">
        <v>0</v>
      </c>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v>63.909089999999999</v>
      </c>
      <c r="AU960" s="12">
        <v>63.045459999999999</v>
      </c>
      <c r="AV960" s="12">
        <v>62.272730000000003</v>
      </c>
      <c r="AW960" s="12">
        <v>61.181820000000002</v>
      </c>
      <c r="AX960" s="12">
        <v>60.318179999999998</v>
      </c>
      <c r="AY960" s="12">
        <v>59.454540000000001</v>
      </c>
      <c r="AZ960" s="12">
        <v>60.5</v>
      </c>
      <c r="BA960" s="12">
        <v>62.681820000000002</v>
      </c>
      <c r="BB960" s="12">
        <v>66.090909999999994</v>
      </c>
      <c r="BC960" s="12">
        <v>70</v>
      </c>
      <c r="BD960" s="12">
        <v>73.454539999999994</v>
      </c>
      <c r="BE960" s="12">
        <v>76.818179999999998</v>
      </c>
      <c r="BF960" s="12">
        <v>79.363640000000004</v>
      </c>
      <c r="BG960" s="12">
        <v>81.318179999999998</v>
      </c>
      <c r="BH960" s="12">
        <v>83.045460000000006</v>
      </c>
      <c r="BI960" s="12">
        <v>84.318179999999998</v>
      </c>
      <c r="BJ960" s="12">
        <v>84.954539999999994</v>
      </c>
      <c r="BK960" s="12">
        <v>84.318179999999998</v>
      </c>
      <c r="BL960" s="12">
        <v>82.681820000000002</v>
      </c>
      <c r="BM960" s="12">
        <v>79.681820000000002</v>
      </c>
      <c r="BN960" s="12">
        <v>75.818179999999998</v>
      </c>
      <c r="BO960" s="12">
        <v>73.181820000000002</v>
      </c>
      <c r="BP960" s="12">
        <v>71.090909999999994</v>
      </c>
      <c r="BQ960" s="12">
        <v>69.772729999999996</v>
      </c>
      <c r="BR960" s="12"/>
      <c r="BS960" s="12"/>
      <c r="BT960" s="12"/>
      <c r="BU960" s="12"/>
      <c r="BV960" s="12"/>
      <c r="BW960" s="12"/>
      <c r="BX960" s="12"/>
      <c r="BY960" s="12"/>
      <c r="BZ960" s="12"/>
      <c r="CA960" s="12"/>
      <c r="CB960" s="12"/>
      <c r="CC960" s="12"/>
      <c r="CD960" s="12"/>
      <c r="CE960" s="12"/>
      <c r="CF960" s="12"/>
      <c r="CG960" s="12"/>
      <c r="CH960" s="12"/>
      <c r="CI960" s="12"/>
      <c r="CJ960" s="12"/>
      <c r="CK960" s="12"/>
      <c r="CL960" s="12"/>
      <c r="CM960" s="12"/>
      <c r="CN960" s="12"/>
      <c r="CO960" s="12"/>
      <c r="CP960" s="12"/>
      <c r="CQ960" s="12"/>
      <c r="CR960" s="12"/>
      <c r="CS960" s="12"/>
      <c r="CT960" s="12"/>
      <c r="CU960" s="12"/>
      <c r="CV960" s="12"/>
      <c r="CW960" s="12"/>
      <c r="CX960" s="12"/>
      <c r="CY960" s="12"/>
      <c r="CZ960" s="12"/>
      <c r="DA960" s="12"/>
      <c r="DB960" s="12"/>
      <c r="DC960" s="12"/>
      <c r="DD960" s="12"/>
      <c r="DH960" s="12"/>
      <c r="DI960" s="12"/>
    </row>
    <row r="961" spans="1:113" x14ac:dyDescent="0.25">
      <c r="A961" s="12" t="s">
        <v>66</v>
      </c>
      <c r="B961" s="12" t="s">
        <v>65</v>
      </c>
      <c r="C961" s="12" t="s">
        <v>65</v>
      </c>
      <c r="D961" s="12" t="s">
        <v>65</v>
      </c>
      <c r="E961" s="12" t="s">
        <v>103</v>
      </c>
      <c r="F961" s="12" t="s">
        <v>65</v>
      </c>
      <c r="G961" s="12" t="s">
        <v>65</v>
      </c>
      <c r="H961" s="12" t="s">
        <v>157</v>
      </c>
      <c r="I961" s="12" t="s">
        <v>125</v>
      </c>
      <c r="J961" s="31">
        <v>42565</v>
      </c>
      <c r="K961" s="12">
        <v>17</v>
      </c>
      <c r="L961" s="12">
        <v>19</v>
      </c>
      <c r="M961" s="12">
        <v>11</v>
      </c>
      <c r="N961" s="12">
        <v>11</v>
      </c>
      <c r="O961" s="12">
        <v>11</v>
      </c>
      <c r="P961" s="12">
        <v>11</v>
      </c>
      <c r="Q961" s="12">
        <v>1</v>
      </c>
      <c r="R961" s="12">
        <v>1</v>
      </c>
      <c r="S961" s="12">
        <v>0</v>
      </c>
      <c r="T961" s="12">
        <v>0</v>
      </c>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v>68.681820000000002</v>
      </c>
      <c r="AU961" s="12">
        <v>67.363640000000004</v>
      </c>
      <c r="AV961" s="12">
        <v>66.272729999999996</v>
      </c>
      <c r="AW961" s="12">
        <v>64.954539999999994</v>
      </c>
      <c r="AX961" s="12">
        <v>63.727269999999997</v>
      </c>
      <c r="AY961" s="12">
        <v>62.454540000000001</v>
      </c>
      <c r="AZ961" s="12">
        <v>62.363639999999997</v>
      </c>
      <c r="BA961" s="12">
        <v>64.818179999999998</v>
      </c>
      <c r="BB961" s="12">
        <v>67.909090000000006</v>
      </c>
      <c r="BC961" s="12">
        <v>71.772729999999996</v>
      </c>
      <c r="BD961" s="12">
        <v>75.681820000000002</v>
      </c>
      <c r="BE961" s="12">
        <v>78.181820000000002</v>
      </c>
      <c r="BF961" s="12">
        <v>80</v>
      </c>
      <c r="BG961" s="12">
        <v>81.909090000000006</v>
      </c>
      <c r="BH961" s="12">
        <v>83.272729999999996</v>
      </c>
      <c r="BI961" s="12">
        <v>84.318179999999998</v>
      </c>
      <c r="BJ961" s="12">
        <v>84.136359999999996</v>
      </c>
      <c r="BK961" s="12">
        <v>83.363640000000004</v>
      </c>
      <c r="BL961" s="12">
        <v>81.090909999999994</v>
      </c>
      <c r="BM961" s="12">
        <v>77.818179999999998</v>
      </c>
      <c r="BN961" s="12">
        <v>73.727270000000004</v>
      </c>
      <c r="BO961" s="12">
        <v>70.590909999999994</v>
      </c>
      <c r="BP961" s="12">
        <v>68.409090000000006</v>
      </c>
      <c r="BQ961" s="12">
        <v>67</v>
      </c>
      <c r="BR961" s="12"/>
      <c r="BS961" s="12"/>
      <c r="BT961" s="12"/>
      <c r="BU961" s="12"/>
      <c r="BV961" s="12"/>
      <c r="BW961" s="12"/>
      <c r="BX961" s="12"/>
      <c r="BY961" s="12"/>
      <c r="BZ961" s="12"/>
      <c r="CA961" s="12"/>
      <c r="CB961" s="12"/>
      <c r="CC961" s="12"/>
      <c r="CD961" s="12"/>
      <c r="CE961" s="12"/>
      <c r="CF961" s="12"/>
      <c r="CG961" s="12"/>
      <c r="CH961" s="12"/>
      <c r="CI961" s="12"/>
      <c r="CJ961" s="12"/>
      <c r="CK961" s="12"/>
      <c r="CL961" s="12"/>
      <c r="CM961" s="12"/>
      <c r="CN961" s="12"/>
      <c r="CO961" s="12"/>
      <c r="CP961" s="12"/>
      <c r="CQ961" s="12"/>
      <c r="CR961" s="12"/>
      <c r="CS961" s="12"/>
      <c r="CT961" s="12"/>
      <c r="CU961" s="12"/>
      <c r="CV961" s="12"/>
      <c r="CW961" s="12"/>
      <c r="CX961" s="12"/>
      <c r="CY961" s="12"/>
      <c r="CZ961" s="12"/>
      <c r="DA961" s="12"/>
      <c r="DB961" s="12"/>
      <c r="DC961" s="12"/>
      <c r="DD961" s="12"/>
      <c r="DH961" s="12"/>
      <c r="DI961" s="12"/>
    </row>
    <row r="962" spans="1:113" x14ac:dyDescent="0.25">
      <c r="A962" s="12" t="s">
        <v>66</v>
      </c>
      <c r="B962" s="12" t="s">
        <v>65</v>
      </c>
      <c r="C962" s="12" t="s">
        <v>65</v>
      </c>
      <c r="D962" s="12" t="s">
        <v>65</v>
      </c>
      <c r="E962" s="12" t="s">
        <v>103</v>
      </c>
      <c r="F962" s="12" t="s">
        <v>65</v>
      </c>
      <c r="G962" s="12" t="s">
        <v>65</v>
      </c>
      <c r="H962" s="12" t="s">
        <v>157</v>
      </c>
      <c r="I962" s="12" t="s">
        <v>125</v>
      </c>
      <c r="J962" s="31">
        <v>42577</v>
      </c>
      <c r="K962" s="12">
        <v>16</v>
      </c>
      <c r="L962" s="12">
        <v>19</v>
      </c>
      <c r="M962" s="12">
        <v>11</v>
      </c>
      <c r="N962" s="12">
        <v>11</v>
      </c>
      <c r="O962" s="12">
        <v>11</v>
      </c>
      <c r="P962" s="12">
        <v>11</v>
      </c>
      <c r="Q962" s="12">
        <v>1</v>
      </c>
      <c r="R962" s="12">
        <v>1</v>
      </c>
      <c r="S962" s="12">
        <v>0</v>
      </c>
      <c r="T962" s="12">
        <v>0</v>
      </c>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v>66.454539999999994</v>
      </c>
      <c r="AU962" s="12">
        <v>65.727270000000004</v>
      </c>
      <c r="AV962" s="12">
        <v>64.409090000000006</v>
      </c>
      <c r="AW962" s="12">
        <v>63.909089999999999</v>
      </c>
      <c r="AX962" s="12">
        <v>62.590910000000001</v>
      </c>
      <c r="AY962" s="12">
        <v>61.818179999999998</v>
      </c>
      <c r="AZ962" s="12">
        <v>62.863639999999997</v>
      </c>
      <c r="BA962" s="12">
        <v>64.636359999999996</v>
      </c>
      <c r="BB962" s="12">
        <v>67.954539999999994</v>
      </c>
      <c r="BC962" s="12">
        <v>71.772729999999996</v>
      </c>
      <c r="BD962" s="12">
        <v>76.181820000000002</v>
      </c>
      <c r="BE962" s="12">
        <v>80</v>
      </c>
      <c r="BF962" s="12">
        <v>83.136359999999996</v>
      </c>
      <c r="BG962" s="12">
        <v>85.590909999999994</v>
      </c>
      <c r="BH962" s="12">
        <v>87.090909999999994</v>
      </c>
      <c r="BI962" s="12">
        <v>87.818179999999998</v>
      </c>
      <c r="BJ962" s="12">
        <v>87.863640000000004</v>
      </c>
      <c r="BK962" s="12">
        <v>87.181820000000002</v>
      </c>
      <c r="BL962" s="12">
        <v>85.681820000000002</v>
      </c>
      <c r="BM962" s="12">
        <v>81.954539999999994</v>
      </c>
      <c r="BN962" s="12">
        <v>77.636359999999996</v>
      </c>
      <c r="BO962" s="12">
        <v>75.090909999999994</v>
      </c>
      <c r="BP962" s="12">
        <v>73.318179999999998</v>
      </c>
      <c r="BQ962" s="12">
        <v>71.772729999999996</v>
      </c>
      <c r="BR962" s="12"/>
      <c r="BS962" s="12"/>
      <c r="BT962" s="12"/>
      <c r="BU962" s="12"/>
      <c r="BV962" s="12"/>
      <c r="BW962" s="12"/>
      <c r="BX962" s="12"/>
      <c r="BY962" s="12"/>
      <c r="BZ962" s="12"/>
      <c r="CA962" s="12"/>
      <c r="CB962" s="12"/>
      <c r="CC962" s="12"/>
      <c r="CD962" s="12"/>
      <c r="CE962" s="12"/>
      <c r="CF962" s="12"/>
      <c r="CG962" s="12"/>
      <c r="CH962" s="12"/>
      <c r="CI962" s="12"/>
      <c r="CJ962" s="12"/>
      <c r="CK962" s="12"/>
      <c r="CL962" s="12"/>
      <c r="CM962" s="12"/>
      <c r="CN962" s="12"/>
      <c r="CO962" s="12"/>
      <c r="CP962" s="12"/>
      <c r="CQ962" s="12"/>
      <c r="CR962" s="12"/>
      <c r="CS962" s="12"/>
      <c r="CT962" s="12"/>
      <c r="CU962" s="12"/>
      <c r="CV962" s="12"/>
      <c r="CW962" s="12"/>
      <c r="CX962" s="12"/>
      <c r="CY962" s="12"/>
      <c r="CZ962" s="12"/>
      <c r="DA962" s="12"/>
      <c r="DB962" s="12"/>
      <c r="DC962" s="12"/>
      <c r="DD962" s="12"/>
      <c r="DH962" s="12"/>
      <c r="DI962" s="12"/>
    </row>
    <row r="963" spans="1:113" x14ac:dyDescent="0.25">
      <c r="A963" s="12" t="s">
        <v>66</v>
      </c>
      <c r="B963" s="12" t="s">
        <v>65</v>
      </c>
      <c r="C963" s="12" t="s">
        <v>65</v>
      </c>
      <c r="D963" s="12" t="s">
        <v>65</v>
      </c>
      <c r="E963" s="12" t="s">
        <v>103</v>
      </c>
      <c r="F963" s="12" t="s">
        <v>65</v>
      </c>
      <c r="G963" s="12" t="s">
        <v>65</v>
      </c>
      <c r="H963" s="12" t="s">
        <v>157</v>
      </c>
      <c r="I963" s="12" t="s">
        <v>125</v>
      </c>
      <c r="J963" s="31">
        <v>42578</v>
      </c>
      <c r="K963" s="12">
        <v>16</v>
      </c>
      <c r="L963" s="12">
        <v>19</v>
      </c>
      <c r="M963" s="12">
        <v>11</v>
      </c>
      <c r="N963" s="12">
        <v>11</v>
      </c>
      <c r="O963" s="12">
        <v>11</v>
      </c>
      <c r="P963" s="12">
        <v>11</v>
      </c>
      <c r="Q963" s="12">
        <v>1</v>
      </c>
      <c r="R963" s="12">
        <v>1</v>
      </c>
      <c r="S963" s="12">
        <v>0</v>
      </c>
      <c r="T963" s="12">
        <v>0</v>
      </c>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v>70.545460000000006</v>
      </c>
      <c r="AU963" s="12">
        <v>69.545460000000006</v>
      </c>
      <c r="AV963" s="12">
        <v>67.590909999999994</v>
      </c>
      <c r="AW963" s="12">
        <v>65.727270000000004</v>
      </c>
      <c r="AX963" s="12">
        <v>65</v>
      </c>
      <c r="AY963" s="12">
        <v>64.090909999999994</v>
      </c>
      <c r="AZ963" s="12">
        <v>64.227270000000004</v>
      </c>
      <c r="BA963" s="12">
        <v>65.954539999999994</v>
      </c>
      <c r="BB963" s="12">
        <v>69.772729999999996</v>
      </c>
      <c r="BC963" s="12">
        <v>73.590909999999994</v>
      </c>
      <c r="BD963" s="12">
        <v>77.136359999999996</v>
      </c>
      <c r="BE963" s="12">
        <v>80.090909999999994</v>
      </c>
      <c r="BF963" s="12">
        <v>83</v>
      </c>
      <c r="BG963" s="12">
        <v>85</v>
      </c>
      <c r="BH963" s="12">
        <v>86.772729999999996</v>
      </c>
      <c r="BI963" s="12">
        <v>87.454539999999994</v>
      </c>
      <c r="BJ963" s="12">
        <v>87.272729999999996</v>
      </c>
      <c r="BK963" s="12">
        <v>85.863640000000004</v>
      </c>
      <c r="BL963" s="12">
        <v>83.045460000000006</v>
      </c>
      <c r="BM963" s="12">
        <v>79.590909999999994</v>
      </c>
      <c r="BN963" s="12">
        <v>75.681820000000002</v>
      </c>
      <c r="BO963" s="12">
        <v>73.772729999999996</v>
      </c>
      <c r="BP963" s="12">
        <v>71.772729999999996</v>
      </c>
      <c r="BQ963" s="12">
        <v>70.227270000000004</v>
      </c>
      <c r="BR963" s="12"/>
      <c r="BS963" s="12"/>
      <c r="BT963" s="12"/>
      <c r="BU963" s="12"/>
      <c r="BV963" s="12"/>
      <c r="BW963" s="12"/>
      <c r="BX963" s="12"/>
      <c r="BY963" s="12"/>
      <c r="BZ963" s="12"/>
      <c r="CA963" s="12"/>
      <c r="CB963" s="12"/>
      <c r="CC963" s="12"/>
      <c r="CD963" s="12"/>
      <c r="CE963" s="12"/>
      <c r="CF963" s="12"/>
      <c r="CG963" s="12"/>
      <c r="CH963" s="12"/>
      <c r="CI963" s="12"/>
      <c r="CJ963" s="12"/>
      <c r="CK963" s="12"/>
      <c r="CL963" s="12"/>
      <c r="CM963" s="12"/>
      <c r="CN963" s="12"/>
      <c r="CO963" s="12"/>
      <c r="CP963" s="12"/>
      <c r="CQ963" s="12"/>
      <c r="CR963" s="12"/>
      <c r="CS963" s="12"/>
      <c r="CT963" s="12"/>
      <c r="CU963" s="12"/>
      <c r="CV963" s="12"/>
      <c r="CW963" s="12"/>
      <c r="CX963" s="12"/>
      <c r="CY963" s="12"/>
      <c r="CZ963" s="12"/>
      <c r="DA963" s="12"/>
      <c r="DB963" s="12"/>
      <c r="DC963" s="12"/>
      <c r="DD963" s="12"/>
      <c r="DH963" s="12"/>
      <c r="DI963" s="12"/>
    </row>
    <row r="964" spans="1:113" x14ac:dyDescent="0.25">
      <c r="A964" s="12" t="s">
        <v>66</v>
      </c>
      <c r="B964" s="12" t="s">
        <v>65</v>
      </c>
      <c r="C964" s="12" t="s">
        <v>65</v>
      </c>
      <c r="D964" s="12" t="s">
        <v>65</v>
      </c>
      <c r="E964" s="12" t="s">
        <v>103</v>
      </c>
      <c r="F964" s="12" t="s">
        <v>65</v>
      </c>
      <c r="G964" s="12" t="s">
        <v>65</v>
      </c>
      <c r="H964" s="12" t="s">
        <v>157</v>
      </c>
      <c r="I964" s="12" t="s">
        <v>125</v>
      </c>
      <c r="J964" s="31">
        <v>42579</v>
      </c>
      <c r="K964" s="12">
        <v>16</v>
      </c>
      <c r="L964" s="12">
        <v>19</v>
      </c>
      <c r="M964" s="12">
        <v>11</v>
      </c>
      <c r="N964" s="12">
        <v>11</v>
      </c>
      <c r="O964" s="12">
        <v>11</v>
      </c>
      <c r="P964" s="12">
        <v>11</v>
      </c>
      <c r="Q964" s="12">
        <v>1</v>
      </c>
      <c r="R964" s="12">
        <v>1</v>
      </c>
      <c r="S964" s="12">
        <v>0</v>
      </c>
      <c r="T964" s="12">
        <v>0</v>
      </c>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v>69.318179999999998</v>
      </c>
      <c r="AU964" s="12">
        <v>67.636359999999996</v>
      </c>
      <c r="AV964" s="12">
        <v>65.954539999999994</v>
      </c>
      <c r="AW964" s="12">
        <v>65.272729999999996</v>
      </c>
      <c r="AX964" s="12">
        <v>64.681820000000002</v>
      </c>
      <c r="AY964" s="12">
        <v>63.5</v>
      </c>
      <c r="AZ964" s="12">
        <v>62.954540000000001</v>
      </c>
      <c r="BA964" s="12">
        <v>64.090909999999994</v>
      </c>
      <c r="BB964" s="12">
        <v>66.909090000000006</v>
      </c>
      <c r="BC964" s="12">
        <v>70.409090000000006</v>
      </c>
      <c r="BD964" s="12">
        <v>73.909090000000006</v>
      </c>
      <c r="BE964" s="12">
        <v>77.590909999999994</v>
      </c>
      <c r="BF964" s="12">
        <v>80.454539999999994</v>
      </c>
      <c r="BG964" s="12">
        <v>82.727270000000004</v>
      </c>
      <c r="BH964" s="12">
        <v>84.181820000000002</v>
      </c>
      <c r="BI964" s="12">
        <v>84.454539999999994</v>
      </c>
      <c r="BJ964" s="12">
        <v>84.818179999999998</v>
      </c>
      <c r="BK964" s="12">
        <v>83.954539999999994</v>
      </c>
      <c r="BL964" s="12">
        <v>82.045460000000006</v>
      </c>
      <c r="BM964" s="12">
        <v>78.863640000000004</v>
      </c>
      <c r="BN964" s="12">
        <v>75.363640000000004</v>
      </c>
      <c r="BO964" s="12">
        <v>73.045460000000006</v>
      </c>
      <c r="BP964" s="12">
        <v>71.181820000000002</v>
      </c>
      <c r="BQ964" s="12">
        <v>70.045460000000006</v>
      </c>
      <c r="BR964" s="12"/>
      <c r="BS964" s="12"/>
      <c r="BT964" s="12"/>
      <c r="BU964" s="12"/>
      <c r="BV964" s="12"/>
      <c r="BW964" s="12"/>
      <c r="BX964" s="12"/>
      <c r="BY964" s="12"/>
      <c r="BZ964" s="12"/>
      <c r="CA964" s="12"/>
      <c r="CB964" s="12"/>
      <c r="CC964" s="12"/>
      <c r="CD964" s="12"/>
      <c r="CE964" s="12"/>
      <c r="CF964" s="12"/>
      <c r="CG964" s="12"/>
      <c r="CH964" s="12"/>
      <c r="CI964" s="12"/>
      <c r="CJ964" s="12"/>
      <c r="CK964" s="12"/>
      <c r="CL964" s="12"/>
      <c r="CM964" s="12"/>
      <c r="CN964" s="12"/>
      <c r="CO964" s="12"/>
      <c r="CP964" s="12"/>
      <c r="CQ964" s="12"/>
      <c r="CR964" s="12"/>
      <c r="CS964" s="12"/>
      <c r="CT964" s="12"/>
      <c r="CU964" s="12"/>
      <c r="CV964" s="12"/>
      <c r="CW964" s="12"/>
      <c r="CX964" s="12"/>
      <c r="CY964" s="12"/>
      <c r="CZ964" s="12"/>
      <c r="DA964" s="12"/>
      <c r="DB964" s="12"/>
      <c r="DC964" s="12"/>
      <c r="DD964" s="12"/>
      <c r="DH964" s="12"/>
      <c r="DI964" s="12"/>
    </row>
    <row r="965" spans="1:113" x14ac:dyDescent="0.25">
      <c r="A965" s="12" t="s">
        <v>66</v>
      </c>
      <c r="B965" s="12" t="s">
        <v>65</v>
      </c>
      <c r="C965" s="12" t="s">
        <v>65</v>
      </c>
      <c r="D965" s="12" t="s">
        <v>65</v>
      </c>
      <c r="E965" s="12" t="s">
        <v>103</v>
      </c>
      <c r="F965" s="12" t="s">
        <v>65</v>
      </c>
      <c r="G965" s="12" t="s">
        <v>65</v>
      </c>
      <c r="H965" s="12" t="s">
        <v>157</v>
      </c>
      <c r="I965" s="12" t="s">
        <v>125</v>
      </c>
      <c r="J965" s="31">
        <v>42597</v>
      </c>
      <c r="K965" s="12">
        <v>16</v>
      </c>
      <c r="L965" s="12">
        <v>19</v>
      </c>
      <c r="M965" s="12">
        <v>10</v>
      </c>
      <c r="N965" s="12">
        <v>10</v>
      </c>
      <c r="O965" s="12">
        <v>10</v>
      </c>
      <c r="P965" s="12">
        <v>10</v>
      </c>
      <c r="Q965" s="12">
        <v>1</v>
      </c>
      <c r="R965" s="12">
        <v>1</v>
      </c>
      <c r="S965" s="12">
        <v>0</v>
      </c>
      <c r="T965" s="12">
        <v>0</v>
      </c>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v>66.150000000000006</v>
      </c>
      <c r="AU965" s="12">
        <v>64.75</v>
      </c>
      <c r="AV965" s="12">
        <v>64.099999999999994</v>
      </c>
      <c r="AW965" s="12">
        <v>63.05</v>
      </c>
      <c r="AX965" s="12">
        <v>61.95</v>
      </c>
      <c r="AY965" s="12">
        <v>61.55</v>
      </c>
      <c r="AZ965" s="12">
        <v>61.2</v>
      </c>
      <c r="BA965" s="12">
        <v>62.5</v>
      </c>
      <c r="BB965" s="12">
        <v>64.650000000000006</v>
      </c>
      <c r="BC965" s="12">
        <v>66.75</v>
      </c>
      <c r="BD965" s="12">
        <v>69.8</v>
      </c>
      <c r="BE965" s="12">
        <v>73.55</v>
      </c>
      <c r="BF965" s="12">
        <v>76.7</v>
      </c>
      <c r="BG965" s="12">
        <v>78.849999999999994</v>
      </c>
      <c r="BH965" s="12">
        <v>80.349999999999994</v>
      </c>
      <c r="BI965" s="12">
        <v>81.55</v>
      </c>
      <c r="BJ965" s="12">
        <v>82.15</v>
      </c>
      <c r="BK965" s="12">
        <v>81.55</v>
      </c>
      <c r="BL965" s="12">
        <v>79.8</v>
      </c>
      <c r="BM965" s="12">
        <v>76.2</v>
      </c>
      <c r="BN965" s="12">
        <v>72.45</v>
      </c>
      <c r="BO965" s="12">
        <v>70.349999999999994</v>
      </c>
      <c r="BP965" s="12">
        <v>68.55</v>
      </c>
      <c r="BQ965" s="12">
        <v>66.95</v>
      </c>
      <c r="BR965" s="12"/>
      <c r="BS965" s="12"/>
      <c r="BT965" s="12"/>
      <c r="BU965" s="12"/>
      <c r="BV965" s="12"/>
      <c r="BW965" s="12"/>
      <c r="BX965" s="12"/>
      <c r="BY965" s="12"/>
      <c r="BZ965" s="12"/>
      <c r="CA965" s="12"/>
      <c r="CB965" s="12"/>
      <c r="CC965" s="12"/>
      <c r="CD965" s="12"/>
      <c r="CE965" s="12"/>
      <c r="CF965" s="12"/>
      <c r="CG965" s="12"/>
      <c r="CH965" s="12"/>
      <c r="CI965" s="12"/>
      <c r="CJ965" s="12"/>
      <c r="CK965" s="12"/>
      <c r="CL965" s="12"/>
      <c r="CM965" s="12"/>
      <c r="CN965" s="12"/>
      <c r="CO965" s="12"/>
      <c r="CP965" s="12"/>
      <c r="CQ965" s="12"/>
      <c r="CR965" s="12"/>
      <c r="CS965" s="12"/>
      <c r="CT965" s="12"/>
      <c r="CU965" s="12"/>
      <c r="CV965" s="12"/>
      <c r="CW965" s="12"/>
      <c r="CX965" s="12"/>
      <c r="CY965" s="12"/>
      <c r="CZ965" s="12"/>
      <c r="DA965" s="12"/>
      <c r="DB965" s="12"/>
      <c r="DC965" s="12"/>
      <c r="DD965" s="12"/>
      <c r="DH965" s="12"/>
      <c r="DI965" s="12"/>
    </row>
    <row r="966" spans="1:113" x14ac:dyDescent="0.25">
      <c r="A966" s="12" t="s">
        <v>66</v>
      </c>
      <c r="B966" s="12" t="s">
        <v>65</v>
      </c>
      <c r="C966" s="12" t="s">
        <v>65</v>
      </c>
      <c r="D966" s="12" t="s">
        <v>65</v>
      </c>
      <c r="E966" s="12" t="s">
        <v>103</v>
      </c>
      <c r="F966" s="12" t="s">
        <v>65</v>
      </c>
      <c r="G966" s="12" t="s">
        <v>65</v>
      </c>
      <c r="H966" s="12" t="s">
        <v>157</v>
      </c>
      <c r="I966" s="12" t="s">
        <v>125</v>
      </c>
      <c r="J966" s="31">
        <v>42598</v>
      </c>
      <c r="K966" s="12">
        <v>16</v>
      </c>
      <c r="L966" s="12">
        <v>19</v>
      </c>
      <c r="M966" s="12">
        <v>10</v>
      </c>
      <c r="N966" s="12">
        <v>10</v>
      </c>
      <c r="O966" s="12">
        <v>10</v>
      </c>
      <c r="P966" s="12">
        <v>10</v>
      </c>
      <c r="Q966" s="12">
        <v>1</v>
      </c>
      <c r="R966" s="12">
        <v>1</v>
      </c>
      <c r="S966" s="12">
        <v>1</v>
      </c>
      <c r="T966" s="12">
        <v>0</v>
      </c>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v>65.55</v>
      </c>
      <c r="AU966" s="12">
        <v>64.5</v>
      </c>
      <c r="AV966" s="12">
        <v>63.55</v>
      </c>
      <c r="AW966" s="12">
        <v>62.6</v>
      </c>
      <c r="AX966" s="12">
        <v>62.15</v>
      </c>
      <c r="AY966" s="12">
        <v>61.45</v>
      </c>
      <c r="AZ966" s="12">
        <v>61.25</v>
      </c>
      <c r="BA966" s="12">
        <v>62.6</v>
      </c>
      <c r="BB966" s="12">
        <v>64.7</v>
      </c>
      <c r="BC966" s="12">
        <v>67.45</v>
      </c>
      <c r="BD966" s="12">
        <v>70.599999999999994</v>
      </c>
      <c r="BE966" s="12">
        <v>73.8</v>
      </c>
      <c r="BF966" s="12">
        <v>76.150000000000006</v>
      </c>
      <c r="BG966" s="12">
        <v>79.05</v>
      </c>
      <c r="BH966" s="12">
        <v>80.849999999999994</v>
      </c>
      <c r="BI966" s="12">
        <v>82.45</v>
      </c>
      <c r="BJ966" s="12">
        <v>83.05</v>
      </c>
      <c r="BK966" s="12">
        <v>82.65</v>
      </c>
      <c r="BL966" s="12">
        <v>80.900000000000006</v>
      </c>
      <c r="BM966" s="12">
        <v>77.150000000000006</v>
      </c>
      <c r="BN966" s="12">
        <v>73.55</v>
      </c>
      <c r="BO966" s="12">
        <v>71.55</v>
      </c>
      <c r="BP966" s="12">
        <v>69.75</v>
      </c>
      <c r="BQ966" s="12">
        <v>68.7</v>
      </c>
      <c r="BR966" s="12"/>
      <c r="BS966" s="12"/>
      <c r="BT966" s="12"/>
      <c r="BU966" s="12"/>
      <c r="BV966" s="12"/>
      <c r="BW966" s="12"/>
      <c r="BX966" s="12"/>
      <c r="BY966" s="12"/>
      <c r="BZ966" s="12"/>
      <c r="CA966" s="12"/>
      <c r="CB966" s="12"/>
      <c r="CC966" s="12"/>
      <c r="CD966" s="12"/>
      <c r="CE966" s="12"/>
      <c r="CF966" s="12"/>
      <c r="CG966" s="12"/>
      <c r="CH966" s="12"/>
      <c r="CI966" s="12"/>
      <c r="CJ966" s="12"/>
      <c r="CK966" s="12"/>
      <c r="CL966" s="12"/>
      <c r="CM966" s="12"/>
      <c r="CN966" s="12"/>
      <c r="CO966" s="12"/>
      <c r="CP966" s="12"/>
      <c r="CQ966" s="12"/>
      <c r="CR966" s="12"/>
      <c r="CS966" s="12"/>
      <c r="CT966" s="12"/>
      <c r="CU966" s="12"/>
      <c r="CV966" s="12"/>
      <c r="CW966" s="12"/>
      <c r="CX966" s="12"/>
      <c r="CY966" s="12"/>
      <c r="CZ966" s="12"/>
      <c r="DA966" s="12"/>
      <c r="DB966" s="12"/>
      <c r="DC966" s="12"/>
      <c r="DD966" s="12"/>
      <c r="DH966" s="12"/>
      <c r="DI966" s="12"/>
    </row>
    <row r="967" spans="1:113" x14ac:dyDescent="0.25">
      <c r="A967" s="12" t="s">
        <v>66</v>
      </c>
      <c r="B967" s="12" t="s">
        <v>65</v>
      </c>
      <c r="C967" s="12" t="s">
        <v>65</v>
      </c>
      <c r="D967" s="12" t="s">
        <v>65</v>
      </c>
      <c r="E967" s="12" t="s">
        <v>103</v>
      </c>
      <c r="F967" s="12" t="s">
        <v>65</v>
      </c>
      <c r="G967" s="12" t="s">
        <v>65</v>
      </c>
      <c r="H967" s="12" t="s">
        <v>157</v>
      </c>
      <c r="I967" s="12" t="s">
        <v>125</v>
      </c>
      <c r="J967" s="31">
        <v>42599</v>
      </c>
      <c r="K967" s="12">
        <v>16</v>
      </c>
      <c r="L967" s="12">
        <v>19</v>
      </c>
      <c r="M967" s="12">
        <v>10</v>
      </c>
      <c r="N967" s="12">
        <v>10</v>
      </c>
      <c r="O967" s="12">
        <v>10</v>
      </c>
      <c r="P967" s="12">
        <v>10</v>
      </c>
      <c r="Q967" s="12">
        <v>1</v>
      </c>
      <c r="R967" s="12">
        <v>1</v>
      </c>
      <c r="S967" s="12">
        <v>1</v>
      </c>
      <c r="T967" s="12">
        <v>0</v>
      </c>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v>67.95</v>
      </c>
      <c r="AU967" s="12">
        <v>66.599999999999994</v>
      </c>
      <c r="AV967" s="12">
        <v>64.849999999999994</v>
      </c>
      <c r="AW967" s="12">
        <v>63.3</v>
      </c>
      <c r="AX967" s="12">
        <v>62.75</v>
      </c>
      <c r="AY967" s="12">
        <v>62.45</v>
      </c>
      <c r="AZ967" s="12">
        <v>62.5</v>
      </c>
      <c r="BA967" s="12">
        <v>63.9</v>
      </c>
      <c r="BB967" s="12">
        <v>67</v>
      </c>
      <c r="BC967" s="12">
        <v>69.650000000000006</v>
      </c>
      <c r="BD967" s="12">
        <v>73.349999999999994</v>
      </c>
      <c r="BE967" s="12">
        <v>76.7</v>
      </c>
      <c r="BF967" s="12">
        <v>78.599999999999994</v>
      </c>
      <c r="BG967" s="12">
        <v>80.400000000000006</v>
      </c>
      <c r="BH967" s="12">
        <v>82.1</v>
      </c>
      <c r="BI967" s="12">
        <v>83.95</v>
      </c>
      <c r="BJ967" s="12">
        <v>84.5</v>
      </c>
      <c r="BK967" s="12">
        <v>83.35</v>
      </c>
      <c r="BL967" s="12">
        <v>81.25</v>
      </c>
      <c r="BM967" s="12">
        <v>78.05</v>
      </c>
      <c r="BN967" s="12">
        <v>74.8</v>
      </c>
      <c r="BO967" s="12">
        <v>72.8</v>
      </c>
      <c r="BP967" s="12">
        <v>71.099999999999994</v>
      </c>
      <c r="BQ967" s="12">
        <v>69.099999999999994</v>
      </c>
      <c r="BR967" s="12"/>
      <c r="BS967" s="12"/>
      <c r="BT967" s="12"/>
      <c r="BU967" s="12"/>
      <c r="BV967" s="12"/>
      <c r="BW967" s="12"/>
      <c r="BX967" s="12"/>
      <c r="BY967" s="12"/>
      <c r="BZ967" s="12"/>
      <c r="CA967" s="12"/>
      <c r="CB967" s="12"/>
      <c r="CC967" s="12"/>
      <c r="CD967" s="12"/>
      <c r="CE967" s="12"/>
      <c r="CF967" s="12"/>
      <c r="CG967" s="12"/>
      <c r="CH967" s="12"/>
      <c r="CI967" s="12"/>
      <c r="CJ967" s="12"/>
      <c r="CK967" s="12"/>
      <c r="CL967" s="12"/>
      <c r="CM967" s="12"/>
      <c r="CN967" s="12"/>
      <c r="CO967" s="12"/>
      <c r="CP967" s="12"/>
      <c r="CQ967" s="12"/>
      <c r="CR967" s="12"/>
      <c r="CS967" s="12"/>
      <c r="CT967" s="12"/>
      <c r="CU967" s="12"/>
      <c r="CV967" s="12"/>
      <c r="CW967" s="12"/>
      <c r="CX967" s="12"/>
      <c r="CY967" s="12"/>
      <c r="CZ967" s="12"/>
      <c r="DA967" s="12"/>
      <c r="DB967" s="12"/>
      <c r="DC967" s="12"/>
      <c r="DD967" s="12"/>
      <c r="DH967" s="12"/>
      <c r="DI967" s="12"/>
    </row>
    <row r="968" spans="1:113" x14ac:dyDescent="0.25">
      <c r="A968" s="12" t="s">
        <v>66</v>
      </c>
      <c r="B968" s="12" t="s">
        <v>65</v>
      </c>
      <c r="C968" s="12" t="s">
        <v>65</v>
      </c>
      <c r="D968" s="12" t="s">
        <v>65</v>
      </c>
      <c r="E968" s="12" t="s">
        <v>103</v>
      </c>
      <c r="F968" s="12" t="s">
        <v>65</v>
      </c>
      <c r="G968" s="12" t="s">
        <v>65</v>
      </c>
      <c r="H968" s="12" t="s">
        <v>157</v>
      </c>
      <c r="I968" s="12" t="s">
        <v>125</v>
      </c>
      <c r="J968" s="31">
        <v>42632</v>
      </c>
      <c r="K968" s="12">
        <v>17</v>
      </c>
      <c r="L968" s="12">
        <v>19</v>
      </c>
      <c r="M968" s="12">
        <v>5</v>
      </c>
      <c r="N968" s="12">
        <v>5</v>
      </c>
      <c r="O968" s="12">
        <v>8</v>
      </c>
      <c r="P968" s="12">
        <v>8</v>
      </c>
      <c r="Q968" s="12">
        <v>1</v>
      </c>
      <c r="R968" s="12">
        <v>1</v>
      </c>
      <c r="S968" s="12">
        <v>1</v>
      </c>
      <c r="T968" s="12">
        <v>0</v>
      </c>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v>69.599999999999994</v>
      </c>
      <c r="AU968" s="12">
        <v>68.3</v>
      </c>
      <c r="AV968" s="12">
        <v>67</v>
      </c>
      <c r="AW968" s="12">
        <v>64.900000000000006</v>
      </c>
      <c r="AX968" s="12">
        <v>63.7</v>
      </c>
      <c r="AY968" s="12">
        <v>63.6</v>
      </c>
      <c r="AZ968" s="12">
        <v>62.7</v>
      </c>
      <c r="BA968" s="12">
        <v>64.099999999999994</v>
      </c>
      <c r="BB968" s="12">
        <v>69.900000000000006</v>
      </c>
      <c r="BC968" s="12">
        <v>74.8</v>
      </c>
      <c r="BD968" s="12">
        <v>78.3</v>
      </c>
      <c r="BE968" s="12">
        <v>81.900000000000006</v>
      </c>
      <c r="BF968" s="12">
        <v>83.8</v>
      </c>
      <c r="BG968" s="12">
        <v>84.6</v>
      </c>
      <c r="BH968" s="12">
        <v>85.8</v>
      </c>
      <c r="BI968" s="12">
        <v>86.6</v>
      </c>
      <c r="BJ968" s="12">
        <v>86.7</v>
      </c>
      <c r="BK968" s="12">
        <v>84.9</v>
      </c>
      <c r="BL968" s="12">
        <v>81.8</v>
      </c>
      <c r="BM968" s="12">
        <v>78.2</v>
      </c>
      <c r="BN968" s="12">
        <v>75.900000000000006</v>
      </c>
      <c r="BO968" s="12">
        <v>74</v>
      </c>
      <c r="BP968" s="12">
        <v>73.400000000000006</v>
      </c>
      <c r="BQ968" s="12">
        <v>74.099999999999994</v>
      </c>
      <c r="BR968" s="12"/>
      <c r="BS968" s="12"/>
      <c r="BT968" s="12"/>
      <c r="BU968" s="12"/>
      <c r="BV968" s="12"/>
      <c r="BW968" s="12"/>
      <c r="BX968" s="12"/>
      <c r="BY968" s="12"/>
      <c r="BZ968" s="12"/>
      <c r="CA968" s="12"/>
      <c r="CB968" s="12"/>
      <c r="CC968" s="12"/>
      <c r="CD968" s="12"/>
      <c r="CE968" s="12"/>
      <c r="CF968" s="12"/>
      <c r="CG968" s="12"/>
      <c r="CH968" s="12"/>
      <c r="CI968" s="12"/>
      <c r="CJ968" s="12"/>
      <c r="CK968" s="12"/>
      <c r="CL968" s="12"/>
      <c r="CM968" s="12"/>
      <c r="CN968" s="12"/>
      <c r="CO968" s="12"/>
      <c r="CP968" s="12"/>
      <c r="CQ968" s="12"/>
      <c r="CR968" s="12"/>
      <c r="CS968" s="12"/>
      <c r="CT968" s="12"/>
      <c r="CU968" s="12"/>
      <c r="CV968" s="12"/>
      <c r="CW968" s="12"/>
      <c r="CX968" s="12"/>
      <c r="CY968" s="12"/>
      <c r="CZ968" s="12"/>
      <c r="DA968" s="12"/>
      <c r="DB968" s="12"/>
      <c r="DC968" s="12"/>
      <c r="DD968" s="12"/>
      <c r="DH968" s="12"/>
      <c r="DI968" s="12"/>
    </row>
    <row r="969" spans="1:113" x14ac:dyDescent="0.25">
      <c r="A969" s="12" t="s">
        <v>66</v>
      </c>
      <c r="B969" s="12" t="s">
        <v>65</v>
      </c>
      <c r="C969" s="12" t="s">
        <v>65</v>
      </c>
      <c r="D969" s="12" t="s">
        <v>65</v>
      </c>
      <c r="E969" s="12" t="s">
        <v>103</v>
      </c>
      <c r="F969" s="12" t="s">
        <v>65</v>
      </c>
      <c r="G969" s="12" t="s">
        <v>65</v>
      </c>
      <c r="H969" s="12" t="s">
        <v>157</v>
      </c>
      <c r="I969" s="12" t="s">
        <v>125</v>
      </c>
      <c r="J969" s="31">
        <v>42639</v>
      </c>
      <c r="K969" s="12">
        <v>17</v>
      </c>
      <c r="L969" s="12">
        <v>19</v>
      </c>
      <c r="M969" s="12">
        <v>4</v>
      </c>
      <c r="N969" s="12">
        <v>4</v>
      </c>
      <c r="O969" s="12">
        <v>8</v>
      </c>
      <c r="P969" s="12">
        <v>8</v>
      </c>
      <c r="Q969" s="12">
        <v>1</v>
      </c>
      <c r="R969" s="12">
        <v>1</v>
      </c>
      <c r="S969" s="12">
        <v>1</v>
      </c>
      <c r="T969" s="12">
        <v>0</v>
      </c>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v>72.25</v>
      </c>
      <c r="AU969" s="12">
        <v>70.25</v>
      </c>
      <c r="AV969" s="12">
        <v>68</v>
      </c>
      <c r="AW969" s="12">
        <v>67.25</v>
      </c>
      <c r="AX969" s="12">
        <v>66.875</v>
      </c>
      <c r="AY969" s="12">
        <v>65.125</v>
      </c>
      <c r="AZ969" s="12">
        <v>64.75</v>
      </c>
      <c r="BA969" s="12">
        <v>66.5</v>
      </c>
      <c r="BB969" s="12">
        <v>71.375</v>
      </c>
      <c r="BC969" s="12">
        <v>76.875</v>
      </c>
      <c r="BD969" s="12">
        <v>82</v>
      </c>
      <c r="BE969" s="12">
        <v>85.75</v>
      </c>
      <c r="BF969" s="12">
        <v>88.5</v>
      </c>
      <c r="BG969" s="12">
        <v>90.875</v>
      </c>
      <c r="BH969" s="12">
        <v>91.75</v>
      </c>
      <c r="BI969" s="12">
        <v>92.5</v>
      </c>
      <c r="BJ969" s="12">
        <v>92.5</v>
      </c>
      <c r="BK969" s="12">
        <v>89.875</v>
      </c>
      <c r="BL969" s="12">
        <v>86.25</v>
      </c>
      <c r="BM969" s="12">
        <v>81</v>
      </c>
      <c r="BN969" s="12">
        <v>78</v>
      </c>
      <c r="BO969" s="12">
        <v>76.625</v>
      </c>
      <c r="BP969" s="12">
        <v>75.625</v>
      </c>
      <c r="BQ969" s="12">
        <v>74.375</v>
      </c>
      <c r="BR969" s="12"/>
      <c r="BS969" s="12"/>
      <c r="BT969" s="12"/>
      <c r="BU969" s="12"/>
      <c r="BV969" s="12"/>
      <c r="BW969" s="12"/>
      <c r="BX969" s="12"/>
      <c r="BY969" s="12"/>
      <c r="BZ969" s="12"/>
      <c r="CA969" s="12"/>
      <c r="CB969" s="12"/>
      <c r="CC969" s="12"/>
      <c r="CD969" s="12"/>
      <c r="CE969" s="12"/>
      <c r="CF969" s="12"/>
      <c r="CG969" s="12"/>
      <c r="CH969" s="12"/>
      <c r="CI969" s="12"/>
      <c r="CJ969" s="12"/>
      <c r="CK969" s="12"/>
      <c r="CL969" s="12"/>
      <c r="CM969" s="12"/>
      <c r="CN969" s="12"/>
      <c r="CO969" s="12"/>
      <c r="CP969" s="12"/>
      <c r="CQ969" s="12"/>
      <c r="CR969" s="12"/>
      <c r="CS969" s="12"/>
      <c r="CT969" s="12"/>
      <c r="CU969" s="12"/>
      <c r="CV969" s="12"/>
      <c r="CW969" s="12"/>
      <c r="CX969" s="12"/>
      <c r="CY969" s="12"/>
      <c r="CZ969" s="12"/>
      <c r="DA969" s="12"/>
      <c r="DB969" s="12"/>
      <c r="DC969" s="12"/>
      <c r="DD969" s="12"/>
      <c r="DH969" s="12"/>
      <c r="DI969" s="12"/>
    </row>
    <row r="970" spans="1:113" x14ac:dyDescent="0.25">
      <c r="A970" s="12" t="s">
        <v>66</v>
      </c>
      <c r="B970" s="12" t="s">
        <v>65</v>
      </c>
      <c r="C970" s="12" t="s">
        <v>65</v>
      </c>
      <c r="D970" s="12" t="s">
        <v>65</v>
      </c>
      <c r="E970" s="12" t="s">
        <v>103</v>
      </c>
      <c r="F970" s="12" t="s">
        <v>65</v>
      </c>
      <c r="G970" s="12" t="s">
        <v>65</v>
      </c>
      <c r="H970" s="12" t="s">
        <v>157</v>
      </c>
      <c r="I970" s="12" t="s">
        <v>125</v>
      </c>
      <c r="J970" s="31">
        <v>42640</v>
      </c>
      <c r="K970" s="12">
        <v>17</v>
      </c>
      <c r="L970" s="12">
        <v>19</v>
      </c>
      <c r="M970" s="12">
        <v>5</v>
      </c>
      <c r="N970" s="12">
        <v>5</v>
      </c>
      <c r="O970" s="12">
        <v>8</v>
      </c>
      <c r="P970" s="12">
        <v>8</v>
      </c>
      <c r="Q970" s="12">
        <v>1</v>
      </c>
      <c r="R970" s="12">
        <v>1</v>
      </c>
      <c r="S970" s="12">
        <v>1</v>
      </c>
      <c r="T970" s="12">
        <v>0</v>
      </c>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v>70.3</v>
      </c>
      <c r="AU970" s="12">
        <v>68.400000000000006</v>
      </c>
      <c r="AV970" s="12">
        <v>65.2</v>
      </c>
      <c r="AW970" s="12">
        <v>64.2</v>
      </c>
      <c r="AX970" s="12">
        <v>63.4</v>
      </c>
      <c r="AY970" s="12">
        <v>62.8</v>
      </c>
      <c r="AZ970" s="12">
        <v>61.7</v>
      </c>
      <c r="BA970" s="12">
        <v>62.5</v>
      </c>
      <c r="BB970" s="12">
        <v>66.599999999999994</v>
      </c>
      <c r="BC970" s="12">
        <v>71.5</v>
      </c>
      <c r="BD970" s="12">
        <v>76.099999999999994</v>
      </c>
      <c r="BE970" s="12">
        <v>80.2</v>
      </c>
      <c r="BF970" s="12">
        <v>81.8</v>
      </c>
      <c r="BG970" s="12">
        <v>83.1</v>
      </c>
      <c r="BH970" s="12">
        <v>83.8</v>
      </c>
      <c r="BI970" s="12">
        <v>84.2</v>
      </c>
      <c r="BJ970" s="12">
        <v>83.3</v>
      </c>
      <c r="BK970" s="12">
        <v>81.8</v>
      </c>
      <c r="BL970" s="12">
        <v>77.8</v>
      </c>
      <c r="BM970" s="12">
        <v>72.5</v>
      </c>
      <c r="BN970" s="12">
        <v>70.5</v>
      </c>
      <c r="BO970" s="12">
        <v>68.900000000000006</v>
      </c>
      <c r="BP970" s="12">
        <v>67.599999999999994</v>
      </c>
      <c r="BQ970" s="12">
        <v>66.8</v>
      </c>
      <c r="BR970" s="12"/>
      <c r="BS970" s="12"/>
      <c r="BT970" s="12"/>
      <c r="BU970" s="12"/>
      <c r="BV970" s="12"/>
      <c r="BW970" s="12"/>
      <c r="BX970" s="12"/>
      <c r="BY970" s="12"/>
      <c r="BZ970" s="12"/>
      <c r="CA970" s="12"/>
      <c r="CB970" s="12"/>
      <c r="CC970" s="12"/>
      <c r="CD970" s="12"/>
      <c r="CE970" s="12"/>
      <c r="CF970" s="12"/>
      <c r="CG970" s="12"/>
      <c r="CH970" s="12"/>
      <c r="CI970" s="12"/>
      <c r="CJ970" s="12"/>
      <c r="CK970" s="12"/>
      <c r="CL970" s="12"/>
      <c r="CM970" s="12"/>
      <c r="CN970" s="12"/>
      <c r="CO970" s="12"/>
      <c r="CP970" s="12"/>
      <c r="CQ970" s="12"/>
      <c r="CR970" s="12"/>
      <c r="CS970" s="12"/>
      <c r="CT970" s="12"/>
      <c r="CU970" s="12"/>
      <c r="CV970" s="12"/>
      <c r="CW970" s="12"/>
      <c r="CX970" s="12"/>
      <c r="CY970" s="12"/>
      <c r="CZ970" s="12"/>
      <c r="DA970" s="12"/>
      <c r="DB970" s="12"/>
      <c r="DC970" s="12"/>
      <c r="DD970" s="12"/>
      <c r="DH970" s="12"/>
      <c r="DI970" s="12"/>
    </row>
    <row r="971" spans="1:113" x14ac:dyDescent="0.25">
      <c r="A971" s="12" t="s">
        <v>66</v>
      </c>
      <c r="B971" s="12" t="s">
        <v>65</v>
      </c>
      <c r="C971" s="12" t="s">
        <v>65</v>
      </c>
      <c r="D971" s="12" t="s">
        <v>65</v>
      </c>
      <c r="E971" s="12" t="s">
        <v>103</v>
      </c>
      <c r="F971" s="12" t="s">
        <v>65</v>
      </c>
      <c r="G971" s="12" t="s">
        <v>65</v>
      </c>
      <c r="H971" s="12" t="s">
        <v>157</v>
      </c>
      <c r="I971" s="12" t="s">
        <v>125</v>
      </c>
      <c r="K971" s="12">
        <v>16</v>
      </c>
      <c r="L971" s="12">
        <v>19</v>
      </c>
      <c r="M971" s="12">
        <v>10</v>
      </c>
      <c r="N971" s="12">
        <v>10</v>
      </c>
      <c r="O971" s="12">
        <v>10</v>
      </c>
      <c r="P971" s="12">
        <v>10</v>
      </c>
      <c r="Q971" s="12">
        <v>1</v>
      </c>
      <c r="R971" s="12">
        <v>1</v>
      </c>
      <c r="S971" s="12">
        <v>0</v>
      </c>
      <c r="T971" s="12">
        <v>0</v>
      </c>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v>67.869540000000001</v>
      </c>
      <c r="AU971" s="12">
        <v>66.512280000000004</v>
      </c>
      <c r="AV971" s="12">
        <v>65.159090000000006</v>
      </c>
      <c r="AW971" s="12">
        <v>63.93591</v>
      </c>
      <c r="AX971" s="12">
        <v>63.116819999999997</v>
      </c>
      <c r="AY971" s="12">
        <v>62.240459999999999</v>
      </c>
      <c r="AZ971" s="12">
        <v>62.458640000000003</v>
      </c>
      <c r="BA971" s="12">
        <v>64.604550000000003</v>
      </c>
      <c r="BB971" s="12">
        <v>67.866820000000004</v>
      </c>
      <c r="BC971" s="12">
        <v>71.24409</v>
      </c>
      <c r="BD971" s="12">
        <v>74.893180000000001</v>
      </c>
      <c r="BE971" s="12">
        <v>78.24136</v>
      </c>
      <c r="BF971" s="12">
        <v>80.999539999999996</v>
      </c>
      <c r="BG971" s="12">
        <v>83.402730000000005</v>
      </c>
      <c r="BH971" s="12">
        <v>84.998180000000005</v>
      </c>
      <c r="BI971" s="12">
        <v>86.040450000000007</v>
      </c>
      <c r="BJ971" s="12">
        <v>86.192729999999997</v>
      </c>
      <c r="BK971" s="12">
        <v>85.245909999999995</v>
      </c>
      <c r="BL971" s="12">
        <v>83.313190000000006</v>
      </c>
      <c r="BM971" s="12">
        <v>79.771820000000005</v>
      </c>
      <c r="BN971" s="12">
        <v>75.748180000000005</v>
      </c>
      <c r="BO971" s="12">
        <v>73.297269999999997</v>
      </c>
      <c r="BP971" s="12">
        <v>71.38091</v>
      </c>
      <c r="BQ971" s="12">
        <v>69.870450000000005</v>
      </c>
      <c r="BR971" s="12"/>
      <c r="BS971" s="12"/>
      <c r="BT971" s="12"/>
      <c r="BU971" s="12"/>
      <c r="BV971" s="12"/>
      <c r="BW971" s="12"/>
      <c r="BX971" s="12"/>
      <c r="BY971" s="12"/>
      <c r="BZ971" s="12"/>
      <c r="CA971" s="12"/>
      <c r="CB971" s="12"/>
      <c r="CC971" s="12"/>
      <c r="CD971" s="12"/>
      <c r="CE971" s="12"/>
      <c r="CF971" s="12"/>
      <c r="CG971" s="12"/>
      <c r="CH971" s="12"/>
      <c r="CI971" s="12"/>
      <c r="CJ971" s="12"/>
      <c r="CK971" s="12"/>
      <c r="CL971" s="12"/>
      <c r="CM971" s="12"/>
      <c r="CN971" s="12"/>
      <c r="CO971" s="12"/>
      <c r="CP971" s="12"/>
      <c r="CQ971" s="12"/>
      <c r="CR971" s="12"/>
      <c r="CS971" s="12"/>
      <c r="CT971" s="12"/>
      <c r="CU971" s="12"/>
      <c r="CV971" s="12"/>
      <c r="CW971" s="12"/>
      <c r="CX971" s="12"/>
      <c r="CY971" s="12"/>
      <c r="CZ971" s="12"/>
      <c r="DA971" s="12"/>
      <c r="DB971" s="12"/>
      <c r="DC971" s="12"/>
      <c r="DD971" s="12"/>
      <c r="DH971" s="12"/>
      <c r="DI971" s="12"/>
    </row>
    <row r="972" spans="1:113" x14ac:dyDescent="0.25">
      <c r="A972" s="12" t="s">
        <v>66</v>
      </c>
      <c r="B972" s="12" t="s">
        <v>65</v>
      </c>
      <c r="C972" s="12" t="s">
        <v>65</v>
      </c>
      <c r="D972" s="12" t="s">
        <v>65</v>
      </c>
      <c r="E972" s="12" t="s">
        <v>103</v>
      </c>
      <c r="F972" s="12" t="s">
        <v>65</v>
      </c>
      <c r="G972" s="12" t="s">
        <v>65</v>
      </c>
      <c r="H972" s="12" t="s">
        <v>157</v>
      </c>
      <c r="I972" s="12" t="s">
        <v>127</v>
      </c>
      <c r="J972" s="31">
        <v>42524</v>
      </c>
      <c r="K972" s="12">
        <v>16</v>
      </c>
      <c r="L972" s="12">
        <v>19</v>
      </c>
      <c r="M972" s="12">
        <v>2</v>
      </c>
      <c r="N972" s="12">
        <v>2</v>
      </c>
      <c r="O972" s="12">
        <v>2</v>
      </c>
      <c r="P972" s="12">
        <v>2</v>
      </c>
      <c r="Q972" s="12">
        <v>1</v>
      </c>
      <c r="R972" s="12">
        <v>1</v>
      </c>
      <c r="S972" s="12">
        <v>0</v>
      </c>
      <c r="T972" s="12">
        <v>1</v>
      </c>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v>72.75</v>
      </c>
      <c r="AU972" s="12">
        <v>72</v>
      </c>
      <c r="AV972" s="12">
        <v>71.25</v>
      </c>
      <c r="AW972" s="12">
        <v>69.75</v>
      </c>
      <c r="AX972" s="12">
        <v>68.75</v>
      </c>
      <c r="AY972" s="12">
        <v>66.75</v>
      </c>
      <c r="AZ972" s="12">
        <v>67</v>
      </c>
      <c r="BA972" s="12">
        <v>69.75</v>
      </c>
      <c r="BB972" s="12">
        <v>73</v>
      </c>
      <c r="BC972" s="12">
        <v>77.75</v>
      </c>
      <c r="BD972" s="12">
        <v>82</v>
      </c>
      <c r="BE972" s="12">
        <v>86.75</v>
      </c>
      <c r="BF972" s="12">
        <v>90.75</v>
      </c>
      <c r="BG972" s="12">
        <v>94</v>
      </c>
      <c r="BH972" s="12">
        <v>96.5</v>
      </c>
      <c r="BI972" s="12">
        <v>97.5</v>
      </c>
      <c r="BJ972" s="12">
        <v>97.75</v>
      </c>
      <c r="BK972" s="12">
        <v>97.75</v>
      </c>
      <c r="BL972" s="12">
        <v>96.75</v>
      </c>
      <c r="BM972" s="12">
        <v>93.5</v>
      </c>
      <c r="BN972" s="12">
        <v>88.25</v>
      </c>
      <c r="BO972" s="12">
        <v>85</v>
      </c>
      <c r="BP972" s="12">
        <v>81</v>
      </c>
      <c r="BQ972" s="12">
        <v>79</v>
      </c>
      <c r="BR972" s="12"/>
      <c r="BS972" s="12"/>
      <c r="BT972" s="12"/>
      <c r="BU972" s="12"/>
      <c r="BV972" s="12"/>
      <c r="BW972" s="12"/>
      <c r="BX972" s="12"/>
      <c r="BY972" s="12"/>
      <c r="BZ972" s="12"/>
      <c r="CA972" s="12"/>
      <c r="CB972" s="12"/>
      <c r="CC972" s="12"/>
      <c r="CD972" s="12"/>
      <c r="CE972" s="12"/>
      <c r="CF972" s="12"/>
      <c r="CG972" s="12"/>
      <c r="CH972" s="12"/>
      <c r="CI972" s="12"/>
      <c r="CJ972" s="12"/>
      <c r="CK972" s="12"/>
      <c r="CL972" s="12"/>
      <c r="CM972" s="12"/>
      <c r="CN972" s="12"/>
      <c r="CO972" s="12"/>
      <c r="CP972" s="12"/>
      <c r="CQ972" s="12"/>
      <c r="CR972" s="12"/>
      <c r="CS972" s="12"/>
      <c r="CT972" s="12"/>
      <c r="CU972" s="12"/>
      <c r="CV972" s="12"/>
      <c r="CW972" s="12"/>
      <c r="CX972" s="12"/>
      <c r="CY972" s="12"/>
      <c r="CZ972" s="12"/>
      <c r="DA972" s="12"/>
      <c r="DB972" s="12"/>
      <c r="DC972" s="12"/>
      <c r="DD972" s="12"/>
      <c r="DH972" s="12"/>
      <c r="DI972" s="12"/>
    </row>
    <row r="973" spans="1:113" x14ac:dyDescent="0.25">
      <c r="A973" s="12" t="s">
        <v>66</v>
      </c>
      <c r="B973" s="12" t="s">
        <v>65</v>
      </c>
      <c r="C973" s="12" t="s">
        <v>65</v>
      </c>
      <c r="D973" s="12" t="s">
        <v>65</v>
      </c>
      <c r="E973" s="12" t="s">
        <v>103</v>
      </c>
      <c r="F973" s="12" t="s">
        <v>65</v>
      </c>
      <c r="G973" s="12" t="s">
        <v>65</v>
      </c>
      <c r="H973" s="12" t="s">
        <v>157</v>
      </c>
      <c r="I973" s="12" t="s">
        <v>127</v>
      </c>
      <c r="J973" s="31">
        <v>42541</v>
      </c>
      <c r="K973" s="12">
        <v>16</v>
      </c>
      <c r="L973" s="12">
        <v>19</v>
      </c>
      <c r="M973" s="12">
        <v>2</v>
      </c>
      <c r="N973" s="12">
        <v>2</v>
      </c>
      <c r="O973" s="12">
        <v>2</v>
      </c>
      <c r="P973" s="12">
        <v>2</v>
      </c>
      <c r="Q973" s="12">
        <v>1</v>
      </c>
      <c r="R973" s="12">
        <v>1</v>
      </c>
      <c r="S973" s="12">
        <v>0</v>
      </c>
      <c r="T973" s="12">
        <v>1</v>
      </c>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v>72.5</v>
      </c>
      <c r="AU973" s="12">
        <v>70.5</v>
      </c>
      <c r="AV973" s="12">
        <v>68.5</v>
      </c>
      <c r="AW973" s="12">
        <v>66.75</v>
      </c>
      <c r="AX973" s="12">
        <v>66.5</v>
      </c>
      <c r="AY973" s="12">
        <v>65.5</v>
      </c>
      <c r="AZ973" s="12">
        <v>65.75</v>
      </c>
      <c r="BA973" s="12">
        <v>68.25</v>
      </c>
      <c r="BB973" s="12">
        <v>70.75</v>
      </c>
      <c r="BC973" s="12">
        <v>74.25</v>
      </c>
      <c r="BD973" s="12">
        <v>78</v>
      </c>
      <c r="BE973" s="12">
        <v>81</v>
      </c>
      <c r="BF973" s="12">
        <v>84.5</v>
      </c>
      <c r="BG973" s="12">
        <v>88</v>
      </c>
      <c r="BH973" s="12">
        <v>90</v>
      </c>
      <c r="BI973" s="12">
        <v>90.5</v>
      </c>
      <c r="BJ973" s="12">
        <v>90.75</v>
      </c>
      <c r="BK973" s="12">
        <v>89.75</v>
      </c>
      <c r="BL973" s="12">
        <v>88</v>
      </c>
      <c r="BM973" s="12">
        <v>84.75</v>
      </c>
      <c r="BN973" s="12">
        <v>81.25</v>
      </c>
      <c r="BO973" s="12">
        <v>78.75</v>
      </c>
      <c r="BP973" s="12">
        <v>76.5</v>
      </c>
      <c r="BQ973" s="12">
        <v>74.5</v>
      </c>
      <c r="BR973" s="12"/>
      <c r="BS973" s="12"/>
      <c r="BT973" s="12"/>
      <c r="BU973" s="12"/>
      <c r="BV973" s="12"/>
      <c r="BW973" s="12"/>
      <c r="BX973" s="12"/>
      <c r="BY973" s="12"/>
      <c r="BZ973" s="12"/>
      <c r="CA973" s="12"/>
      <c r="CB973" s="12"/>
      <c r="CC973" s="12"/>
      <c r="CD973" s="12"/>
      <c r="CE973" s="12"/>
      <c r="CF973" s="12"/>
      <c r="CG973" s="12"/>
      <c r="CH973" s="12"/>
      <c r="CI973" s="12"/>
      <c r="CJ973" s="12"/>
      <c r="CK973" s="12"/>
      <c r="CL973" s="12"/>
      <c r="CM973" s="12"/>
      <c r="CN973" s="12"/>
      <c r="CO973" s="12"/>
      <c r="CP973" s="12"/>
      <c r="CQ973" s="12"/>
      <c r="CR973" s="12"/>
      <c r="CS973" s="12"/>
      <c r="CT973" s="12"/>
      <c r="CU973" s="12"/>
      <c r="CV973" s="12"/>
      <c r="CW973" s="12"/>
      <c r="CX973" s="12"/>
      <c r="CY973" s="12"/>
      <c r="CZ973" s="12"/>
      <c r="DA973" s="12"/>
      <c r="DB973" s="12"/>
      <c r="DC973" s="12"/>
      <c r="DD973" s="12"/>
      <c r="DH973" s="12"/>
      <c r="DI973" s="12"/>
    </row>
    <row r="974" spans="1:113" x14ac:dyDescent="0.25">
      <c r="A974" s="12" t="s">
        <v>66</v>
      </c>
      <c r="B974" s="12" t="s">
        <v>65</v>
      </c>
      <c r="C974" s="12" t="s">
        <v>65</v>
      </c>
      <c r="D974" s="12" t="s">
        <v>65</v>
      </c>
      <c r="E974" s="12" t="s">
        <v>103</v>
      </c>
      <c r="F974" s="12" t="s">
        <v>65</v>
      </c>
      <c r="G974" s="12" t="s">
        <v>65</v>
      </c>
      <c r="H974" s="12" t="s">
        <v>157</v>
      </c>
      <c r="I974" s="12" t="s">
        <v>127</v>
      </c>
      <c r="J974" s="31">
        <v>42542</v>
      </c>
      <c r="K974" s="12">
        <v>18</v>
      </c>
      <c r="L974" s="12">
        <v>19</v>
      </c>
      <c r="M974" s="12">
        <v>2</v>
      </c>
      <c r="N974" s="12">
        <v>2</v>
      </c>
      <c r="O974" s="12">
        <v>2</v>
      </c>
      <c r="P974" s="12">
        <v>2</v>
      </c>
      <c r="Q974" s="12">
        <v>1</v>
      </c>
      <c r="R974" s="12">
        <v>1</v>
      </c>
      <c r="S974" s="12">
        <v>0</v>
      </c>
      <c r="T974" s="12">
        <v>1</v>
      </c>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v>72.75</v>
      </c>
      <c r="AU974" s="12">
        <v>71.75</v>
      </c>
      <c r="AV974" s="12">
        <v>70.25</v>
      </c>
      <c r="AW974" s="12">
        <v>68.75</v>
      </c>
      <c r="AX974" s="12">
        <v>68</v>
      </c>
      <c r="AY974" s="12">
        <v>66.25</v>
      </c>
      <c r="AZ974" s="12">
        <v>67.25</v>
      </c>
      <c r="BA974" s="12">
        <v>70.75</v>
      </c>
      <c r="BB974" s="12">
        <v>73.5</v>
      </c>
      <c r="BC974" s="12">
        <v>77</v>
      </c>
      <c r="BD974" s="12">
        <v>81</v>
      </c>
      <c r="BE974" s="12">
        <v>84.5</v>
      </c>
      <c r="BF974" s="12">
        <v>87.75</v>
      </c>
      <c r="BG974" s="12">
        <v>91</v>
      </c>
      <c r="BH974" s="12">
        <v>94</v>
      </c>
      <c r="BI974" s="12">
        <v>94</v>
      </c>
      <c r="BJ974" s="12">
        <v>93.25</v>
      </c>
      <c r="BK974" s="12">
        <v>93.75</v>
      </c>
      <c r="BL974" s="12">
        <v>90.75</v>
      </c>
      <c r="BM974" s="12">
        <v>87.75</v>
      </c>
      <c r="BN974" s="12">
        <v>84.25</v>
      </c>
      <c r="BO974" s="12">
        <v>79.5</v>
      </c>
      <c r="BP974" s="12">
        <v>77</v>
      </c>
      <c r="BQ974" s="12">
        <v>75.25</v>
      </c>
      <c r="BR974" s="12"/>
      <c r="BS974" s="12"/>
      <c r="BT974" s="12"/>
      <c r="BU974" s="12"/>
      <c r="BV974" s="12"/>
      <c r="BW974" s="12"/>
      <c r="BX974" s="12"/>
      <c r="BY974" s="12"/>
      <c r="BZ974" s="12"/>
      <c r="CA974" s="12"/>
      <c r="CB974" s="12"/>
      <c r="CC974" s="12"/>
      <c r="CD974" s="12"/>
      <c r="CE974" s="12"/>
      <c r="CF974" s="12"/>
      <c r="CG974" s="12"/>
      <c r="CH974" s="12"/>
      <c r="CI974" s="12"/>
      <c r="CJ974" s="12"/>
      <c r="CK974" s="12"/>
      <c r="CL974" s="12"/>
      <c r="CM974" s="12"/>
      <c r="CN974" s="12"/>
      <c r="CO974" s="12"/>
      <c r="CP974" s="12"/>
      <c r="CQ974" s="12"/>
      <c r="CR974" s="12"/>
      <c r="CS974" s="12"/>
      <c r="CT974" s="12"/>
      <c r="CU974" s="12"/>
      <c r="CV974" s="12"/>
      <c r="CW974" s="12"/>
      <c r="CX974" s="12"/>
      <c r="CY974" s="12"/>
      <c r="CZ974" s="12"/>
      <c r="DA974" s="12"/>
      <c r="DB974" s="12"/>
      <c r="DC974" s="12"/>
      <c r="DD974" s="12"/>
      <c r="DH974" s="12"/>
      <c r="DI974" s="12"/>
    </row>
    <row r="975" spans="1:113" x14ac:dyDescent="0.25">
      <c r="A975" s="12" t="s">
        <v>66</v>
      </c>
      <c r="B975" s="12" t="s">
        <v>65</v>
      </c>
      <c r="C975" s="12" t="s">
        <v>65</v>
      </c>
      <c r="D975" s="12" t="s">
        <v>65</v>
      </c>
      <c r="E975" s="12" t="s">
        <v>103</v>
      </c>
      <c r="F975" s="12" t="s">
        <v>65</v>
      </c>
      <c r="G975" s="12" t="s">
        <v>65</v>
      </c>
      <c r="H975" s="12" t="s">
        <v>157</v>
      </c>
      <c r="I975" s="12" t="s">
        <v>127</v>
      </c>
      <c r="J975" s="31">
        <v>42543</v>
      </c>
      <c r="K975" s="12">
        <v>18</v>
      </c>
      <c r="L975" s="12">
        <v>19</v>
      </c>
      <c r="M975" s="12">
        <v>2</v>
      </c>
      <c r="N975" s="12">
        <v>2</v>
      </c>
      <c r="O975" s="12">
        <v>2</v>
      </c>
      <c r="P975" s="12">
        <v>2</v>
      </c>
      <c r="Q975" s="12">
        <v>1</v>
      </c>
      <c r="R975" s="12">
        <v>1</v>
      </c>
      <c r="S975" s="12">
        <v>0</v>
      </c>
      <c r="T975" s="12">
        <v>1</v>
      </c>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v>73.25</v>
      </c>
      <c r="AU975" s="12">
        <v>71.25</v>
      </c>
      <c r="AV975" s="12">
        <v>69.75</v>
      </c>
      <c r="AW975" s="12">
        <v>68.25</v>
      </c>
      <c r="AX975" s="12">
        <v>67.25</v>
      </c>
      <c r="AY975" s="12">
        <v>66</v>
      </c>
      <c r="AZ975" s="12">
        <v>66.5</v>
      </c>
      <c r="BA975" s="12">
        <v>69</v>
      </c>
      <c r="BB975" s="12">
        <v>72</v>
      </c>
      <c r="BC975" s="12">
        <v>76</v>
      </c>
      <c r="BD975" s="12">
        <v>79.25</v>
      </c>
      <c r="BE975" s="12">
        <v>81.5</v>
      </c>
      <c r="BF975" s="12">
        <v>83</v>
      </c>
      <c r="BG975" s="12">
        <v>85.5</v>
      </c>
      <c r="BH975" s="12">
        <v>86.5</v>
      </c>
      <c r="BI975" s="12">
        <v>87.5</v>
      </c>
      <c r="BJ975" s="12">
        <v>87.75</v>
      </c>
      <c r="BK975" s="12">
        <v>87</v>
      </c>
      <c r="BL975" s="12">
        <v>85</v>
      </c>
      <c r="BM975" s="12">
        <v>82.75</v>
      </c>
      <c r="BN975" s="12">
        <v>79.25</v>
      </c>
      <c r="BO975" s="12">
        <v>76.75</v>
      </c>
      <c r="BP975" s="12">
        <v>73.75</v>
      </c>
      <c r="BQ975" s="12">
        <v>70.5</v>
      </c>
      <c r="BR975" s="12"/>
      <c r="BS975" s="12"/>
      <c r="BT975" s="12"/>
      <c r="BU975" s="12"/>
      <c r="BV975" s="12"/>
      <c r="BW975" s="12"/>
      <c r="BX975" s="12"/>
      <c r="BY975" s="12"/>
      <c r="BZ975" s="12"/>
      <c r="CA975" s="12"/>
      <c r="CB975" s="12"/>
      <c r="CC975" s="12"/>
      <c r="CD975" s="12"/>
      <c r="CE975" s="12"/>
      <c r="CF975" s="12"/>
      <c r="CG975" s="12"/>
      <c r="CH975" s="12"/>
      <c r="CI975" s="12"/>
      <c r="CJ975" s="12"/>
      <c r="CK975" s="12"/>
      <c r="CL975" s="12"/>
      <c r="CM975" s="12"/>
      <c r="CN975" s="12"/>
      <c r="CO975" s="12"/>
      <c r="CP975" s="12"/>
      <c r="CQ975" s="12"/>
      <c r="CR975" s="12"/>
      <c r="CS975" s="12"/>
      <c r="CT975" s="12"/>
      <c r="CU975" s="12"/>
      <c r="CV975" s="12"/>
      <c r="CW975" s="12"/>
      <c r="CX975" s="12"/>
      <c r="CY975" s="12"/>
      <c r="CZ975" s="12"/>
      <c r="DA975" s="12"/>
      <c r="DB975" s="12"/>
      <c r="DC975" s="12"/>
      <c r="DD975" s="12"/>
      <c r="DH975" s="12"/>
      <c r="DI975" s="12"/>
    </row>
    <row r="976" spans="1:113" x14ac:dyDescent="0.25">
      <c r="A976" s="12" t="s">
        <v>66</v>
      </c>
      <c r="B976" s="12" t="s">
        <v>65</v>
      </c>
      <c r="C976" s="12" t="s">
        <v>65</v>
      </c>
      <c r="D976" s="12" t="s">
        <v>65</v>
      </c>
      <c r="E976" s="12" t="s">
        <v>103</v>
      </c>
      <c r="F976" s="12" t="s">
        <v>65</v>
      </c>
      <c r="G976" s="12" t="s">
        <v>65</v>
      </c>
      <c r="H976" s="12" t="s">
        <v>157</v>
      </c>
      <c r="I976" s="12" t="s">
        <v>127</v>
      </c>
      <c r="J976" s="31">
        <v>42548</v>
      </c>
      <c r="K976" s="12">
        <v>15</v>
      </c>
      <c r="L976" s="12">
        <v>19</v>
      </c>
      <c r="M976" s="12">
        <v>2</v>
      </c>
      <c r="N976" s="12">
        <v>2</v>
      </c>
      <c r="O976" s="12">
        <v>2</v>
      </c>
      <c r="P976" s="12">
        <v>2</v>
      </c>
      <c r="Q976" s="12">
        <v>1</v>
      </c>
      <c r="R976" s="12">
        <v>1</v>
      </c>
      <c r="S976" s="12">
        <v>0</v>
      </c>
      <c r="T976" s="12">
        <v>1</v>
      </c>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v>75</v>
      </c>
      <c r="AU976" s="12">
        <v>72.75</v>
      </c>
      <c r="AV976" s="12">
        <v>71.5</v>
      </c>
      <c r="AW976" s="12">
        <v>70</v>
      </c>
      <c r="AX976" s="12">
        <v>68.75</v>
      </c>
      <c r="AY976" s="12">
        <v>67.5</v>
      </c>
      <c r="AZ976" s="12">
        <v>67.75</v>
      </c>
      <c r="BA976" s="12">
        <v>71</v>
      </c>
      <c r="BB976" s="12">
        <v>74.5</v>
      </c>
      <c r="BC976" s="12">
        <v>76.75</v>
      </c>
      <c r="BD976" s="12">
        <v>80.5</v>
      </c>
      <c r="BE976" s="12">
        <v>84.75</v>
      </c>
      <c r="BF976" s="12">
        <v>88</v>
      </c>
      <c r="BG976" s="12">
        <v>91</v>
      </c>
      <c r="BH976" s="12">
        <v>93.5</v>
      </c>
      <c r="BI976" s="12">
        <v>94.75</v>
      </c>
      <c r="BJ976" s="12">
        <v>94.5</v>
      </c>
      <c r="BK976" s="12">
        <v>93.75</v>
      </c>
      <c r="BL976" s="12">
        <v>92.5</v>
      </c>
      <c r="BM976" s="12">
        <v>90</v>
      </c>
      <c r="BN976" s="12">
        <v>85.75</v>
      </c>
      <c r="BO976" s="12">
        <v>82.25</v>
      </c>
      <c r="BP976" s="12">
        <v>80.5</v>
      </c>
      <c r="BQ976" s="12">
        <v>79.25</v>
      </c>
      <c r="BR976" s="12"/>
      <c r="BS976" s="12"/>
      <c r="BT976" s="12"/>
      <c r="BU976" s="12"/>
      <c r="BV976" s="12"/>
      <c r="BW976" s="12"/>
      <c r="BX976" s="12"/>
      <c r="BY976" s="12"/>
      <c r="BZ976" s="12"/>
      <c r="CA976" s="12"/>
      <c r="CB976" s="12"/>
      <c r="CC976" s="12"/>
      <c r="CD976" s="12"/>
      <c r="CE976" s="12"/>
      <c r="CF976" s="12"/>
      <c r="CG976" s="12"/>
      <c r="CH976" s="12"/>
      <c r="CI976" s="12"/>
      <c r="CJ976" s="12"/>
      <c r="CK976" s="12"/>
      <c r="CL976" s="12"/>
      <c r="CM976" s="12"/>
      <c r="CN976" s="12"/>
      <c r="CO976" s="12"/>
      <c r="CP976" s="12"/>
      <c r="CQ976" s="12"/>
      <c r="CR976" s="12"/>
      <c r="CS976" s="12"/>
      <c r="CT976" s="12"/>
      <c r="CU976" s="12"/>
      <c r="CV976" s="12"/>
      <c r="CW976" s="12"/>
      <c r="CX976" s="12"/>
      <c r="CY976" s="12"/>
      <c r="CZ976" s="12"/>
      <c r="DA976" s="12"/>
      <c r="DB976" s="12"/>
      <c r="DC976" s="12"/>
      <c r="DD976" s="12"/>
      <c r="DH976" s="12"/>
      <c r="DI976" s="12"/>
    </row>
    <row r="977" spans="1:113" x14ac:dyDescent="0.25">
      <c r="A977" s="12" t="s">
        <v>66</v>
      </c>
      <c r="B977" s="12" t="s">
        <v>65</v>
      </c>
      <c r="C977" s="12" t="s">
        <v>65</v>
      </c>
      <c r="D977" s="12" t="s">
        <v>65</v>
      </c>
      <c r="E977" s="12" t="s">
        <v>103</v>
      </c>
      <c r="F977" s="12" t="s">
        <v>65</v>
      </c>
      <c r="G977" s="12" t="s">
        <v>65</v>
      </c>
      <c r="H977" s="12" t="s">
        <v>157</v>
      </c>
      <c r="I977" s="12" t="s">
        <v>127</v>
      </c>
      <c r="J977" s="31">
        <v>42549</v>
      </c>
      <c r="K977" s="12">
        <v>14</v>
      </c>
      <c r="L977" s="12">
        <v>19</v>
      </c>
      <c r="M977" s="12">
        <v>2</v>
      </c>
      <c r="N977" s="12">
        <v>2</v>
      </c>
      <c r="O977" s="12">
        <v>2</v>
      </c>
      <c r="P977" s="12">
        <v>2</v>
      </c>
      <c r="Q977" s="12">
        <v>1</v>
      </c>
      <c r="R977" s="12">
        <v>1</v>
      </c>
      <c r="S977" s="12">
        <v>0</v>
      </c>
      <c r="T977" s="12">
        <v>1</v>
      </c>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v>77.75</v>
      </c>
      <c r="AU977" s="12">
        <v>76.75</v>
      </c>
      <c r="AV977" s="12">
        <v>75.25</v>
      </c>
      <c r="AW977" s="12">
        <v>74</v>
      </c>
      <c r="AX977" s="12">
        <v>72</v>
      </c>
      <c r="AY977" s="12">
        <v>70.25</v>
      </c>
      <c r="AZ977" s="12">
        <v>70</v>
      </c>
      <c r="BA977" s="12">
        <v>71.5</v>
      </c>
      <c r="BB977" s="12">
        <v>74.25</v>
      </c>
      <c r="BC977" s="12">
        <v>77.75</v>
      </c>
      <c r="BD977" s="12">
        <v>81.25</v>
      </c>
      <c r="BE977" s="12">
        <v>83.75</v>
      </c>
      <c r="BF977" s="12">
        <v>87.75</v>
      </c>
      <c r="BG977" s="12">
        <v>90.5</v>
      </c>
      <c r="BH977" s="12">
        <v>92.25</v>
      </c>
      <c r="BI977" s="12">
        <v>94</v>
      </c>
      <c r="BJ977" s="12">
        <v>94</v>
      </c>
      <c r="BK977" s="12">
        <v>93</v>
      </c>
      <c r="BL977" s="12">
        <v>91</v>
      </c>
      <c r="BM977" s="12">
        <v>87.5</v>
      </c>
      <c r="BN977" s="12">
        <v>83.75</v>
      </c>
      <c r="BO977" s="12">
        <v>80.5</v>
      </c>
      <c r="BP977" s="12">
        <v>79</v>
      </c>
      <c r="BQ977" s="12">
        <v>76.75</v>
      </c>
      <c r="BR977" s="12"/>
      <c r="BS977" s="12"/>
      <c r="BT977" s="12"/>
      <c r="BU977" s="12"/>
      <c r="BV977" s="12"/>
      <c r="BW977" s="12"/>
      <c r="BX977" s="12"/>
      <c r="BY977" s="12"/>
      <c r="BZ977" s="12"/>
      <c r="CA977" s="12"/>
      <c r="CB977" s="12"/>
      <c r="CC977" s="12"/>
      <c r="CD977" s="12"/>
      <c r="CE977" s="12"/>
      <c r="CF977" s="12"/>
      <c r="CG977" s="12"/>
      <c r="CH977" s="12"/>
      <c r="CI977" s="12"/>
      <c r="CJ977" s="12"/>
      <c r="CK977" s="12"/>
      <c r="CL977" s="12"/>
      <c r="CM977" s="12"/>
      <c r="CN977" s="12"/>
      <c r="CO977" s="12"/>
      <c r="CP977" s="12"/>
      <c r="CQ977" s="12"/>
      <c r="CR977" s="12"/>
      <c r="CS977" s="12"/>
      <c r="CT977" s="12"/>
      <c r="CU977" s="12"/>
      <c r="CV977" s="12"/>
      <c r="CW977" s="12"/>
      <c r="CX977" s="12"/>
      <c r="CY977" s="12"/>
      <c r="CZ977" s="12"/>
      <c r="DA977" s="12"/>
      <c r="DB977" s="12"/>
      <c r="DC977" s="12"/>
      <c r="DD977" s="12"/>
      <c r="DH977" s="12"/>
      <c r="DI977" s="12"/>
    </row>
    <row r="978" spans="1:113" x14ac:dyDescent="0.25">
      <c r="A978" s="12" t="s">
        <v>66</v>
      </c>
      <c r="B978" s="12" t="s">
        <v>65</v>
      </c>
      <c r="C978" s="12" t="s">
        <v>65</v>
      </c>
      <c r="D978" s="12" t="s">
        <v>65</v>
      </c>
      <c r="E978" s="12" t="s">
        <v>103</v>
      </c>
      <c r="F978" s="12" t="s">
        <v>65</v>
      </c>
      <c r="G978" s="12" t="s">
        <v>65</v>
      </c>
      <c r="H978" s="12" t="s">
        <v>157</v>
      </c>
      <c r="I978" s="12" t="s">
        <v>127</v>
      </c>
      <c r="J978" s="31">
        <v>42551</v>
      </c>
      <c r="K978" s="12">
        <v>17</v>
      </c>
      <c r="L978" s="12">
        <v>19</v>
      </c>
      <c r="M978" s="12">
        <v>1</v>
      </c>
      <c r="N978" s="12">
        <v>1</v>
      </c>
      <c r="O978" s="12">
        <v>1</v>
      </c>
      <c r="P978" s="12">
        <v>1</v>
      </c>
      <c r="Q978" s="12">
        <v>1</v>
      </c>
      <c r="R978" s="12">
        <v>1</v>
      </c>
      <c r="S978" s="12">
        <v>1</v>
      </c>
      <c r="T978" s="12">
        <v>1</v>
      </c>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v>82.5</v>
      </c>
      <c r="AU978" s="12">
        <v>81</v>
      </c>
      <c r="AV978" s="12">
        <v>79</v>
      </c>
      <c r="AW978" s="12">
        <v>76.5</v>
      </c>
      <c r="AX978" s="12">
        <v>74.5</v>
      </c>
      <c r="AY978" s="12">
        <v>73.5</v>
      </c>
      <c r="AZ978" s="12">
        <v>72.5</v>
      </c>
      <c r="BA978" s="12">
        <v>75.5</v>
      </c>
      <c r="BB978" s="12">
        <v>81</v>
      </c>
      <c r="BC978" s="12">
        <v>85</v>
      </c>
      <c r="BD978" s="12">
        <v>88</v>
      </c>
      <c r="BE978" s="12">
        <v>91</v>
      </c>
      <c r="BF978" s="12">
        <v>95.5</v>
      </c>
      <c r="BG978" s="12">
        <v>98.5</v>
      </c>
      <c r="BH978" s="12">
        <v>101</v>
      </c>
      <c r="BI978" s="12">
        <v>103.5</v>
      </c>
      <c r="BJ978" s="12">
        <v>104</v>
      </c>
      <c r="BK978" s="12">
        <v>104</v>
      </c>
      <c r="BL978" s="12">
        <v>102.5</v>
      </c>
      <c r="BM978" s="12">
        <v>100.5</v>
      </c>
      <c r="BN978" s="12">
        <v>96.5</v>
      </c>
      <c r="BO978" s="12">
        <v>93.5</v>
      </c>
      <c r="BP978" s="12">
        <v>91</v>
      </c>
      <c r="BQ978" s="12">
        <v>88</v>
      </c>
      <c r="BR978" s="12"/>
      <c r="BS978" s="12"/>
      <c r="BT978" s="12"/>
      <c r="BU978" s="12"/>
      <c r="BV978" s="12"/>
      <c r="BW978" s="12"/>
      <c r="BX978" s="12"/>
      <c r="BY978" s="12"/>
      <c r="BZ978" s="12"/>
      <c r="CA978" s="12"/>
      <c r="CB978" s="12"/>
      <c r="CC978" s="12"/>
      <c r="CD978" s="12"/>
      <c r="CE978" s="12"/>
      <c r="CF978" s="12"/>
      <c r="CG978" s="12"/>
      <c r="CH978" s="12"/>
      <c r="CI978" s="12"/>
      <c r="CJ978" s="12"/>
      <c r="CK978" s="12"/>
      <c r="CL978" s="12"/>
      <c r="CM978" s="12"/>
      <c r="CN978" s="12"/>
      <c r="CO978" s="12"/>
      <c r="CP978" s="12"/>
      <c r="CQ978" s="12"/>
      <c r="CR978" s="12"/>
      <c r="CS978" s="12"/>
      <c r="CT978" s="12"/>
      <c r="CU978" s="12"/>
      <c r="CV978" s="12"/>
      <c r="CW978" s="12"/>
      <c r="CX978" s="12"/>
      <c r="CY978" s="12"/>
      <c r="CZ978" s="12"/>
      <c r="DA978" s="12"/>
      <c r="DB978" s="12"/>
      <c r="DC978" s="12"/>
      <c r="DD978" s="12"/>
      <c r="DH978" s="12"/>
      <c r="DI978" s="12"/>
    </row>
    <row r="979" spans="1:113" x14ac:dyDescent="0.25">
      <c r="A979" s="12" t="s">
        <v>66</v>
      </c>
      <c r="B979" s="12" t="s">
        <v>65</v>
      </c>
      <c r="C979" s="12" t="s">
        <v>65</v>
      </c>
      <c r="D979" s="12" t="s">
        <v>65</v>
      </c>
      <c r="E979" s="12" t="s">
        <v>103</v>
      </c>
      <c r="F979" s="12" t="s">
        <v>65</v>
      </c>
      <c r="G979" s="12" t="s">
        <v>65</v>
      </c>
      <c r="H979" s="12" t="s">
        <v>157</v>
      </c>
      <c r="I979" s="12" t="s">
        <v>127</v>
      </c>
      <c r="J979" s="31">
        <v>42564</v>
      </c>
      <c r="K979" s="12">
        <v>17</v>
      </c>
      <c r="L979" s="12">
        <v>19</v>
      </c>
      <c r="M979" s="12">
        <v>2</v>
      </c>
      <c r="N979" s="12">
        <v>2</v>
      </c>
      <c r="O979" s="12">
        <v>2</v>
      </c>
      <c r="P979" s="12">
        <v>2</v>
      </c>
      <c r="Q979" s="12">
        <v>1</v>
      </c>
      <c r="R979" s="12">
        <v>1</v>
      </c>
      <c r="S979" s="12">
        <v>0</v>
      </c>
      <c r="T979" s="12">
        <v>1</v>
      </c>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v>68.5</v>
      </c>
      <c r="AU979" s="12">
        <v>68.25</v>
      </c>
      <c r="AV979" s="12">
        <v>66.75</v>
      </c>
      <c r="AW979" s="12">
        <v>65.25</v>
      </c>
      <c r="AX979" s="12">
        <v>64.25</v>
      </c>
      <c r="AY979" s="12">
        <v>63</v>
      </c>
      <c r="AZ979" s="12">
        <v>64</v>
      </c>
      <c r="BA979" s="12">
        <v>66.75</v>
      </c>
      <c r="BB979" s="12">
        <v>70.75</v>
      </c>
      <c r="BC979" s="12">
        <v>74.5</v>
      </c>
      <c r="BD979" s="12">
        <v>77.75</v>
      </c>
      <c r="BE979" s="12">
        <v>82</v>
      </c>
      <c r="BF979" s="12">
        <v>85.25</v>
      </c>
      <c r="BG979" s="12">
        <v>88.5</v>
      </c>
      <c r="BH979" s="12">
        <v>90.5</v>
      </c>
      <c r="BI979" s="12">
        <v>92.5</v>
      </c>
      <c r="BJ979" s="12">
        <v>93.25</v>
      </c>
      <c r="BK979" s="12">
        <v>93</v>
      </c>
      <c r="BL979" s="12">
        <v>91.5</v>
      </c>
      <c r="BM979" s="12">
        <v>89.25</v>
      </c>
      <c r="BN979" s="12">
        <v>86.25</v>
      </c>
      <c r="BO979" s="12">
        <v>82.25</v>
      </c>
      <c r="BP979" s="12">
        <v>79.5</v>
      </c>
      <c r="BQ979" s="12">
        <v>78</v>
      </c>
      <c r="BR979" s="12"/>
      <c r="BS979" s="12"/>
      <c r="BT979" s="12"/>
      <c r="BU979" s="12"/>
      <c r="BV979" s="12"/>
      <c r="BW979" s="12"/>
      <c r="BX979" s="12"/>
      <c r="BY979" s="12"/>
      <c r="BZ979" s="12"/>
      <c r="CA979" s="12"/>
      <c r="CB979" s="12"/>
      <c r="CC979" s="12"/>
      <c r="CD979" s="12"/>
      <c r="CE979" s="12"/>
      <c r="CF979" s="12"/>
      <c r="CG979" s="12"/>
      <c r="CH979" s="12"/>
      <c r="CI979" s="12"/>
      <c r="CJ979" s="12"/>
      <c r="CK979" s="12"/>
      <c r="CL979" s="12"/>
      <c r="CM979" s="12"/>
      <c r="CN979" s="12"/>
      <c r="CO979" s="12"/>
      <c r="CP979" s="12"/>
      <c r="CQ979" s="12"/>
      <c r="CR979" s="12"/>
      <c r="CS979" s="12"/>
      <c r="CT979" s="12"/>
      <c r="CU979" s="12"/>
      <c r="CV979" s="12"/>
      <c r="CW979" s="12"/>
      <c r="CX979" s="12"/>
      <c r="CY979" s="12"/>
      <c r="CZ979" s="12"/>
      <c r="DA979" s="12"/>
      <c r="DB979" s="12"/>
      <c r="DC979" s="12"/>
      <c r="DD979" s="12"/>
      <c r="DH979" s="12"/>
      <c r="DI979" s="12"/>
    </row>
    <row r="980" spans="1:113" x14ac:dyDescent="0.25">
      <c r="A980" s="12" t="s">
        <v>66</v>
      </c>
      <c r="B980" s="12" t="s">
        <v>65</v>
      </c>
      <c r="C980" s="12" t="s">
        <v>65</v>
      </c>
      <c r="D980" s="12" t="s">
        <v>65</v>
      </c>
      <c r="E980" s="12" t="s">
        <v>103</v>
      </c>
      <c r="F980" s="12" t="s">
        <v>65</v>
      </c>
      <c r="G980" s="12" t="s">
        <v>65</v>
      </c>
      <c r="H980" s="12" t="s">
        <v>157</v>
      </c>
      <c r="I980" s="12" t="s">
        <v>127</v>
      </c>
      <c r="J980" s="31">
        <v>42565</v>
      </c>
      <c r="K980" s="12">
        <v>17</v>
      </c>
      <c r="L980" s="12">
        <v>19</v>
      </c>
      <c r="M980" s="12">
        <v>2</v>
      </c>
      <c r="N980" s="12">
        <v>2</v>
      </c>
      <c r="O980" s="12">
        <v>2</v>
      </c>
      <c r="P980" s="12">
        <v>2</v>
      </c>
      <c r="Q980" s="12">
        <v>1</v>
      </c>
      <c r="R980" s="12">
        <v>1</v>
      </c>
      <c r="S980" s="12">
        <v>0</v>
      </c>
      <c r="T980" s="12">
        <v>1</v>
      </c>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v>75.75</v>
      </c>
      <c r="AU980" s="12">
        <v>74.5</v>
      </c>
      <c r="AV980" s="12">
        <v>72.75</v>
      </c>
      <c r="AW980" s="12">
        <v>70.5</v>
      </c>
      <c r="AX980" s="12">
        <v>69.25</v>
      </c>
      <c r="AY980" s="12">
        <v>68.25</v>
      </c>
      <c r="AZ980" s="12">
        <v>68.25</v>
      </c>
      <c r="BA980" s="12">
        <v>70.5</v>
      </c>
      <c r="BB980" s="12">
        <v>73.5</v>
      </c>
      <c r="BC980" s="12">
        <v>76.5</v>
      </c>
      <c r="BD980" s="12">
        <v>81</v>
      </c>
      <c r="BE980" s="12">
        <v>85</v>
      </c>
      <c r="BF980" s="12">
        <v>88.25</v>
      </c>
      <c r="BG980" s="12">
        <v>90</v>
      </c>
      <c r="BH980" s="12">
        <v>92</v>
      </c>
      <c r="BI980" s="12">
        <v>93</v>
      </c>
      <c r="BJ980" s="12">
        <v>93.25</v>
      </c>
      <c r="BK980" s="12">
        <v>92.5</v>
      </c>
      <c r="BL980" s="12">
        <v>90</v>
      </c>
      <c r="BM980" s="12">
        <v>86.5</v>
      </c>
      <c r="BN980" s="12">
        <v>83</v>
      </c>
      <c r="BO980" s="12">
        <v>79</v>
      </c>
      <c r="BP980" s="12">
        <v>77</v>
      </c>
      <c r="BQ980" s="12">
        <v>75.25</v>
      </c>
      <c r="BR980" s="12"/>
      <c r="BS980" s="12"/>
      <c r="BT980" s="12"/>
      <c r="BU980" s="12"/>
      <c r="BV980" s="12"/>
      <c r="BW980" s="12"/>
      <c r="BX980" s="12"/>
      <c r="BY980" s="12"/>
      <c r="BZ980" s="12"/>
      <c r="CA980" s="12"/>
      <c r="CB980" s="12"/>
      <c r="CC980" s="12"/>
      <c r="CD980" s="12"/>
      <c r="CE980" s="12"/>
      <c r="CF980" s="12"/>
      <c r="CG980" s="12"/>
      <c r="CH980" s="12"/>
      <c r="CI980" s="12"/>
      <c r="CJ980" s="12"/>
      <c r="CK980" s="12"/>
      <c r="CL980" s="12"/>
      <c r="CM980" s="12"/>
      <c r="CN980" s="12"/>
      <c r="CO980" s="12"/>
      <c r="CP980" s="12"/>
      <c r="CQ980" s="12"/>
      <c r="CR980" s="12"/>
      <c r="CS980" s="12"/>
      <c r="CT980" s="12"/>
      <c r="CU980" s="12"/>
      <c r="CV980" s="12"/>
      <c r="CW980" s="12"/>
      <c r="CX980" s="12"/>
      <c r="CY980" s="12"/>
      <c r="CZ980" s="12"/>
      <c r="DA980" s="12"/>
      <c r="DB980" s="12"/>
      <c r="DC980" s="12"/>
      <c r="DD980" s="12"/>
      <c r="DH980" s="12"/>
      <c r="DI980" s="12"/>
    </row>
    <row r="981" spans="1:113" x14ac:dyDescent="0.25">
      <c r="A981" s="12" t="s">
        <v>66</v>
      </c>
      <c r="B981" s="12" t="s">
        <v>65</v>
      </c>
      <c r="C981" s="12" t="s">
        <v>65</v>
      </c>
      <c r="D981" s="12" t="s">
        <v>65</v>
      </c>
      <c r="E981" s="12" t="s">
        <v>103</v>
      </c>
      <c r="F981" s="12" t="s">
        <v>65</v>
      </c>
      <c r="G981" s="12" t="s">
        <v>65</v>
      </c>
      <c r="H981" s="12" t="s">
        <v>157</v>
      </c>
      <c r="I981" s="12" t="s">
        <v>127</v>
      </c>
      <c r="J981" s="31">
        <v>42577</v>
      </c>
      <c r="K981" s="12">
        <v>16</v>
      </c>
      <c r="L981" s="12">
        <v>19</v>
      </c>
      <c r="M981" s="12">
        <v>2</v>
      </c>
      <c r="N981" s="12">
        <v>2</v>
      </c>
      <c r="O981" s="12">
        <v>2</v>
      </c>
      <c r="P981" s="12">
        <v>2</v>
      </c>
      <c r="Q981" s="12">
        <v>1</v>
      </c>
      <c r="R981" s="12">
        <v>1</v>
      </c>
      <c r="S981" s="12">
        <v>0</v>
      </c>
      <c r="T981" s="12">
        <v>1</v>
      </c>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v>72.75</v>
      </c>
      <c r="AU981" s="12">
        <v>71.75</v>
      </c>
      <c r="AV981" s="12">
        <v>71</v>
      </c>
      <c r="AW981" s="12">
        <v>70.75</v>
      </c>
      <c r="AX981" s="12">
        <v>68.75</v>
      </c>
      <c r="AY981" s="12">
        <v>68.25</v>
      </c>
      <c r="AZ981" s="12">
        <v>69.5</v>
      </c>
      <c r="BA981" s="12">
        <v>70.25</v>
      </c>
      <c r="BB981" s="12">
        <v>73.5</v>
      </c>
      <c r="BC981" s="12">
        <v>76.25</v>
      </c>
      <c r="BD981" s="12">
        <v>80.75</v>
      </c>
      <c r="BE981" s="12">
        <v>85.75</v>
      </c>
      <c r="BF981" s="12">
        <v>90</v>
      </c>
      <c r="BG981" s="12">
        <v>93.75</v>
      </c>
      <c r="BH981" s="12">
        <v>97</v>
      </c>
      <c r="BI981" s="12">
        <v>97.75</v>
      </c>
      <c r="BJ981" s="12">
        <v>98</v>
      </c>
      <c r="BK981" s="12">
        <v>97.25</v>
      </c>
      <c r="BL981" s="12">
        <v>95.75</v>
      </c>
      <c r="BM981" s="12">
        <v>93</v>
      </c>
      <c r="BN981" s="12">
        <v>89.75</v>
      </c>
      <c r="BO981" s="12">
        <v>86.75</v>
      </c>
      <c r="BP981" s="12">
        <v>84.5</v>
      </c>
      <c r="BQ981" s="12">
        <v>82.5</v>
      </c>
      <c r="BR981" s="12"/>
      <c r="BS981" s="12"/>
      <c r="BT981" s="12"/>
      <c r="BU981" s="12"/>
      <c r="BV981" s="12"/>
      <c r="BW981" s="12"/>
      <c r="BX981" s="12"/>
      <c r="BY981" s="12"/>
      <c r="BZ981" s="12"/>
      <c r="CA981" s="12"/>
      <c r="CB981" s="12"/>
      <c r="CC981" s="12"/>
      <c r="CD981" s="12"/>
      <c r="CE981" s="12"/>
      <c r="CF981" s="12"/>
      <c r="CG981" s="12"/>
      <c r="CH981" s="12"/>
      <c r="CI981" s="12"/>
      <c r="CJ981" s="12"/>
      <c r="CK981" s="12"/>
      <c r="CL981" s="12"/>
      <c r="CM981" s="12"/>
      <c r="CN981" s="12"/>
      <c r="CO981" s="12"/>
      <c r="CP981" s="12"/>
      <c r="CQ981" s="12"/>
      <c r="CR981" s="12"/>
      <c r="CS981" s="12"/>
      <c r="CT981" s="12"/>
      <c r="CU981" s="12"/>
      <c r="CV981" s="12"/>
      <c r="CW981" s="12"/>
      <c r="CX981" s="12"/>
      <c r="CY981" s="12"/>
      <c r="CZ981" s="12"/>
      <c r="DA981" s="12"/>
      <c r="DB981" s="12"/>
      <c r="DC981" s="12"/>
      <c r="DD981" s="12"/>
      <c r="DH981" s="12"/>
      <c r="DI981" s="12"/>
    </row>
    <row r="982" spans="1:113" x14ac:dyDescent="0.25">
      <c r="A982" s="12" t="s">
        <v>66</v>
      </c>
      <c r="B982" s="12" t="s">
        <v>65</v>
      </c>
      <c r="C982" s="12" t="s">
        <v>65</v>
      </c>
      <c r="D982" s="12" t="s">
        <v>65</v>
      </c>
      <c r="E982" s="12" t="s">
        <v>103</v>
      </c>
      <c r="F982" s="12" t="s">
        <v>65</v>
      </c>
      <c r="G982" s="12" t="s">
        <v>65</v>
      </c>
      <c r="H982" s="12" t="s">
        <v>157</v>
      </c>
      <c r="I982" s="12" t="s">
        <v>127</v>
      </c>
      <c r="J982" s="31">
        <v>42578</v>
      </c>
      <c r="K982" s="12">
        <v>16</v>
      </c>
      <c r="L982" s="12">
        <v>19</v>
      </c>
      <c r="M982" s="12">
        <v>2</v>
      </c>
      <c r="N982" s="12">
        <v>2</v>
      </c>
      <c r="O982" s="12">
        <v>2</v>
      </c>
      <c r="P982" s="12">
        <v>2</v>
      </c>
      <c r="Q982" s="12">
        <v>1</v>
      </c>
      <c r="R982" s="12">
        <v>1</v>
      </c>
      <c r="S982" s="12">
        <v>0</v>
      </c>
      <c r="T982" s="12">
        <v>1</v>
      </c>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v>80</v>
      </c>
      <c r="AU982" s="12">
        <v>78.5</v>
      </c>
      <c r="AV982" s="12">
        <v>76.5</v>
      </c>
      <c r="AW982" s="12">
        <v>74.5</v>
      </c>
      <c r="AX982" s="12">
        <v>72.75</v>
      </c>
      <c r="AY982" s="12">
        <v>71.5</v>
      </c>
      <c r="AZ982" s="12">
        <v>71.25</v>
      </c>
      <c r="BA982" s="12">
        <v>73</v>
      </c>
      <c r="BB982" s="12">
        <v>76.25</v>
      </c>
      <c r="BC982" s="12">
        <v>79.75</v>
      </c>
      <c r="BD982" s="12">
        <v>83.75</v>
      </c>
      <c r="BE982" s="12">
        <v>88</v>
      </c>
      <c r="BF982" s="12">
        <v>91.75</v>
      </c>
      <c r="BG982" s="12">
        <v>94.75</v>
      </c>
      <c r="BH982" s="12">
        <v>97.25</v>
      </c>
      <c r="BI982" s="12">
        <v>98.5</v>
      </c>
      <c r="BJ982" s="12">
        <v>99</v>
      </c>
      <c r="BK982" s="12">
        <v>97.25</v>
      </c>
      <c r="BL982" s="12">
        <v>92.75</v>
      </c>
      <c r="BM982" s="12">
        <v>88.75</v>
      </c>
      <c r="BN982" s="12">
        <v>85.25</v>
      </c>
      <c r="BO982" s="12">
        <v>83</v>
      </c>
      <c r="BP982" s="12">
        <v>79.75</v>
      </c>
      <c r="BQ982" s="12">
        <v>77.5</v>
      </c>
      <c r="BR982" s="12"/>
      <c r="BS982" s="12"/>
      <c r="BT982" s="12"/>
      <c r="BU982" s="12"/>
      <c r="BV982" s="12"/>
      <c r="BW982" s="12"/>
      <c r="BX982" s="12"/>
      <c r="BY982" s="12"/>
      <c r="BZ982" s="12"/>
      <c r="CA982" s="12"/>
      <c r="CB982" s="12"/>
      <c r="CC982" s="12"/>
      <c r="CD982" s="12"/>
      <c r="CE982" s="12"/>
      <c r="CF982" s="12"/>
      <c r="CG982" s="12"/>
      <c r="CH982" s="12"/>
      <c r="CI982" s="12"/>
      <c r="CJ982" s="12"/>
      <c r="CK982" s="12"/>
      <c r="CL982" s="12"/>
      <c r="CM982" s="12"/>
      <c r="CN982" s="12"/>
      <c r="CO982" s="12"/>
      <c r="CP982" s="12"/>
      <c r="CQ982" s="12"/>
      <c r="CR982" s="12"/>
      <c r="CS982" s="12"/>
      <c r="CT982" s="12"/>
      <c r="CU982" s="12"/>
      <c r="CV982" s="12"/>
      <c r="CW982" s="12"/>
      <c r="CX982" s="12"/>
      <c r="CY982" s="12"/>
      <c r="CZ982" s="12"/>
      <c r="DA982" s="12"/>
      <c r="DB982" s="12"/>
      <c r="DC982" s="12"/>
      <c r="DD982" s="12"/>
      <c r="DH982" s="12"/>
      <c r="DI982" s="12"/>
    </row>
    <row r="983" spans="1:113" x14ac:dyDescent="0.25">
      <c r="A983" s="12" t="s">
        <v>66</v>
      </c>
      <c r="B983" s="12" t="s">
        <v>65</v>
      </c>
      <c r="C983" s="12" t="s">
        <v>65</v>
      </c>
      <c r="D983" s="12" t="s">
        <v>65</v>
      </c>
      <c r="E983" s="12" t="s">
        <v>103</v>
      </c>
      <c r="F983" s="12" t="s">
        <v>65</v>
      </c>
      <c r="G983" s="12" t="s">
        <v>65</v>
      </c>
      <c r="H983" s="12" t="s">
        <v>157</v>
      </c>
      <c r="I983" s="12" t="s">
        <v>127</v>
      </c>
      <c r="J983" s="31">
        <v>42579</v>
      </c>
      <c r="K983" s="12">
        <v>14</v>
      </c>
      <c r="L983" s="12">
        <v>19</v>
      </c>
      <c r="M983" s="12">
        <v>2</v>
      </c>
      <c r="N983" s="12">
        <v>2</v>
      </c>
      <c r="O983" s="12">
        <v>2</v>
      </c>
      <c r="P983" s="12">
        <v>2</v>
      </c>
      <c r="Q983" s="12">
        <v>1</v>
      </c>
      <c r="R983" s="12">
        <v>1</v>
      </c>
      <c r="S983" s="12">
        <v>0</v>
      </c>
      <c r="T983" s="12">
        <v>1</v>
      </c>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v>76.75</v>
      </c>
      <c r="AU983" s="12">
        <v>75.25</v>
      </c>
      <c r="AV983" s="12">
        <v>73.75</v>
      </c>
      <c r="AW983" s="12">
        <v>73.25</v>
      </c>
      <c r="AX983" s="12">
        <v>72.5</v>
      </c>
      <c r="AY983" s="12">
        <v>70.5</v>
      </c>
      <c r="AZ983" s="12">
        <v>69.75</v>
      </c>
      <c r="BA983" s="12">
        <v>70.5</v>
      </c>
      <c r="BB983" s="12">
        <v>73.5</v>
      </c>
      <c r="BC983" s="12">
        <v>76.5</v>
      </c>
      <c r="BD983" s="12">
        <v>80.25</v>
      </c>
      <c r="BE983" s="12">
        <v>84.75</v>
      </c>
      <c r="BF983" s="12">
        <v>88.25</v>
      </c>
      <c r="BG983" s="12">
        <v>91.25</v>
      </c>
      <c r="BH983" s="12">
        <v>94</v>
      </c>
      <c r="BI983" s="12">
        <v>94.75</v>
      </c>
      <c r="BJ983" s="12">
        <v>95</v>
      </c>
      <c r="BK983" s="12">
        <v>95</v>
      </c>
      <c r="BL983" s="12">
        <v>92.25</v>
      </c>
      <c r="BM983" s="12">
        <v>89.25</v>
      </c>
      <c r="BN983" s="12">
        <v>85.25</v>
      </c>
      <c r="BO983" s="12">
        <v>81.5</v>
      </c>
      <c r="BP983" s="12">
        <v>79.5</v>
      </c>
      <c r="BQ983" s="12">
        <v>77</v>
      </c>
      <c r="BR983" s="12"/>
      <c r="BS983" s="12"/>
      <c r="BT983" s="12"/>
      <c r="BU983" s="12"/>
      <c r="BV983" s="12"/>
      <c r="BW983" s="12"/>
      <c r="BX983" s="12"/>
      <c r="BY983" s="12"/>
      <c r="BZ983" s="12"/>
      <c r="CA983" s="12"/>
      <c r="CB983" s="12"/>
      <c r="CC983" s="12"/>
      <c r="CD983" s="12"/>
      <c r="CE983" s="12"/>
      <c r="CF983" s="12"/>
      <c r="CG983" s="12"/>
      <c r="CH983" s="12"/>
      <c r="CI983" s="12"/>
      <c r="CJ983" s="12"/>
      <c r="CK983" s="12"/>
      <c r="CL983" s="12"/>
      <c r="CM983" s="12"/>
      <c r="CN983" s="12"/>
      <c r="CO983" s="12"/>
      <c r="CP983" s="12"/>
      <c r="CQ983" s="12"/>
      <c r="CR983" s="12"/>
      <c r="CS983" s="12"/>
      <c r="CT983" s="12"/>
      <c r="CU983" s="12"/>
      <c r="CV983" s="12"/>
      <c r="CW983" s="12"/>
      <c r="CX983" s="12"/>
      <c r="CY983" s="12"/>
      <c r="CZ983" s="12"/>
      <c r="DA983" s="12"/>
      <c r="DB983" s="12"/>
      <c r="DC983" s="12"/>
      <c r="DD983" s="12"/>
      <c r="DH983" s="12"/>
      <c r="DI983" s="12"/>
    </row>
    <row r="984" spans="1:113" x14ac:dyDescent="0.25">
      <c r="A984" s="12" t="s">
        <v>66</v>
      </c>
      <c r="B984" s="12" t="s">
        <v>65</v>
      </c>
      <c r="C984" s="12" t="s">
        <v>65</v>
      </c>
      <c r="D984" s="12" t="s">
        <v>65</v>
      </c>
      <c r="E984" s="12" t="s">
        <v>103</v>
      </c>
      <c r="F984" s="12" t="s">
        <v>65</v>
      </c>
      <c r="G984" s="12" t="s">
        <v>65</v>
      </c>
      <c r="H984" s="12" t="s">
        <v>157</v>
      </c>
      <c r="I984" s="12" t="s">
        <v>127</v>
      </c>
      <c r="J984" s="31">
        <v>42597</v>
      </c>
      <c r="K984" s="12">
        <v>15</v>
      </c>
      <c r="L984" s="12">
        <v>19</v>
      </c>
      <c r="M984" s="12">
        <v>2</v>
      </c>
      <c r="N984" s="12">
        <v>2</v>
      </c>
      <c r="O984" s="12">
        <v>2</v>
      </c>
      <c r="P984" s="12">
        <v>2</v>
      </c>
      <c r="Q984" s="12">
        <v>1</v>
      </c>
      <c r="R984" s="12">
        <v>1</v>
      </c>
      <c r="S984" s="12">
        <v>0</v>
      </c>
      <c r="T984" s="12">
        <v>1</v>
      </c>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v>72.25</v>
      </c>
      <c r="AU984" s="12">
        <v>70.25</v>
      </c>
      <c r="AV984" s="12">
        <v>69.5</v>
      </c>
      <c r="AW984" s="12">
        <v>68.75</v>
      </c>
      <c r="AX984" s="12">
        <v>68</v>
      </c>
      <c r="AY984" s="12">
        <v>67.5</v>
      </c>
      <c r="AZ984" s="12">
        <v>66.75</v>
      </c>
      <c r="BA984" s="12">
        <v>68.25</v>
      </c>
      <c r="BB984" s="12">
        <v>69.75</v>
      </c>
      <c r="BC984" s="12">
        <v>72</v>
      </c>
      <c r="BD984" s="12">
        <v>75.5</v>
      </c>
      <c r="BE984" s="12">
        <v>79.5</v>
      </c>
      <c r="BF984" s="12">
        <v>82.75</v>
      </c>
      <c r="BG984" s="12">
        <v>85.5</v>
      </c>
      <c r="BH984" s="12">
        <v>86.75</v>
      </c>
      <c r="BI984" s="12">
        <v>88.5</v>
      </c>
      <c r="BJ984" s="12">
        <v>89</v>
      </c>
      <c r="BK984" s="12">
        <v>88.75</v>
      </c>
      <c r="BL984" s="12">
        <v>87.5</v>
      </c>
      <c r="BM984" s="12">
        <v>84.25</v>
      </c>
      <c r="BN984" s="12">
        <v>80.25</v>
      </c>
      <c r="BO984" s="12">
        <v>77.75</v>
      </c>
      <c r="BP984" s="12">
        <v>75</v>
      </c>
      <c r="BQ984" s="12">
        <v>72.75</v>
      </c>
      <c r="BR984" s="12"/>
      <c r="BS984" s="12"/>
      <c r="BT984" s="12"/>
      <c r="BU984" s="12"/>
      <c r="BV984" s="12"/>
      <c r="BW984" s="12"/>
      <c r="BX984" s="12"/>
      <c r="BY984" s="12"/>
      <c r="BZ984" s="12"/>
      <c r="CA984" s="12"/>
      <c r="CB984" s="12"/>
      <c r="CC984" s="12"/>
      <c r="CD984" s="12"/>
      <c r="CE984" s="12"/>
      <c r="CF984" s="12"/>
      <c r="CG984" s="12"/>
      <c r="CH984" s="12"/>
      <c r="CI984" s="12"/>
      <c r="CJ984" s="12"/>
      <c r="CK984" s="12"/>
      <c r="CL984" s="12"/>
      <c r="CM984" s="12"/>
      <c r="CN984" s="12"/>
      <c r="CO984" s="12"/>
      <c r="CP984" s="12"/>
      <c r="CQ984" s="12"/>
      <c r="CR984" s="12"/>
      <c r="CS984" s="12"/>
      <c r="CT984" s="12"/>
      <c r="CU984" s="12"/>
      <c r="CV984" s="12"/>
      <c r="CW984" s="12"/>
      <c r="CX984" s="12"/>
      <c r="CY984" s="12"/>
      <c r="CZ984" s="12"/>
      <c r="DA984" s="12"/>
      <c r="DB984" s="12"/>
      <c r="DC984" s="12"/>
      <c r="DD984" s="12"/>
      <c r="DH984" s="12"/>
      <c r="DI984" s="12"/>
    </row>
    <row r="985" spans="1:113" x14ac:dyDescent="0.25">
      <c r="A985" s="12" t="s">
        <v>66</v>
      </c>
      <c r="B985" s="12" t="s">
        <v>65</v>
      </c>
      <c r="C985" s="12" t="s">
        <v>65</v>
      </c>
      <c r="D985" s="12" t="s">
        <v>65</v>
      </c>
      <c r="E985" s="12" t="s">
        <v>103</v>
      </c>
      <c r="F985" s="12" t="s">
        <v>65</v>
      </c>
      <c r="G985" s="12" t="s">
        <v>65</v>
      </c>
      <c r="H985" s="12" t="s">
        <v>157</v>
      </c>
      <c r="I985" s="12" t="s">
        <v>127</v>
      </c>
      <c r="J985" s="31">
        <v>42598</v>
      </c>
      <c r="K985" s="12">
        <v>16</v>
      </c>
      <c r="L985" s="12">
        <v>19</v>
      </c>
      <c r="M985" s="12">
        <v>2</v>
      </c>
      <c r="N985" s="12">
        <v>2</v>
      </c>
      <c r="O985" s="12">
        <v>2</v>
      </c>
      <c r="P985" s="12">
        <v>2</v>
      </c>
      <c r="Q985" s="12">
        <v>1</v>
      </c>
      <c r="R985" s="12">
        <v>1</v>
      </c>
      <c r="S985" s="12">
        <v>0</v>
      </c>
      <c r="T985" s="12">
        <v>1</v>
      </c>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v>70</v>
      </c>
      <c r="AU985" s="12">
        <v>69.25</v>
      </c>
      <c r="AV985" s="12">
        <v>68.25</v>
      </c>
      <c r="AW985" s="12">
        <v>67.25</v>
      </c>
      <c r="AX985" s="12">
        <v>67</v>
      </c>
      <c r="AY985" s="12">
        <v>66.5</v>
      </c>
      <c r="AZ985" s="12">
        <v>65.5</v>
      </c>
      <c r="BA985" s="12">
        <v>67</v>
      </c>
      <c r="BB985" s="12">
        <v>69.25</v>
      </c>
      <c r="BC985" s="12">
        <v>72.5</v>
      </c>
      <c r="BD985" s="12">
        <v>76</v>
      </c>
      <c r="BE985" s="12">
        <v>78.25</v>
      </c>
      <c r="BF985" s="12">
        <v>80.75</v>
      </c>
      <c r="BG985" s="12">
        <v>85.25</v>
      </c>
      <c r="BH985" s="12">
        <v>87</v>
      </c>
      <c r="BI985" s="12">
        <v>89.25</v>
      </c>
      <c r="BJ985" s="12">
        <v>89.5</v>
      </c>
      <c r="BK985" s="12">
        <v>89.75</v>
      </c>
      <c r="BL985" s="12">
        <v>87</v>
      </c>
      <c r="BM985" s="12">
        <v>83.75</v>
      </c>
      <c r="BN985" s="12">
        <v>80</v>
      </c>
      <c r="BO985" s="12">
        <v>77.25</v>
      </c>
      <c r="BP985" s="12">
        <v>74.75</v>
      </c>
      <c r="BQ985" s="12">
        <v>73.75</v>
      </c>
      <c r="BR985" s="12"/>
      <c r="BS985" s="12"/>
      <c r="BT985" s="12"/>
      <c r="BU985" s="12"/>
      <c r="BV985" s="12"/>
      <c r="BW985" s="12"/>
      <c r="BX985" s="12"/>
      <c r="BY985" s="12"/>
      <c r="BZ985" s="12"/>
      <c r="CA985" s="12"/>
      <c r="CB985" s="12"/>
      <c r="CC985" s="12"/>
      <c r="CD985" s="12"/>
      <c r="CE985" s="12"/>
      <c r="CF985" s="12"/>
      <c r="CG985" s="12"/>
      <c r="CH985" s="12"/>
      <c r="CI985" s="12"/>
      <c r="CJ985" s="12"/>
      <c r="CK985" s="12"/>
      <c r="CL985" s="12"/>
      <c r="CM985" s="12"/>
      <c r="CN985" s="12"/>
      <c r="CO985" s="12"/>
      <c r="CP985" s="12"/>
      <c r="CQ985" s="12"/>
      <c r="CR985" s="12"/>
      <c r="CS985" s="12"/>
      <c r="CT985" s="12"/>
      <c r="CU985" s="12"/>
      <c r="CV985" s="12"/>
      <c r="CW985" s="12"/>
      <c r="CX985" s="12"/>
      <c r="CY985" s="12"/>
      <c r="CZ985" s="12"/>
      <c r="DA985" s="12"/>
      <c r="DB985" s="12"/>
      <c r="DC985" s="12"/>
      <c r="DD985" s="12"/>
      <c r="DH985" s="12"/>
      <c r="DI985" s="12"/>
    </row>
    <row r="986" spans="1:113" x14ac:dyDescent="0.25">
      <c r="A986" s="12" t="s">
        <v>66</v>
      </c>
      <c r="B986" s="12" t="s">
        <v>65</v>
      </c>
      <c r="C986" s="12" t="s">
        <v>65</v>
      </c>
      <c r="D986" s="12" t="s">
        <v>65</v>
      </c>
      <c r="E986" s="12" t="s">
        <v>103</v>
      </c>
      <c r="F986" s="12" t="s">
        <v>65</v>
      </c>
      <c r="G986" s="12" t="s">
        <v>65</v>
      </c>
      <c r="H986" s="12" t="s">
        <v>157</v>
      </c>
      <c r="I986" s="12" t="s">
        <v>127</v>
      </c>
      <c r="J986" s="31">
        <v>42599</v>
      </c>
      <c r="K986" s="12">
        <v>16</v>
      </c>
      <c r="L986" s="12">
        <v>19</v>
      </c>
      <c r="M986" s="12">
        <v>2</v>
      </c>
      <c r="N986" s="12">
        <v>2</v>
      </c>
      <c r="O986" s="12">
        <v>2</v>
      </c>
      <c r="P986" s="12">
        <v>2</v>
      </c>
      <c r="Q986" s="12">
        <v>1</v>
      </c>
      <c r="R986" s="12">
        <v>1</v>
      </c>
      <c r="S986" s="12">
        <v>0</v>
      </c>
      <c r="T986" s="12">
        <v>1</v>
      </c>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v>72.75</v>
      </c>
      <c r="AU986" s="12">
        <v>71.5</v>
      </c>
      <c r="AV986" s="12">
        <v>69.25</v>
      </c>
      <c r="AW986" s="12">
        <v>68</v>
      </c>
      <c r="AX986" s="12">
        <v>67.5</v>
      </c>
      <c r="AY986" s="12">
        <v>67</v>
      </c>
      <c r="AZ986" s="12">
        <v>66.75</v>
      </c>
      <c r="BA986" s="12">
        <v>67.75</v>
      </c>
      <c r="BB986" s="12">
        <v>71.25</v>
      </c>
      <c r="BC986" s="12">
        <v>74.5</v>
      </c>
      <c r="BD986" s="12">
        <v>78.5</v>
      </c>
      <c r="BE986" s="12">
        <v>82</v>
      </c>
      <c r="BF986" s="12">
        <v>85.75</v>
      </c>
      <c r="BG986" s="12">
        <v>87.5</v>
      </c>
      <c r="BH986" s="12">
        <v>88.5</v>
      </c>
      <c r="BI986" s="12">
        <v>90.5</v>
      </c>
      <c r="BJ986" s="12">
        <v>91.25</v>
      </c>
      <c r="BK986" s="12">
        <v>90.5</v>
      </c>
      <c r="BL986" s="12">
        <v>88</v>
      </c>
      <c r="BM986" s="12">
        <v>84.75</v>
      </c>
      <c r="BN986" s="12">
        <v>81.25</v>
      </c>
      <c r="BO986" s="12">
        <v>79.25</v>
      </c>
      <c r="BP986" s="12">
        <v>77</v>
      </c>
      <c r="BQ986" s="12">
        <v>75.25</v>
      </c>
      <c r="BR986" s="12"/>
      <c r="BS986" s="12"/>
      <c r="BT986" s="12"/>
      <c r="BU986" s="12"/>
      <c r="BV986" s="12"/>
      <c r="BW986" s="12"/>
      <c r="BX986" s="12"/>
      <c r="BY986" s="12"/>
      <c r="BZ986" s="12"/>
      <c r="CA986" s="12"/>
      <c r="CB986" s="12"/>
      <c r="CC986" s="12"/>
      <c r="CD986" s="12"/>
      <c r="CE986" s="12"/>
      <c r="CF986" s="12"/>
      <c r="CG986" s="12"/>
      <c r="CH986" s="12"/>
      <c r="CI986" s="12"/>
      <c r="CJ986" s="12"/>
      <c r="CK986" s="12"/>
      <c r="CL986" s="12"/>
      <c r="CM986" s="12"/>
      <c r="CN986" s="12"/>
      <c r="CO986" s="12"/>
      <c r="CP986" s="12"/>
      <c r="CQ986" s="12"/>
      <c r="CR986" s="12"/>
      <c r="CS986" s="12"/>
      <c r="CT986" s="12"/>
      <c r="CU986" s="12"/>
      <c r="CV986" s="12"/>
      <c r="CW986" s="12"/>
      <c r="CX986" s="12"/>
      <c r="CY986" s="12"/>
      <c r="CZ986" s="12"/>
      <c r="DA986" s="12"/>
      <c r="DB986" s="12"/>
      <c r="DC986" s="12"/>
      <c r="DD986" s="12"/>
      <c r="DH986" s="12"/>
      <c r="DI986" s="12"/>
    </row>
    <row r="987" spans="1:113" x14ac:dyDescent="0.25">
      <c r="A987" s="12" t="s">
        <v>66</v>
      </c>
      <c r="B987" s="12" t="s">
        <v>65</v>
      </c>
      <c r="C987" s="12" t="s">
        <v>65</v>
      </c>
      <c r="D987" s="12" t="s">
        <v>65</v>
      </c>
      <c r="E987" s="12" t="s">
        <v>103</v>
      </c>
      <c r="F987" s="12" t="s">
        <v>65</v>
      </c>
      <c r="G987" s="12" t="s">
        <v>65</v>
      </c>
      <c r="H987" s="12" t="s">
        <v>157</v>
      </c>
      <c r="I987" s="12" t="s">
        <v>127</v>
      </c>
      <c r="J987" s="31">
        <v>42632</v>
      </c>
      <c r="K987" s="12">
        <v>17</v>
      </c>
      <c r="L987" s="12">
        <v>19</v>
      </c>
      <c r="M987" s="12">
        <v>2</v>
      </c>
      <c r="N987" s="12">
        <v>2</v>
      </c>
      <c r="O987" s="12">
        <v>2</v>
      </c>
      <c r="P987" s="12">
        <v>2</v>
      </c>
      <c r="Q987" s="12">
        <v>1</v>
      </c>
      <c r="R987" s="12">
        <v>1</v>
      </c>
      <c r="S987" s="12">
        <v>0</v>
      </c>
      <c r="T987" s="12">
        <v>1</v>
      </c>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v>74.25</v>
      </c>
      <c r="AU987" s="12">
        <v>72</v>
      </c>
      <c r="AV987" s="12">
        <v>70</v>
      </c>
      <c r="AW987" s="12">
        <v>68.25</v>
      </c>
      <c r="AX987" s="12">
        <v>67.5</v>
      </c>
      <c r="AY987" s="12">
        <v>66</v>
      </c>
      <c r="AZ987" s="12">
        <v>66.5</v>
      </c>
      <c r="BA987" s="12">
        <v>68</v>
      </c>
      <c r="BB987" s="12">
        <v>72</v>
      </c>
      <c r="BC987" s="12">
        <v>76.5</v>
      </c>
      <c r="BD987" s="12">
        <v>82.25</v>
      </c>
      <c r="BE987" s="12">
        <v>87.5</v>
      </c>
      <c r="BF987" s="12">
        <v>90.5</v>
      </c>
      <c r="BG987" s="12">
        <v>94</v>
      </c>
      <c r="BH987" s="12">
        <v>96</v>
      </c>
      <c r="BI987" s="12">
        <v>98</v>
      </c>
      <c r="BJ987" s="12">
        <v>98</v>
      </c>
      <c r="BK987" s="12">
        <v>96.25</v>
      </c>
      <c r="BL987" s="12">
        <v>92</v>
      </c>
      <c r="BM987" s="12">
        <v>88.5</v>
      </c>
      <c r="BN987" s="12">
        <v>85.25</v>
      </c>
      <c r="BO987" s="12">
        <v>82.25</v>
      </c>
      <c r="BP987" s="12">
        <v>80</v>
      </c>
      <c r="BQ987" s="12">
        <v>78</v>
      </c>
      <c r="BR987" s="12"/>
      <c r="BS987" s="12"/>
      <c r="BT987" s="12"/>
      <c r="BU987" s="12"/>
      <c r="BV987" s="12"/>
      <c r="BW987" s="12"/>
      <c r="BX987" s="12"/>
      <c r="BY987" s="12"/>
      <c r="BZ987" s="12"/>
      <c r="CA987" s="12"/>
      <c r="CB987" s="12"/>
      <c r="CC987" s="12"/>
      <c r="CD987" s="12"/>
      <c r="CE987" s="12"/>
      <c r="CF987" s="12"/>
      <c r="CG987" s="12"/>
      <c r="CH987" s="12"/>
      <c r="CI987" s="12"/>
      <c r="CJ987" s="12"/>
      <c r="CK987" s="12"/>
      <c r="CL987" s="12"/>
      <c r="CM987" s="12"/>
      <c r="CN987" s="12"/>
      <c r="CO987" s="12"/>
      <c r="CP987" s="12"/>
      <c r="CQ987" s="12"/>
      <c r="CR987" s="12"/>
      <c r="CS987" s="12"/>
      <c r="CT987" s="12"/>
      <c r="CU987" s="12"/>
      <c r="CV987" s="12"/>
      <c r="CW987" s="12"/>
      <c r="CX987" s="12"/>
      <c r="CY987" s="12"/>
      <c r="CZ987" s="12"/>
      <c r="DA987" s="12"/>
      <c r="DB987" s="12"/>
      <c r="DC987" s="12"/>
      <c r="DD987" s="12"/>
      <c r="DH987" s="12"/>
      <c r="DI987" s="12"/>
    </row>
    <row r="988" spans="1:113" x14ac:dyDescent="0.25">
      <c r="A988" s="12" t="s">
        <v>66</v>
      </c>
      <c r="B988" s="12" t="s">
        <v>65</v>
      </c>
      <c r="C988" s="12" t="s">
        <v>65</v>
      </c>
      <c r="D988" s="12" t="s">
        <v>65</v>
      </c>
      <c r="E988" s="12" t="s">
        <v>103</v>
      </c>
      <c r="F988" s="12" t="s">
        <v>65</v>
      </c>
      <c r="G988" s="12" t="s">
        <v>65</v>
      </c>
      <c r="H988" s="12" t="s">
        <v>157</v>
      </c>
      <c r="I988" s="12" t="s">
        <v>127</v>
      </c>
      <c r="J988" s="31">
        <v>42639</v>
      </c>
      <c r="K988" s="12">
        <v>17</v>
      </c>
      <c r="L988" s="12">
        <v>19</v>
      </c>
      <c r="M988" s="12">
        <v>2</v>
      </c>
      <c r="N988" s="12">
        <v>2</v>
      </c>
      <c r="O988" s="12">
        <v>2</v>
      </c>
      <c r="P988" s="12">
        <v>2</v>
      </c>
      <c r="Q988" s="12">
        <v>1</v>
      </c>
      <c r="R988" s="12">
        <v>1</v>
      </c>
      <c r="S988" s="12">
        <v>0</v>
      </c>
      <c r="T988" s="12">
        <v>1</v>
      </c>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v>74.75</v>
      </c>
      <c r="AU988" s="12">
        <v>73.25</v>
      </c>
      <c r="AV988" s="12">
        <v>70.5</v>
      </c>
      <c r="AW988" s="12">
        <v>68.25</v>
      </c>
      <c r="AX988" s="12">
        <v>67.5</v>
      </c>
      <c r="AY988" s="12">
        <v>68</v>
      </c>
      <c r="AZ988" s="12">
        <v>67.75</v>
      </c>
      <c r="BA988" s="12">
        <v>67.75</v>
      </c>
      <c r="BB988" s="12">
        <v>73</v>
      </c>
      <c r="BC988" s="12">
        <v>78.75</v>
      </c>
      <c r="BD988" s="12">
        <v>83.5</v>
      </c>
      <c r="BE988" s="12">
        <v>87</v>
      </c>
      <c r="BF988" s="12">
        <v>90.25</v>
      </c>
      <c r="BG988" s="12">
        <v>92.75</v>
      </c>
      <c r="BH988" s="12">
        <v>95.25</v>
      </c>
      <c r="BI988" s="12">
        <v>96</v>
      </c>
      <c r="BJ988" s="12">
        <v>97</v>
      </c>
      <c r="BK988" s="12">
        <v>96</v>
      </c>
      <c r="BL988" s="12">
        <v>92</v>
      </c>
      <c r="BM988" s="12">
        <v>85.5</v>
      </c>
      <c r="BN988" s="12">
        <v>81.5</v>
      </c>
      <c r="BO988" s="12">
        <v>79.75</v>
      </c>
      <c r="BP988" s="12">
        <v>80</v>
      </c>
      <c r="BQ988" s="12">
        <v>77.5</v>
      </c>
      <c r="BR988" s="12"/>
      <c r="BS988" s="12"/>
      <c r="BT988" s="12"/>
      <c r="BU988" s="12"/>
      <c r="BV988" s="12"/>
      <c r="BW988" s="12"/>
      <c r="BX988" s="12"/>
      <c r="BY988" s="12"/>
      <c r="BZ988" s="12"/>
      <c r="CA988" s="12"/>
      <c r="CB988" s="12"/>
      <c r="CC988" s="12"/>
      <c r="CD988" s="12"/>
      <c r="CE988" s="12"/>
      <c r="CF988" s="12"/>
      <c r="CG988" s="12"/>
      <c r="CH988" s="12"/>
      <c r="CI988" s="12"/>
      <c r="CJ988" s="12"/>
      <c r="CK988" s="12"/>
      <c r="CL988" s="12"/>
      <c r="CM988" s="12"/>
      <c r="CN988" s="12"/>
      <c r="CO988" s="12"/>
      <c r="CP988" s="12"/>
      <c r="CQ988" s="12"/>
      <c r="CR988" s="12"/>
      <c r="CS988" s="12"/>
      <c r="CT988" s="12"/>
      <c r="CU988" s="12"/>
      <c r="CV988" s="12"/>
      <c r="CW988" s="12"/>
      <c r="CX988" s="12"/>
      <c r="CY988" s="12"/>
      <c r="CZ988" s="12"/>
      <c r="DA988" s="12"/>
      <c r="DB988" s="12"/>
      <c r="DC988" s="12"/>
      <c r="DD988" s="12"/>
      <c r="DH988" s="12"/>
      <c r="DI988" s="12"/>
    </row>
    <row r="989" spans="1:113" x14ac:dyDescent="0.25">
      <c r="A989" s="12" t="s">
        <v>66</v>
      </c>
      <c r="B989" s="12" t="s">
        <v>65</v>
      </c>
      <c r="C989" s="12" t="s">
        <v>65</v>
      </c>
      <c r="D989" s="12" t="s">
        <v>65</v>
      </c>
      <c r="E989" s="12" t="s">
        <v>103</v>
      </c>
      <c r="F989" s="12" t="s">
        <v>65</v>
      </c>
      <c r="G989" s="12" t="s">
        <v>65</v>
      </c>
      <c r="H989" s="12" t="s">
        <v>157</v>
      </c>
      <c r="I989" s="12" t="s">
        <v>127</v>
      </c>
      <c r="J989" s="31">
        <v>42640</v>
      </c>
      <c r="K989" s="12">
        <v>17</v>
      </c>
      <c r="L989" s="12">
        <v>19</v>
      </c>
      <c r="M989" s="12">
        <v>2</v>
      </c>
      <c r="N989" s="12">
        <v>2</v>
      </c>
      <c r="O989" s="12">
        <v>2</v>
      </c>
      <c r="P989" s="12">
        <v>2</v>
      </c>
      <c r="Q989" s="12">
        <v>1</v>
      </c>
      <c r="R989" s="12">
        <v>1</v>
      </c>
      <c r="S989" s="12">
        <v>0</v>
      </c>
      <c r="T989" s="12">
        <v>1</v>
      </c>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v>75</v>
      </c>
      <c r="AU989" s="12">
        <v>72.5</v>
      </c>
      <c r="AV989" s="12">
        <v>72</v>
      </c>
      <c r="AW989" s="12">
        <v>69.5</v>
      </c>
      <c r="AX989" s="12">
        <v>68.5</v>
      </c>
      <c r="AY989" s="12">
        <v>67</v>
      </c>
      <c r="AZ989" s="12">
        <v>66</v>
      </c>
      <c r="BA989" s="12">
        <v>66.5</v>
      </c>
      <c r="BB989" s="12">
        <v>71</v>
      </c>
      <c r="BC989" s="12">
        <v>75.75</v>
      </c>
      <c r="BD989" s="12">
        <v>81</v>
      </c>
      <c r="BE989" s="12">
        <v>84.75</v>
      </c>
      <c r="BF989" s="12">
        <v>88.5</v>
      </c>
      <c r="BG989" s="12">
        <v>92.25</v>
      </c>
      <c r="BH989" s="12">
        <v>93.75</v>
      </c>
      <c r="BI989" s="12">
        <v>95.25</v>
      </c>
      <c r="BJ989" s="12">
        <v>95.25</v>
      </c>
      <c r="BK989" s="12">
        <v>93.25</v>
      </c>
      <c r="BL989" s="12">
        <v>88.5</v>
      </c>
      <c r="BM989" s="12">
        <v>82.25</v>
      </c>
      <c r="BN989" s="12">
        <v>79.25</v>
      </c>
      <c r="BO989" s="12">
        <v>77.25</v>
      </c>
      <c r="BP989" s="12">
        <v>75.75</v>
      </c>
      <c r="BQ989" s="12">
        <v>73</v>
      </c>
      <c r="BR989" s="12"/>
      <c r="BS989" s="12"/>
      <c r="BT989" s="12"/>
      <c r="BU989" s="12"/>
      <c r="BV989" s="12"/>
      <c r="BW989" s="12"/>
      <c r="BX989" s="12"/>
      <c r="BY989" s="12"/>
      <c r="BZ989" s="12"/>
      <c r="CA989" s="12"/>
      <c r="CB989" s="12"/>
      <c r="CC989" s="12"/>
      <c r="CD989" s="12"/>
      <c r="CE989" s="12"/>
      <c r="CF989" s="12"/>
      <c r="CG989" s="12"/>
      <c r="CH989" s="12"/>
      <c r="CI989" s="12"/>
      <c r="CJ989" s="12"/>
      <c r="CK989" s="12"/>
      <c r="CL989" s="12"/>
      <c r="CM989" s="12"/>
      <c r="CN989" s="12"/>
      <c r="CO989" s="12"/>
      <c r="CP989" s="12"/>
      <c r="CQ989" s="12"/>
      <c r="CR989" s="12"/>
      <c r="CS989" s="12"/>
      <c r="CT989" s="12"/>
      <c r="CU989" s="12"/>
      <c r="CV989" s="12"/>
      <c r="CW989" s="12"/>
      <c r="CX989" s="12"/>
      <c r="CY989" s="12"/>
      <c r="CZ989" s="12"/>
      <c r="DA989" s="12"/>
      <c r="DB989" s="12"/>
      <c r="DC989" s="12"/>
      <c r="DD989" s="12"/>
      <c r="DH989" s="12"/>
      <c r="DI989" s="12"/>
    </row>
    <row r="990" spans="1:113" x14ac:dyDescent="0.25">
      <c r="A990" s="12" t="s">
        <v>66</v>
      </c>
      <c r="B990" s="12" t="s">
        <v>65</v>
      </c>
      <c r="C990" s="12" t="s">
        <v>65</v>
      </c>
      <c r="D990" s="12" t="s">
        <v>65</v>
      </c>
      <c r="E990" s="12" t="s">
        <v>103</v>
      </c>
      <c r="F990" s="12" t="s">
        <v>65</v>
      </c>
      <c r="G990" s="12" t="s">
        <v>65</v>
      </c>
      <c r="H990" s="12" t="s">
        <v>157</v>
      </c>
      <c r="I990" s="12" t="s">
        <v>127</v>
      </c>
      <c r="K990" s="12">
        <v>16</v>
      </c>
      <c r="L990" s="12">
        <v>19</v>
      </c>
      <c r="M990" s="12">
        <v>2</v>
      </c>
      <c r="N990" s="12">
        <v>2</v>
      </c>
      <c r="O990" s="12">
        <v>2</v>
      </c>
      <c r="P990" s="12">
        <v>2</v>
      </c>
      <c r="Q990" s="12">
        <v>1</v>
      </c>
      <c r="R990" s="12">
        <v>1</v>
      </c>
      <c r="S990" s="12">
        <v>0</v>
      </c>
      <c r="T990" s="12">
        <v>1</v>
      </c>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v>73.458340000000007</v>
      </c>
      <c r="AU990" s="12">
        <v>72.25</v>
      </c>
      <c r="AV990" s="12">
        <v>70.791659999999993</v>
      </c>
      <c r="AW990" s="12">
        <v>69.5</v>
      </c>
      <c r="AX990" s="12">
        <v>68.541659999999993</v>
      </c>
      <c r="AY990" s="22">
        <v>67.583340000000007</v>
      </c>
      <c r="AZ990" s="12">
        <v>67.625</v>
      </c>
      <c r="BA990" s="12">
        <v>69.333340000000007</v>
      </c>
      <c r="BB990" s="12">
        <v>72.333340000000007</v>
      </c>
      <c r="BC990" s="12">
        <v>75.833340000000007</v>
      </c>
      <c r="BD990" s="12">
        <v>79.833340000000007</v>
      </c>
      <c r="BE990" s="12">
        <v>83.625</v>
      </c>
      <c r="BF990" s="12">
        <v>87.25</v>
      </c>
      <c r="BG990" s="12">
        <v>90.541659999999993</v>
      </c>
      <c r="BH990" s="12">
        <v>92.708340000000007</v>
      </c>
      <c r="BI990" s="12">
        <v>94</v>
      </c>
      <c r="BJ990" s="12">
        <v>94.375</v>
      </c>
      <c r="BK990" s="12">
        <v>93.708340000000007</v>
      </c>
      <c r="BL990" s="12">
        <v>91.375</v>
      </c>
      <c r="BM990" s="12">
        <v>88.083340000000007</v>
      </c>
      <c r="BN990" s="12">
        <v>84.291659999999993</v>
      </c>
      <c r="BO990" s="12">
        <v>81.666659999999993</v>
      </c>
      <c r="BP990" s="12">
        <v>78.916659999999993</v>
      </c>
      <c r="BQ990" s="12">
        <v>77.083340000000007</v>
      </c>
      <c r="BR990" s="12"/>
      <c r="BS990" s="12"/>
      <c r="BT990" s="12"/>
      <c r="BU990" s="12"/>
      <c r="BV990" s="12"/>
      <c r="BW990" s="12"/>
      <c r="BX990" s="12"/>
      <c r="BY990" s="12"/>
      <c r="BZ990" s="12"/>
      <c r="CA990" s="12"/>
      <c r="CB990" s="12"/>
      <c r="CC990" s="12"/>
      <c r="CD990" s="12"/>
      <c r="CE990" s="12"/>
      <c r="CF990" s="12"/>
      <c r="CG990" s="12"/>
      <c r="CH990" s="12"/>
      <c r="CI990" s="12"/>
      <c r="CJ990" s="12"/>
      <c r="CK990" s="12"/>
      <c r="CL990" s="12"/>
      <c r="CM990" s="12"/>
      <c r="CN990" s="12"/>
      <c r="CO990" s="12"/>
      <c r="CP990" s="12"/>
      <c r="CQ990" s="12"/>
      <c r="CR990" s="12"/>
      <c r="CS990" s="12"/>
      <c r="CT990" s="12"/>
      <c r="CU990" s="12"/>
      <c r="CV990" s="12"/>
      <c r="CW990" s="12"/>
      <c r="CX990" s="12"/>
      <c r="CY990" s="12"/>
      <c r="CZ990" s="12"/>
      <c r="DA990" s="12"/>
      <c r="DB990" s="12"/>
      <c r="DC990" s="12"/>
      <c r="DD990" s="12"/>
      <c r="DH990" s="12"/>
      <c r="DI990" s="12"/>
    </row>
    <row r="991" spans="1:113" x14ac:dyDescent="0.25">
      <c r="A991" t="s">
        <v>66</v>
      </c>
      <c r="B991" t="s">
        <v>65</v>
      </c>
      <c r="C991" t="s">
        <v>43</v>
      </c>
      <c r="D991" t="s">
        <v>65</v>
      </c>
      <c r="E991" t="s">
        <v>65</v>
      </c>
      <c r="F991" t="s">
        <v>65</v>
      </c>
      <c r="G991" s="12" t="s">
        <v>65</v>
      </c>
      <c r="H991" s="12" t="s">
        <v>156</v>
      </c>
      <c r="I991" t="s">
        <v>126</v>
      </c>
      <c r="J991" s="31">
        <v>42541</v>
      </c>
      <c r="K991" s="12">
        <v>16</v>
      </c>
      <c r="L991" s="12">
        <v>19</v>
      </c>
      <c r="M991">
        <v>1</v>
      </c>
      <c r="N991">
        <v>1</v>
      </c>
      <c r="O991">
        <v>1</v>
      </c>
      <c r="P991">
        <v>1</v>
      </c>
      <c r="Q991">
        <v>1</v>
      </c>
      <c r="R991">
        <v>1</v>
      </c>
      <c r="S991">
        <v>1</v>
      </c>
      <c r="T991">
        <v>1</v>
      </c>
      <c r="AT991">
        <v>58</v>
      </c>
      <c r="AU991">
        <v>57.5</v>
      </c>
      <c r="AV991">
        <v>57.5</v>
      </c>
      <c r="AW991">
        <v>56.5</v>
      </c>
      <c r="AX991">
        <v>56</v>
      </c>
      <c r="AY991">
        <v>56</v>
      </c>
      <c r="AZ991">
        <v>57</v>
      </c>
      <c r="BA991">
        <v>57</v>
      </c>
      <c r="BB991">
        <v>60</v>
      </c>
      <c r="BC991">
        <v>64.5</v>
      </c>
      <c r="BD991">
        <v>68</v>
      </c>
      <c r="BE991">
        <v>69.5</v>
      </c>
      <c r="BF991">
        <v>70</v>
      </c>
      <c r="BG991">
        <v>71</v>
      </c>
      <c r="BH991">
        <v>72.5</v>
      </c>
      <c r="BI991">
        <v>74</v>
      </c>
      <c r="BJ991">
        <v>75</v>
      </c>
      <c r="BK991">
        <v>74</v>
      </c>
      <c r="BL991">
        <v>69.5</v>
      </c>
      <c r="BM991">
        <v>64.5</v>
      </c>
      <c r="BN991">
        <v>63</v>
      </c>
      <c r="BO991">
        <v>60.5</v>
      </c>
      <c r="BP991">
        <v>59</v>
      </c>
      <c r="BQ991">
        <v>57.5</v>
      </c>
    </row>
    <row r="992" spans="1:113" x14ac:dyDescent="0.25">
      <c r="A992" t="s">
        <v>66</v>
      </c>
      <c r="B992" t="s">
        <v>65</v>
      </c>
      <c r="C992" t="s">
        <v>43</v>
      </c>
      <c r="D992" t="s">
        <v>65</v>
      </c>
      <c r="E992" t="s">
        <v>65</v>
      </c>
      <c r="F992" t="s">
        <v>65</v>
      </c>
      <c r="G992" s="12" t="s">
        <v>65</v>
      </c>
      <c r="H992" s="12" t="s">
        <v>156</v>
      </c>
      <c r="I992" t="s">
        <v>126</v>
      </c>
      <c r="J992" s="31">
        <v>42542</v>
      </c>
      <c r="K992" s="12">
        <v>18</v>
      </c>
      <c r="L992" s="12">
        <v>19</v>
      </c>
      <c r="M992">
        <v>1</v>
      </c>
      <c r="N992">
        <v>1</v>
      </c>
      <c r="O992">
        <v>1</v>
      </c>
      <c r="P992">
        <v>1</v>
      </c>
      <c r="Q992">
        <v>1</v>
      </c>
      <c r="R992">
        <v>1</v>
      </c>
      <c r="S992">
        <v>1</v>
      </c>
      <c r="T992">
        <v>1</v>
      </c>
      <c r="AT992">
        <v>58</v>
      </c>
      <c r="AU992">
        <v>57</v>
      </c>
      <c r="AV992">
        <v>56.5</v>
      </c>
      <c r="AW992">
        <v>56</v>
      </c>
      <c r="AX992">
        <v>57</v>
      </c>
      <c r="AY992">
        <v>57</v>
      </c>
      <c r="AZ992">
        <v>57</v>
      </c>
      <c r="BA992">
        <v>59.5</v>
      </c>
      <c r="BB992">
        <v>63.5</v>
      </c>
      <c r="BC992">
        <v>66</v>
      </c>
      <c r="BD992">
        <v>70</v>
      </c>
      <c r="BE992">
        <v>72.5</v>
      </c>
      <c r="BF992">
        <v>71.5</v>
      </c>
      <c r="BG992">
        <v>72.5</v>
      </c>
      <c r="BH992">
        <v>73</v>
      </c>
      <c r="BI992">
        <v>74.5</v>
      </c>
      <c r="BJ992">
        <v>72</v>
      </c>
      <c r="BK992">
        <v>70</v>
      </c>
      <c r="BL992">
        <v>67</v>
      </c>
      <c r="BM992">
        <v>63</v>
      </c>
      <c r="BN992">
        <v>60</v>
      </c>
      <c r="BO992">
        <v>58.5</v>
      </c>
      <c r="BP992">
        <v>57.5</v>
      </c>
      <c r="BQ992">
        <v>57.5</v>
      </c>
    </row>
    <row r="993" spans="1:69" x14ac:dyDescent="0.25">
      <c r="A993" t="s">
        <v>66</v>
      </c>
      <c r="B993" t="s">
        <v>65</v>
      </c>
      <c r="C993" t="s">
        <v>43</v>
      </c>
      <c r="D993" t="s">
        <v>65</v>
      </c>
      <c r="E993" t="s">
        <v>65</v>
      </c>
      <c r="F993" t="s">
        <v>65</v>
      </c>
      <c r="G993" s="12" t="s">
        <v>65</v>
      </c>
      <c r="H993" s="12" t="s">
        <v>156</v>
      </c>
      <c r="I993" t="s">
        <v>126</v>
      </c>
      <c r="J993" s="31">
        <v>42543</v>
      </c>
      <c r="K993" s="12">
        <v>18</v>
      </c>
      <c r="L993" s="12">
        <v>19</v>
      </c>
      <c r="M993">
        <v>1</v>
      </c>
      <c r="N993">
        <v>1</v>
      </c>
      <c r="O993">
        <v>1</v>
      </c>
      <c r="P993">
        <v>1</v>
      </c>
      <c r="Q993">
        <v>1</v>
      </c>
      <c r="R993">
        <v>1</v>
      </c>
      <c r="S993">
        <v>1</v>
      </c>
      <c r="T993">
        <v>1</v>
      </c>
      <c r="AT993">
        <v>56.5</v>
      </c>
      <c r="AU993">
        <v>56</v>
      </c>
      <c r="AV993">
        <v>56</v>
      </c>
      <c r="AW993">
        <v>55</v>
      </c>
      <c r="AX993">
        <v>55</v>
      </c>
      <c r="AY993">
        <v>55</v>
      </c>
      <c r="AZ993">
        <v>55</v>
      </c>
      <c r="BA993">
        <v>55.5</v>
      </c>
      <c r="BB993">
        <v>56.5</v>
      </c>
      <c r="BC993">
        <v>57</v>
      </c>
      <c r="BD993">
        <v>58.5</v>
      </c>
      <c r="BE993">
        <v>59.5</v>
      </c>
      <c r="BF993">
        <v>60.5</v>
      </c>
      <c r="BG993">
        <v>61</v>
      </c>
      <c r="BH993">
        <v>62</v>
      </c>
      <c r="BI993">
        <v>62.5</v>
      </c>
      <c r="BJ993">
        <v>62.5</v>
      </c>
      <c r="BK993">
        <v>63</v>
      </c>
      <c r="BL993">
        <v>62</v>
      </c>
      <c r="BM993">
        <v>60</v>
      </c>
      <c r="BN993">
        <v>58.5</v>
      </c>
      <c r="BO993">
        <v>57.5</v>
      </c>
      <c r="BP993">
        <v>57</v>
      </c>
      <c r="BQ993">
        <v>56</v>
      </c>
    </row>
    <row r="994" spans="1:69" x14ac:dyDescent="0.25">
      <c r="A994" t="s">
        <v>66</v>
      </c>
      <c r="B994" t="s">
        <v>65</v>
      </c>
      <c r="C994" t="s">
        <v>43</v>
      </c>
      <c r="D994" t="s">
        <v>65</v>
      </c>
      <c r="E994" t="s">
        <v>65</v>
      </c>
      <c r="F994" t="s">
        <v>65</v>
      </c>
      <c r="G994" s="12" t="s">
        <v>65</v>
      </c>
      <c r="H994" s="12" t="s">
        <v>156</v>
      </c>
      <c r="I994" t="s">
        <v>126</v>
      </c>
      <c r="J994" s="31">
        <v>42548</v>
      </c>
      <c r="K994" s="12">
        <v>16</v>
      </c>
      <c r="L994" s="12">
        <v>19</v>
      </c>
      <c r="M994">
        <v>1</v>
      </c>
      <c r="N994">
        <v>1</v>
      </c>
      <c r="O994">
        <v>1</v>
      </c>
      <c r="P994">
        <v>1</v>
      </c>
      <c r="Q994">
        <v>1</v>
      </c>
      <c r="R994">
        <v>1</v>
      </c>
      <c r="S994">
        <v>1</v>
      </c>
      <c r="T994">
        <v>1</v>
      </c>
      <c r="AT994">
        <v>54</v>
      </c>
      <c r="AU994">
        <v>54</v>
      </c>
      <c r="AV994">
        <v>53</v>
      </c>
      <c r="AW994">
        <v>52.5</v>
      </c>
      <c r="AX994">
        <v>52</v>
      </c>
      <c r="AY994">
        <v>52</v>
      </c>
      <c r="AZ994">
        <v>53.5</v>
      </c>
      <c r="BA994">
        <v>54.5</v>
      </c>
      <c r="BB994">
        <v>57.5</v>
      </c>
      <c r="BC994">
        <v>60</v>
      </c>
      <c r="BD994">
        <v>63.5</v>
      </c>
      <c r="BE994">
        <v>65</v>
      </c>
      <c r="BF994">
        <v>67</v>
      </c>
      <c r="BG994">
        <v>66.5</v>
      </c>
      <c r="BH994">
        <v>69</v>
      </c>
      <c r="BI994">
        <v>72</v>
      </c>
      <c r="BJ994">
        <v>71.5</v>
      </c>
      <c r="BK994">
        <v>73.5</v>
      </c>
      <c r="BL994">
        <v>70</v>
      </c>
      <c r="BM994">
        <v>66.5</v>
      </c>
      <c r="BN994">
        <v>61.5</v>
      </c>
      <c r="BO994">
        <v>59</v>
      </c>
      <c r="BP994">
        <v>58</v>
      </c>
      <c r="BQ994">
        <v>58</v>
      </c>
    </row>
    <row r="995" spans="1:69" x14ac:dyDescent="0.25">
      <c r="A995" t="s">
        <v>66</v>
      </c>
      <c r="B995" t="s">
        <v>65</v>
      </c>
      <c r="C995" t="s">
        <v>43</v>
      </c>
      <c r="D995" t="s">
        <v>65</v>
      </c>
      <c r="E995" t="s">
        <v>65</v>
      </c>
      <c r="F995" t="s">
        <v>65</v>
      </c>
      <c r="G995" s="12" t="s">
        <v>65</v>
      </c>
      <c r="H995" s="12" t="s">
        <v>156</v>
      </c>
      <c r="I995" t="s">
        <v>126</v>
      </c>
      <c r="J995" s="31">
        <v>42549</v>
      </c>
      <c r="K995" s="12">
        <v>16</v>
      </c>
      <c r="L995" s="12">
        <v>19</v>
      </c>
      <c r="M995">
        <v>1</v>
      </c>
      <c r="N995">
        <v>1</v>
      </c>
      <c r="O995">
        <v>1</v>
      </c>
      <c r="P995">
        <v>1</v>
      </c>
      <c r="Q995">
        <v>1</v>
      </c>
      <c r="R995">
        <v>1</v>
      </c>
      <c r="S995">
        <v>1</v>
      </c>
      <c r="T995">
        <v>1</v>
      </c>
      <c r="AT995">
        <v>57</v>
      </c>
      <c r="AU995">
        <v>56.5</v>
      </c>
      <c r="AV995">
        <v>55</v>
      </c>
      <c r="AW995">
        <v>53.5</v>
      </c>
      <c r="AX995">
        <v>53</v>
      </c>
      <c r="AY995">
        <v>52.5</v>
      </c>
      <c r="AZ995">
        <v>52.5</v>
      </c>
      <c r="BA995">
        <v>53.5</v>
      </c>
      <c r="BB995">
        <v>55</v>
      </c>
      <c r="BC995">
        <v>56.5</v>
      </c>
      <c r="BD995">
        <v>59</v>
      </c>
      <c r="BE995">
        <v>60.5</v>
      </c>
      <c r="BF995">
        <v>62.5</v>
      </c>
      <c r="BG995">
        <v>64</v>
      </c>
      <c r="BH995">
        <v>64</v>
      </c>
      <c r="BI995">
        <v>64</v>
      </c>
      <c r="BJ995">
        <v>63</v>
      </c>
      <c r="BK995">
        <v>63</v>
      </c>
      <c r="BL995">
        <v>61</v>
      </c>
      <c r="BM995">
        <v>58.5</v>
      </c>
      <c r="BN995">
        <v>56.5</v>
      </c>
      <c r="BO995">
        <v>56</v>
      </c>
      <c r="BP995">
        <v>55.5</v>
      </c>
      <c r="BQ995">
        <v>55</v>
      </c>
    </row>
    <row r="996" spans="1:69" x14ac:dyDescent="0.25">
      <c r="A996" t="s">
        <v>66</v>
      </c>
      <c r="B996" t="s">
        <v>65</v>
      </c>
      <c r="C996" t="s">
        <v>43</v>
      </c>
      <c r="D996" t="s">
        <v>65</v>
      </c>
      <c r="E996" t="s">
        <v>65</v>
      </c>
      <c r="F996" t="s">
        <v>65</v>
      </c>
      <c r="G996" s="12" t="s">
        <v>65</v>
      </c>
      <c r="H996" s="12" t="s">
        <v>156</v>
      </c>
      <c r="I996" t="s">
        <v>126</v>
      </c>
      <c r="J996" s="31">
        <v>42551</v>
      </c>
      <c r="K996" s="12">
        <v>17</v>
      </c>
      <c r="L996" s="12">
        <v>19</v>
      </c>
      <c r="M996">
        <v>1</v>
      </c>
      <c r="N996">
        <v>1</v>
      </c>
      <c r="O996">
        <v>1</v>
      </c>
      <c r="P996">
        <v>1</v>
      </c>
      <c r="Q996">
        <v>1</v>
      </c>
      <c r="R996">
        <v>1</v>
      </c>
      <c r="S996">
        <v>1</v>
      </c>
      <c r="T996">
        <v>1</v>
      </c>
      <c r="AT996">
        <v>54</v>
      </c>
      <c r="AU996">
        <v>54</v>
      </c>
      <c r="AV996">
        <v>54</v>
      </c>
      <c r="AW996">
        <v>53.5</v>
      </c>
      <c r="AX996">
        <v>53</v>
      </c>
      <c r="AY996">
        <v>52</v>
      </c>
      <c r="AZ996">
        <v>52.5</v>
      </c>
      <c r="BA996">
        <v>53.5</v>
      </c>
      <c r="BB996">
        <v>55.5</v>
      </c>
      <c r="BC996">
        <v>59</v>
      </c>
      <c r="BD996">
        <v>61</v>
      </c>
      <c r="BE996">
        <v>63</v>
      </c>
      <c r="BF996">
        <v>63</v>
      </c>
      <c r="BG996">
        <v>64.5</v>
      </c>
      <c r="BH996">
        <v>68.5</v>
      </c>
      <c r="BI996">
        <v>66</v>
      </c>
      <c r="BJ996">
        <v>67</v>
      </c>
      <c r="BK996">
        <v>66.5</v>
      </c>
      <c r="BL996">
        <v>65</v>
      </c>
      <c r="BM996">
        <v>61</v>
      </c>
      <c r="BN996">
        <v>58.5</v>
      </c>
      <c r="BO996">
        <v>56.5</v>
      </c>
      <c r="BP996">
        <v>56</v>
      </c>
      <c r="BQ996">
        <v>56</v>
      </c>
    </row>
    <row r="997" spans="1:69" x14ac:dyDescent="0.25">
      <c r="A997" t="s">
        <v>66</v>
      </c>
      <c r="B997" t="s">
        <v>65</v>
      </c>
      <c r="C997" t="s">
        <v>43</v>
      </c>
      <c r="D997" t="s">
        <v>65</v>
      </c>
      <c r="E997" t="s">
        <v>65</v>
      </c>
      <c r="F997" t="s">
        <v>65</v>
      </c>
      <c r="G997" s="12" t="s">
        <v>65</v>
      </c>
      <c r="H997" s="12" t="s">
        <v>156</v>
      </c>
      <c r="I997" t="s">
        <v>126</v>
      </c>
      <c r="J997" s="31">
        <v>42565</v>
      </c>
      <c r="K997" s="12">
        <v>18</v>
      </c>
      <c r="L997" s="12">
        <v>19</v>
      </c>
      <c r="M997">
        <v>1</v>
      </c>
      <c r="N997">
        <v>1</v>
      </c>
      <c r="O997">
        <v>1</v>
      </c>
      <c r="P997">
        <v>1</v>
      </c>
      <c r="Q997">
        <v>1</v>
      </c>
      <c r="R997">
        <v>1</v>
      </c>
      <c r="S997">
        <v>1</v>
      </c>
      <c r="T997">
        <v>1</v>
      </c>
      <c r="AT997">
        <v>58</v>
      </c>
      <c r="AU997">
        <v>57.5</v>
      </c>
      <c r="AV997">
        <v>57</v>
      </c>
      <c r="AW997">
        <v>57</v>
      </c>
      <c r="AX997">
        <v>56</v>
      </c>
      <c r="AY997">
        <v>55.5</v>
      </c>
      <c r="AZ997">
        <v>55.5</v>
      </c>
      <c r="BA997">
        <v>57</v>
      </c>
      <c r="BB997">
        <v>59.5</v>
      </c>
      <c r="BC997">
        <v>61.5</v>
      </c>
      <c r="BD997">
        <v>64.5</v>
      </c>
      <c r="BE997">
        <v>64</v>
      </c>
      <c r="BF997">
        <v>64</v>
      </c>
      <c r="BG997">
        <v>65.5</v>
      </c>
      <c r="BH997">
        <v>64</v>
      </c>
      <c r="BI997">
        <v>65</v>
      </c>
      <c r="BJ997">
        <v>65</v>
      </c>
      <c r="BK997">
        <v>63</v>
      </c>
      <c r="BL997">
        <v>59</v>
      </c>
      <c r="BM997">
        <v>56</v>
      </c>
      <c r="BN997">
        <v>54.5</v>
      </c>
      <c r="BO997">
        <v>54</v>
      </c>
      <c r="BP997">
        <v>54.5</v>
      </c>
      <c r="BQ997">
        <v>55</v>
      </c>
    </row>
    <row r="998" spans="1:69" x14ac:dyDescent="0.25">
      <c r="A998" t="s">
        <v>66</v>
      </c>
      <c r="B998" t="s">
        <v>65</v>
      </c>
      <c r="C998" t="s">
        <v>43</v>
      </c>
      <c r="D998" t="s">
        <v>65</v>
      </c>
      <c r="E998" t="s">
        <v>65</v>
      </c>
      <c r="F998" t="s">
        <v>65</v>
      </c>
      <c r="G998" s="12" t="s">
        <v>65</v>
      </c>
      <c r="H998" s="12" t="s">
        <v>156</v>
      </c>
      <c r="I998" t="s">
        <v>126</v>
      </c>
      <c r="J998" s="31">
        <v>42576</v>
      </c>
      <c r="K998" s="12">
        <v>16</v>
      </c>
      <c r="L998" s="12">
        <v>19</v>
      </c>
      <c r="M998">
        <v>1</v>
      </c>
      <c r="N998">
        <v>1</v>
      </c>
      <c r="O998">
        <v>1</v>
      </c>
      <c r="P998">
        <v>1</v>
      </c>
      <c r="Q998">
        <v>1</v>
      </c>
      <c r="R998">
        <v>1</v>
      </c>
      <c r="S998">
        <v>1</v>
      </c>
      <c r="T998">
        <v>1</v>
      </c>
      <c r="AT998">
        <v>55.5</v>
      </c>
      <c r="AU998">
        <v>55</v>
      </c>
      <c r="AV998">
        <v>55</v>
      </c>
      <c r="AW998">
        <v>54.5</v>
      </c>
      <c r="AX998">
        <v>55</v>
      </c>
      <c r="AY998">
        <v>54</v>
      </c>
      <c r="AZ998">
        <v>55</v>
      </c>
      <c r="BA998">
        <v>55.5</v>
      </c>
      <c r="BB998">
        <v>57.5</v>
      </c>
      <c r="BC998">
        <v>60.5</v>
      </c>
      <c r="BD998">
        <v>63</v>
      </c>
      <c r="BE998">
        <v>62.5</v>
      </c>
      <c r="BF998">
        <v>62.5</v>
      </c>
      <c r="BG998">
        <v>64</v>
      </c>
      <c r="BH998">
        <v>65</v>
      </c>
      <c r="BI998">
        <v>67</v>
      </c>
      <c r="BJ998">
        <v>67</v>
      </c>
      <c r="BK998">
        <v>65</v>
      </c>
      <c r="BL998">
        <v>62.5</v>
      </c>
      <c r="BM998">
        <v>61</v>
      </c>
      <c r="BN998">
        <v>57.5</v>
      </c>
      <c r="BO998">
        <v>59</v>
      </c>
      <c r="BP998">
        <v>57</v>
      </c>
      <c r="BQ998">
        <v>55.5</v>
      </c>
    </row>
    <row r="999" spans="1:69" x14ac:dyDescent="0.25">
      <c r="A999" t="s">
        <v>66</v>
      </c>
      <c r="B999" t="s">
        <v>65</v>
      </c>
      <c r="C999" t="s">
        <v>43</v>
      </c>
      <c r="D999" t="s">
        <v>65</v>
      </c>
      <c r="E999" t="s">
        <v>65</v>
      </c>
      <c r="F999" t="s">
        <v>65</v>
      </c>
      <c r="G999" s="12" t="s">
        <v>65</v>
      </c>
      <c r="H999" s="12" t="s">
        <v>156</v>
      </c>
      <c r="I999" t="s">
        <v>126</v>
      </c>
      <c r="J999" s="31">
        <v>42578</v>
      </c>
      <c r="K999" s="12">
        <v>16</v>
      </c>
      <c r="L999" s="12">
        <v>19</v>
      </c>
      <c r="M999">
        <v>1</v>
      </c>
      <c r="N999">
        <v>1</v>
      </c>
      <c r="O999">
        <v>1</v>
      </c>
      <c r="P999">
        <v>1</v>
      </c>
      <c r="Q999">
        <v>1</v>
      </c>
      <c r="R999">
        <v>1</v>
      </c>
      <c r="S999">
        <v>1</v>
      </c>
      <c r="T999">
        <v>1</v>
      </c>
      <c r="AT999">
        <v>58</v>
      </c>
      <c r="AU999">
        <v>58</v>
      </c>
      <c r="AV999">
        <v>57.5</v>
      </c>
      <c r="AW999">
        <v>57</v>
      </c>
      <c r="AX999">
        <v>56</v>
      </c>
      <c r="AY999">
        <v>56</v>
      </c>
      <c r="AZ999">
        <v>57</v>
      </c>
      <c r="BA999">
        <v>58.5</v>
      </c>
      <c r="BB999">
        <v>61</v>
      </c>
      <c r="BC999">
        <v>64</v>
      </c>
      <c r="BD999">
        <v>67</v>
      </c>
      <c r="BE999">
        <v>68.5</v>
      </c>
      <c r="BF999">
        <v>70</v>
      </c>
      <c r="BG999">
        <v>73</v>
      </c>
      <c r="BH999">
        <v>70</v>
      </c>
      <c r="BI999">
        <v>68.5</v>
      </c>
      <c r="BJ999">
        <v>65</v>
      </c>
      <c r="BK999">
        <v>62.5</v>
      </c>
      <c r="BL999">
        <v>62.5</v>
      </c>
      <c r="BM999">
        <v>59.5</v>
      </c>
      <c r="BN999">
        <v>57</v>
      </c>
      <c r="BO999">
        <v>56.5</v>
      </c>
      <c r="BP999">
        <v>55.5</v>
      </c>
      <c r="BQ999">
        <v>55</v>
      </c>
    </row>
    <row r="1000" spans="1:69" x14ac:dyDescent="0.25">
      <c r="A1000" t="s">
        <v>66</v>
      </c>
      <c r="B1000" t="s">
        <v>65</v>
      </c>
      <c r="C1000" t="s">
        <v>43</v>
      </c>
      <c r="D1000" t="s">
        <v>65</v>
      </c>
      <c r="E1000" t="s">
        <v>65</v>
      </c>
      <c r="F1000" t="s">
        <v>65</v>
      </c>
      <c r="G1000" s="12" t="s">
        <v>65</v>
      </c>
      <c r="H1000" s="12" t="s">
        <v>156</v>
      </c>
      <c r="I1000" t="s">
        <v>126</v>
      </c>
      <c r="J1000" s="31">
        <v>42579</v>
      </c>
      <c r="K1000" s="12">
        <v>16</v>
      </c>
      <c r="L1000" s="12">
        <v>19</v>
      </c>
      <c r="M1000">
        <v>1</v>
      </c>
      <c r="N1000">
        <v>1</v>
      </c>
      <c r="O1000">
        <v>1</v>
      </c>
      <c r="P1000">
        <v>1</v>
      </c>
      <c r="Q1000">
        <v>1</v>
      </c>
      <c r="R1000">
        <v>1</v>
      </c>
      <c r="S1000">
        <v>1</v>
      </c>
      <c r="T1000">
        <v>1</v>
      </c>
      <c r="AT1000">
        <v>54</v>
      </c>
      <c r="AU1000">
        <v>54</v>
      </c>
      <c r="AV1000">
        <v>54</v>
      </c>
      <c r="AW1000">
        <v>53.5</v>
      </c>
      <c r="AX1000">
        <v>54</v>
      </c>
      <c r="AY1000">
        <v>54</v>
      </c>
      <c r="AZ1000">
        <v>54</v>
      </c>
      <c r="BA1000">
        <v>54.5</v>
      </c>
      <c r="BB1000">
        <v>56.5</v>
      </c>
      <c r="BC1000">
        <v>59.5</v>
      </c>
      <c r="BD1000">
        <v>62</v>
      </c>
      <c r="BE1000">
        <v>63.5</v>
      </c>
      <c r="BF1000">
        <v>65</v>
      </c>
      <c r="BG1000">
        <v>67</v>
      </c>
      <c r="BH1000">
        <v>66.5</v>
      </c>
      <c r="BI1000">
        <v>66.5</v>
      </c>
      <c r="BJ1000">
        <v>64.5</v>
      </c>
      <c r="BK1000">
        <v>63.5</v>
      </c>
      <c r="BL1000">
        <v>62</v>
      </c>
      <c r="BM1000">
        <v>59</v>
      </c>
      <c r="BN1000">
        <v>56.5</v>
      </c>
      <c r="BO1000">
        <v>55.5</v>
      </c>
      <c r="BP1000">
        <v>56.5</v>
      </c>
      <c r="BQ1000">
        <v>55.5</v>
      </c>
    </row>
    <row r="1001" spans="1:69" x14ac:dyDescent="0.25">
      <c r="A1001" t="s">
        <v>66</v>
      </c>
      <c r="B1001" t="s">
        <v>65</v>
      </c>
      <c r="C1001" t="s">
        <v>43</v>
      </c>
      <c r="D1001" t="s">
        <v>65</v>
      </c>
      <c r="E1001" t="s">
        <v>65</v>
      </c>
      <c r="F1001" t="s">
        <v>65</v>
      </c>
      <c r="G1001" s="12" t="s">
        <v>65</v>
      </c>
      <c r="H1001" s="12" t="s">
        <v>156</v>
      </c>
      <c r="I1001" t="s">
        <v>126</v>
      </c>
      <c r="J1001" s="31">
        <v>42580</v>
      </c>
      <c r="K1001" s="12">
        <v>16</v>
      </c>
      <c r="L1001" s="12">
        <v>19</v>
      </c>
      <c r="M1001">
        <v>1</v>
      </c>
      <c r="N1001">
        <v>1</v>
      </c>
      <c r="O1001">
        <v>1</v>
      </c>
      <c r="P1001">
        <v>1</v>
      </c>
      <c r="Q1001">
        <v>1</v>
      </c>
      <c r="R1001">
        <v>1</v>
      </c>
      <c r="S1001">
        <v>1</v>
      </c>
      <c r="T1001">
        <v>1</v>
      </c>
      <c r="AT1001">
        <v>55</v>
      </c>
      <c r="AU1001">
        <v>55</v>
      </c>
      <c r="AV1001">
        <v>54</v>
      </c>
      <c r="AW1001">
        <v>54</v>
      </c>
      <c r="AX1001">
        <v>54</v>
      </c>
      <c r="AY1001">
        <v>54</v>
      </c>
      <c r="AZ1001">
        <v>54</v>
      </c>
      <c r="BA1001">
        <v>54.5</v>
      </c>
      <c r="BB1001">
        <v>56.5</v>
      </c>
      <c r="BC1001">
        <v>59.5</v>
      </c>
      <c r="BD1001">
        <v>63</v>
      </c>
      <c r="BE1001">
        <v>65</v>
      </c>
      <c r="BF1001">
        <v>67.5</v>
      </c>
      <c r="BG1001">
        <v>69.5</v>
      </c>
      <c r="BH1001">
        <v>69.5</v>
      </c>
      <c r="BI1001">
        <v>70.5</v>
      </c>
      <c r="BJ1001">
        <v>69</v>
      </c>
      <c r="BK1001">
        <v>67</v>
      </c>
      <c r="BL1001">
        <v>63</v>
      </c>
      <c r="BM1001">
        <v>60</v>
      </c>
      <c r="BN1001">
        <v>58</v>
      </c>
      <c r="BO1001">
        <v>57</v>
      </c>
      <c r="BP1001">
        <v>57</v>
      </c>
      <c r="BQ1001">
        <v>57</v>
      </c>
    </row>
    <row r="1002" spans="1:69" x14ac:dyDescent="0.25">
      <c r="A1002" t="s">
        <v>66</v>
      </c>
      <c r="B1002" t="s">
        <v>65</v>
      </c>
      <c r="C1002" t="s">
        <v>43</v>
      </c>
      <c r="D1002" t="s">
        <v>65</v>
      </c>
      <c r="E1002" t="s">
        <v>65</v>
      </c>
      <c r="F1002" t="s">
        <v>65</v>
      </c>
      <c r="G1002" s="12" t="s">
        <v>65</v>
      </c>
      <c r="H1002" s="12" t="s">
        <v>156</v>
      </c>
      <c r="I1002" t="s">
        <v>126</v>
      </c>
      <c r="J1002" s="31">
        <v>42597</v>
      </c>
      <c r="K1002" s="12">
        <v>16</v>
      </c>
      <c r="L1002" s="12">
        <v>19</v>
      </c>
      <c r="M1002">
        <v>1</v>
      </c>
      <c r="N1002">
        <v>1</v>
      </c>
      <c r="O1002">
        <v>1</v>
      </c>
      <c r="P1002">
        <v>1</v>
      </c>
      <c r="Q1002">
        <v>1</v>
      </c>
      <c r="R1002">
        <v>1</v>
      </c>
      <c r="S1002">
        <v>1</v>
      </c>
      <c r="T1002">
        <v>1</v>
      </c>
      <c r="AT1002">
        <v>55</v>
      </c>
      <c r="AU1002">
        <v>55</v>
      </c>
      <c r="AV1002">
        <v>55</v>
      </c>
      <c r="AW1002">
        <v>55</v>
      </c>
      <c r="AX1002">
        <v>54</v>
      </c>
      <c r="AY1002">
        <v>54.5</v>
      </c>
      <c r="AZ1002">
        <v>54</v>
      </c>
      <c r="BA1002">
        <v>55</v>
      </c>
      <c r="BB1002">
        <v>55</v>
      </c>
      <c r="BC1002">
        <v>56.5</v>
      </c>
      <c r="BD1002">
        <v>57.5</v>
      </c>
      <c r="BE1002">
        <v>61</v>
      </c>
      <c r="BF1002">
        <v>63</v>
      </c>
      <c r="BG1002">
        <v>64</v>
      </c>
      <c r="BH1002">
        <v>64.5</v>
      </c>
      <c r="BI1002">
        <v>65</v>
      </c>
      <c r="BJ1002">
        <v>64</v>
      </c>
      <c r="BK1002">
        <v>63</v>
      </c>
      <c r="BL1002">
        <v>61.5</v>
      </c>
      <c r="BM1002">
        <v>59.5</v>
      </c>
      <c r="BN1002">
        <v>58</v>
      </c>
      <c r="BO1002">
        <v>57.5</v>
      </c>
      <c r="BP1002">
        <v>57</v>
      </c>
      <c r="BQ1002">
        <v>57</v>
      </c>
    </row>
    <row r="1003" spans="1:69" x14ac:dyDescent="0.25">
      <c r="A1003" t="s">
        <v>66</v>
      </c>
      <c r="B1003" t="s">
        <v>65</v>
      </c>
      <c r="C1003" t="s">
        <v>43</v>
      </c>
      <c r="D1003" t="s">
        <v>65</v>
      </c>
      <c r="E1003" t="s">
        <v>65</v>
      </c>
      <c r="F1003" t="s">
        <v>65</v>
      </c>
      <c r="G1003" s="12" t="s">
        <v>65</v>
      </c>
      <c r="H1003" s="12" t="s">
        <v>156</v>
      </c>
      <c r="I1003" t="s">
        <v>126</v>
      </c>
      <c r="J1003" s="31">
        <v>42598</v>
      </c>
      <c r="K1003" s="12">
        <v>16</v>
      </c>
      <c r="L1003" s="12">
        <v>19</v>
      </c>
      <c r="M1003">
        <v>1</v>
      </c>
      <c r="N1003">
        <v>1</v>
      </c>
      <c r="O1003">
        <v>1</v>
      </c>
      <c r="P1003">
        <v>1</v>
      </c>
      <c r="Q1003">
        <v>1</v>
      </c>
      <c r="R1003">
        <v>1</v>
      </c>
      <c r="S1003">
        <v>1</v>
      </c>
      <c r="T1003">
        <v>1</v>
      </c>
      <c r="AT1003">
        <v>56.5</v>
      </c>
      <c r="AU1003">
        <v>56</v>
      </c>
      <c r="AV1003">
        <v>55.5</v>
      </c>
      <c r="AW1003">
        <v>55</v>
      </c>
      <c r="AX1003">
        <v>54.5</v>
      </c>
      <c r="AY1003">
        <v>54</v>
      </c>
      <c r="AZ1003">
        <v>54</v>
      </c>
      <c r="BA1003">
        <v>54</v>
      </c>
      <c r="BB1003">
        <v>55</v>
      </c>
      <c r="BC1003">
        <v>56</v>
      </c>
      <c r="BD1003">
        <v>57.5</v>
      </c>
      <c r="BE1003">
        <v>61.5</v>
      </c>
      <c r="BF1003">
        <v>63.5</v>
      </c>
      <c r="BG1003">
        <v>63</v>
      </c>
      <c r="BH1003">
        <v>64</v>
      </c>
      <c r="BI1003">
        <v>65</v>
      </c>
      <c r="BJ1003">
        <v>64.5</v>
      </c>
      <c r="BK1003">
        <v>62.5</v>
      </c>
      <c r="BL1003">
        <v>60.5</v>
      </c>
      <c r="BM1003">
        <v>58.5</v>
      </c>
      <c r="BN1003">
        <v>57</v>
      </c>
      <c r="BO1003">
        <v>56</v>
      </c>
      <c r="BP1003">
        <v>56</v>
      </c>
      <c r="BQ1003">
        <v>55.5</v>
      </c>
    </row>
    <row r="1004" spans="1:69" x14ac:dyDescent="0.25">
      <c r="A1004" t="s">
        <v>66</v>
      </c>
      <c r="B1004" t="s">
        <v>65</v>
      </c>
      <c r="C1004" t="s">
        <v>43</v>
      </c>
      <c r="D1004" t="s">
        <v>65</v>
      </c>
      <c r="E1004" t="s">
        <v>65</v>
      </c>
      <c r="F1004" t="s">
        <v>65</v>
      </c>
      <c r="G1004" s="12" t="s">
        <v>65</v>
      </c>
      <c r="H1004" s="12" t="s">
        <v>156</v>
      </c>
      <c r="I1004" t="s">
        <v>126</v>
      </c>
      <c r="J1004" s="31">
        <v>42599</v>
      </c>
      <c r="K1004" s="12">
        <v>16</v>
      </c>
      <c r="L1004" s="12">
        <v>19</v>
      </c>
      <c r="M1004">
        <v>1</v>
      </c>
      <c r="N1004">
        <v>1</v>
      </c>
      <c r="O1004">
        <v>1</v>
      </c>
      <c r="P1004">
        <v>1</v>
      </c>
      <c r="Q1004">
        <v>1</v>
      </c>
      <c r="R1004">
        <v>1</v>
      </c>
      <c r="S1004">
        <v>1</v>
      </c>
      <c r="T1004">
        <v>1</v>
      </c>
      <c r="AT1004">
        <v>55</v>
      </c>
      <c r="AU1004">
        <v>55</v>
      </c>
      <c r="AV1004">
        <v>55</v>
      </c>
      <c r="AW1004">
        <v>55</v>
      </c>
      <c r="AX1004">
        <v>55</v>
      </c>
      <c r="AY1004">
        <v>55</v>
      </c>
      <c r="AZ1004">
        <v>55</v>
      </c>
      <c r="BA1004">
        <v>55.5</v>
      </c>
      <c r="BB1004">
        <v>56.5</v>
      </c>
      <c r="BC1004">
        <v>58.5</v>
      </c>
      <c r="BD1004">
        <v>61</v>
      </c>
      <c r="BE1004">
        <v>63</v>
      </c>
      <c r="BF1004">
        <v>63.5</v>
      </c>
      <c r="BG1004">
        <v>64.5</v>
      </c>
      <c r="BH1004">
        <v>64</v>
      </c>
      <c r="BI1004">
        <v>64.5</v>
      </c>
      <c r="BJ1004">
        <v>64</v>
      </c>
      <c r="BK1004">
        <v>64</v>
      </c>
      <c r="BL1004">
        <v>61.5</v>
      </c>
      <c r="BM1004">
        <v>59.5</v>
      </c>
      <c r="BN1004">
        <v>58.5</v>
      </c>
      <c r="BO1004">
        <v>58</v>
      </c>
      <c r="BP1004">
        <v>58</v>
      </c>
      <c r="BQ1004">
        <v>58</v>
      </c>
    </row>
    <row r="1005" spans="1:69" x14ac:dyDescent="0.25">
      <c r="A1005" t="s">
        <v>66</v>
      </c>
      <c r="B1005" t="s">
        <v>65</v>
      </c>
      <c r="C1005" t="s">
        <v>43</v>
      </c>
      <c r="D1005" t="s">
        <v>65</v>
      </c>
      <c r="E1005" t="s">
        <v>65</v>
      </c>
      <c r="F1005" t="s">
        <v>65</v>
      </c>
      <c r="G1005" s="12" t="s">
        <v>65</v>
      </c>
      <c r="H1005" s="12" t="s">
        <v>156</v>
      </c>
      <c r="I1005" t="s">
        <v>126</v>
      </c>
      <c r="J1005" s="31">
        <v>42639</v>
      </c>
      <c r="K1005" s="12">
        <v>17</v>
      </c>
      <c r="L1005" s="12">
        <v>19</v>
      </c>
      <c r="M1005">
        <v>1</v>
      </c>
      <c r="N1005">
        <v>1</v>
      </c>
      <c r="O1005">
        <v>1</v>
      </c>
      <c r="P1005">
        <v>1</v>
      </c>
      <c r="Q1005">
        <v>1</v>
      </c>
      <c r="R1005">
        <v>1</v>
      </c>
      <c r="S1005">
        <v>1</v>
      </c>
      <c r="T1005">
        <v>1</v>
      </c>
      <c r="AT1005">
        <v>71</v>
      </c>
      <c r="AU1005">
        <v>70</v>
      </c>
      <c r="AV1005">
        <v>68.5</v>
      </c>
      <c r="AW1005">
        <v>67.5</v>
      </c>
      <c r="AX1005">
        <v>68</v>
      </c>
      <c r="AY1005">
        <v>66.5</v>
      </c>
      <c r="AZ1005">
        <v>65</v>
      </c>
      <c r="BA1005">
        <v>67</v>
      </c>
      <c r="BB1005">
        <v>69.5</v>
      </c>
      <c r="BC1005">
        <v>72</v>
      </c>
      <c r="BD1005">
        <v>75.5</v>
      </c>
      <c r="BE1005">
        <v>78.5</v>
      </c>
      <c r="BF1005">
        <v>79</v>
      </c>
      <c r="BG1005">
        <v>82.5</v>
      </c>
      <c r="BH1005">
        <v>89</v>
      </c>
      <c r="BI1005">
        <v>92.5</v>
      </c>
      <c r="BJ1005">
        <v>92.5</v>
      </c>
      <c r="BK1005">
        <v>89</v>
      </c>
      <c r="BL1005">
        <v>85.5</v>
      </c>
      <c r="BM1005">
        <v>81.5</v>
      </c>
      <c r="BN1005">
        <v>77</v>
      </c>
      <c r="BO1005">
        <v>71.5</v>
      </c>
      <c r="BP1005">
        <v>72</v>
      </c>
      <c r="BQ1005">
        <v>71.5</v>
      </c>
    </row>
    <row r="1006" spans="1:69" x14ac:dyDescent="0.25">
      <c r="A1006" t="s">
        <v>66</v>
      </c>
      <c r="B1006" t="s">
        <v>65</v>
      </c>
      <c r="C1006" t="s">
        <v>43</v>
      </c>
      <c r="D1006" t="s">
        <v>65</v>
      </c>
      <c r="E1006" t="s">
        <v>65</v>
      </c>
      <c r="F1006" t="s">
        <v>65</v>
      </c>
      <c r="G1006" s="12" t="s">
        <v>65</v>
      </c>
      <c r="H1006" s="12" t="s">
        <v>156</v>
      </c>
      <c r="I1006" t="s">
        <v>126</v>
      </c>
      <c r="J1006" s="31">
        <v>42640</v>
      </c>
      <c r="K1006" s="12">
        <v>17</v>
      </c>
      <c r="L1006" s="12">
        <v>19</v>
      </c>
      <c r="M1006">
        <v>1</v>
      </c>
      <c r="N1006">
        <v>1</v>
      </c>
      <c r="O1006">
        <v>1</v>
      </c>
      <c r="P1006">
        <v>1</v>
      </c>
      <c r="Q1006">
        <v>1</v>
      </c>
      <c r="R1006">
        <v>1</v>
      </c>
      <c r="S1006">
        <v>1</v>
      </c>
      <c r="T1006">
        <v>1</v>
      </c>
      <c r="AT1006">
        <v>68</v>
      </c>
      <c r="AU1006">
        <v>66.5</v>
      </c>
      <c r="AV1006">
        <v>67</v>
      </c>
      <c r="AW1006">
        <v>67.5</v>
      </c>
      <c r="AX1006">
        <v>65.5</v>
      </c>
      <c r="AY1006">
        <v>65</v>
      </c>
      <c r="AZ1006">
        <v>64</v>
      </c>
      <c r="BA1006">
        <v>66.5</v>
      </c>
      <c r="BB1006">
        <v>68.5</v>
      </c>
      <c r="BC1006">
        <v>68.5</v>
      </c>
      <c r="BD1006">
        <v>70</v>
      </c>
      <c r="BE1006">
        <v>72</v>
      </c>
      <c r="BF1006">
        <v>71</v>
      </c>
      <c r="BG1006">
        <v>73.5</v>
      </c>
      <c r="BH1006">
        <v>79</v>
      </c>
      <c r="BI1006">
        <v>75</v>
      </c>
      <c r="BJ1006">
        <v>74</v>
      </c>
      <c r="BK1006">
        <v>70</v>
      </c>
      <c r="BL1006">
        <v>65</v>
      </c>
      <c r="BM1006">
        <v>60.5</v>
      </c>
      <c r="BN1006">
        <v>58.5</v>
      </c>
      <c r="BO1006">
        <v>58</v>
      </c>
      <c r="BP1006">
        <v>56.5</v>
      </c>
      <c r="BQ1006">
        <v>56.5</v>
      </c>
    </row>
    <row r="1007" spans="1:69" x14ac:dyDescent="0.25">
      <c r="A1007" t="s">
        <v>66</v>
      </c>
      <c r="B1007" t="s">
        <v>65</v>
      </c>
      <c r="C1007" t="s">
        <v>43</v>
      </c>
      <c r="D1007" t="s">
        <v>65</v>
      </c>
      <c r="E1007" t="s">
        <v>65</v>
      </c>
      <c r="F1007" t="s">
        <v>65</v>
      </c>
      <c r="G1007" s="12" t="s">
        <v>65</v>
      </c>
      <c r="H1007" s="12" t="s">
        <v>156</v>
      </c>
      <c r="I1007" t="s">
        <v>126</v>
      </c>
      <c r="K1007" s="12">
        <v>16</v>
      </c>
      <c r="L1007" s="12">
        <v>19</v>
      </c>
      <c r="M1007">
        <v>1</v>
      </c>
      <c r="N1007">
        <v>1</v>
      </c>
      <c r="O1007">
        <v>1</v>
      </c>
      <c r="P1007">
        <v>1</v>
      </c>
      <c r="Q1007">
        <v>1</v>
      </c>
      <c r="R1007">
        <v>1</v>
      </c>
      <c r="S1007">
        <v>1</v>
      </c>
      <c r="T1007">
        <v>1</v>
      </c>
      <c r="AT1007">
        <v>55.8</v>
      </c>
      <c r="AU1007">
        <v>55.6</v>
      </c>
      <c r="AV1007">
        <v>55.15</v>
      </c>
      <c r="AW1007">
        <v>54.65</v>
      </c>
      <c r="AX1007">
        <v>54.35</v>
      </c>
      <c r="AY1007">
        <v>54.2</v>
      </c>
      <c r="AZ1007">
        <v>54.6</v>
      </c>
      <c r="BA1007">
        <v>55.25</v>
      </c>
      <c r="BB1007">
        <v>57.05</v>
      </c>
      <c r="BC1007">
        <v>59.55</v>
      </c>
      <c r="BD1007">
        <v>62.15</v>
      </c>
      <c r="BE1007">
        <v>64</v>
      </c>
      <c r="BF1007">
        <v>65.45</v>
      </c>
      <c r="BG1007">
        <v>66.650000000000006</v>
      </c>
      <c r="BH1007">
        <v>66.900000000000006</v>
      </c>
      <c r="BI1007">
        <v>67.7</v>
      </c>
      <c r="BJ1007">
        <v>66.75</v>
      </c>
      <c r="BK1007">
        <v>65.8</v>
      </c>
      <c r="BL1007">
        <v>63.4</v>
      </c>
      <c r="BM1007">
        <v>60.65</v>
      </c>
      <c r="BN1007">
        <v>58.35</v>
      </c>
      <c r="BO1007">
        <v>57.5</v>
      </c>
      <c r="BP1007">
        <v>56.95</v>
      </c>
      <c r="BQ1007">
        <v>56.4</v>
      </c>
    </row>
    <row r="1008" spans="1:69" x14ac:dyDescent="0.25">
      <c r="A1008" t="s">
        <v>66</v>
      </c>
      <c r="B1008" t="s">
        <v>65</v>
      </c>
      <c r="C1008" t="s">
        <v>43</v>
      </c>
      <c r="D1008" t="s">
        <v>65</v>
      </c>
      <c r="E1008" t="s">
        <v>65</v>
      </c>
      <c r="F1008" t="s">
        <v>65</v>
      </c>
      <c r="G1008" s="12" t="s">
        <v>65</v>
      </c>
      <c r="H1008" s="12" t="s">
        <v>157</v>
      </c>
      <c r="I1008" t="s">
        <v>65</v>
      </c>
      <c r="J1008" s="31">
        <v>42523</v>
      </c>
      <c r="K1008" s="12">
        <v>19</v>
      </c>
      <c r="L1008" s="12">
        <v>19</v>
      </c>
      <c r="M1008">
        <v>8</v>
      </c>
      <c r="N1008">
        <v>8</v>
      </c>
      <c r="O1008">
        <v>8</v>
      </c>
      <c r="P1008">
        <v>8</v>
      </c>
      <c r="Q1008">
        <v>1</v>
      </c>
      <c r="R1008">
        <v>1</v>
      </c>
      <c r="S1008">
        <v>1</v>
      </c>
      <c r="T1008">
        <v>1</v>
      </c>
      <c r="AT1008">
        <v>58.0625</v>
      </c>
      <c r="AU1008">
        <v>57.125</v>
      </c>
      <c r="AV1008">
        <v>56.375</v>
      </c>
      <c r="AW1008">
        <v>55.5625</v>
      </c>
      <c r="AX1008">
        <v>55.1875</v>
      </c>
      <c r="AY1008">
        <v>55.125</v>
      </c>
      <c r="AZ1008">
        <v>55.5625</v>
      </c>
      <c r="BA1008">
        <v>57.25</v>
      </c>
      <c r="BB1008">
        <v>60.25</v>
      </c>
      <c r="BC1008">
        <v>64.0625</v>
      </c>
      <c r="BD1008">
        <v>67.25</v>
      </c>
      <c r="BE1008">
        <v>70.6875</v>
      </c>
      <c r="BF1008">
        <v>75.25</v>
      </c>
      <c r="BG1008">
        <v>78.4375</v>
      </c>
      <c r="BH1008">
        <v>80.1875</v>
      </c>
      <c r="BI1008">
        <v>81.8125</v>
      </c>
      <c r="BJ1008">
        <v>82.375</v>
      </c>
      <c r="BK1008">
        <v>81.625</v>
      </c>
      <c r="BL1008">
        <v>78.9375</v>
      </c>
      <c r="BM1008">
        <v>74.75</v>
      </c>
      <c r="BN1008">
        <v>70.375</v>
      </c>
      <c r="BO1008">
        <v>68.25</v>
      </c>
      <c r="BP1008">
        <v>66.1875</v>
      </c>
      <c r="BQ1008">
        <v>64.25</v>
      </c>
    </row>
    <row r="1009" spans="1:69" x14ac:dyDescent="0.25">
      <c r="A1009" t="s">
        <v>66</v>
      </c>
      <c r="B1009" t="s">
        <v>65</v>
      </c>
      <c r="C1009" t="s">
        <v>43</v>
      </c>
      <c r="D1009" t="s">
        <v>65</v>
      </c>
      <c r="E1009" t="s">
        <v>65</v>
      </c>
      <c r="F1009" t="s">
        <v>65</v>
      </c>
      <c r="G1009" s="12" t="s">
        <v>65</v>
      </c>
      <c r="H1009" s="12" t="s">
        <v>157</v>
      </c>
      <c r="I1009" t="s">
        <v>65</v>
      </c>
      <c r="J1009" s="31">
        <v>42524</v>
      </c>
      <c r="K1009" s="12">
        <v>16</v>
      </c>
      <c r="L1009" s="12">
        <v>19</v>
      </c>
      <c r="M1009">
        <v>8</v>
      </c>
      <c r="N1009">
        <v>8</v>
      </c>
      <c r="O1009">
        <v>8</v>
      </c>
      <c r="P1009">
        <v>8</v>
      </c>
      <c r="Q1009">
        <v>1</v>
      </c>
      <c r="R1009">
        <v>1</v>
      </c>
      <c r="S1009">
        <v>1</v>
      </c>
      <c r="T1009">
        <v>1</v>
      </c>
      <c r="AT1009">
        <v>62.75</v>
      </c>
      <c r="AU1009">
        <v>61.5</v>
      </c>
      <c r="AV1009">
        <v>60.3125</v>
      </c>
      <c r="AW1009">
        <v>59.5625</v>
      </c>
      <c r="AX1009">
        <v>58.875</v>
      </c>
      <c r="AY1009">
        <v>58.3125</v>
      </c>
      <c r="AZ1009">
        <v>58.9375</v>
      </c>
      <c r="BA1009">
        <v>63.0625</v>
      </c>
      <c r="BB1009">
        <v>67.875</v>
      </c>
      <c r="BC1009">
        <v>72.5</v>
      </c>
      <c r="BD1009">
        <v>77.125</v>
      </c>
      <c r="BE1009">
        <v>80.75</v>
      </c>
      <c r="BF1009">
        <v>83.875</v>
      </c>
      <c r="BG1009">
        <v>88.1875</v>
      </c>
      <c r="BH1009">
        <v>90.0625</v>
      </c>
      <c r="BI1009">
        <v>90.6875</v>
      </c>
      <c r="BJ1009">
        <v>90.6875</v>
      </c>
      <c r="BK1009">
        <v>88.375</v>
      </c>
      <c r="BL1009">
        <v>84.75</v>
      </c>
      <c r="BM1009">
        <v>79.4375</v>
      </c>
      <c r="BN1009">
        <v>74</v>
      </c>
      <c r="BO1009">
        <v>70.8125</v>
      </c>
      <c r="BP1009">
        <v>68.4375</v>
      </c>
      <c r="BQ1009">
        <v>66.5</v>
      </c>
    </row>
    <row r="1010" spans="1:69" x14ac:dyDescent="0.25">
      <c r="A1010" t="s">
        <v>66</v>
      </c>
      <c r="B1010" t="s">
        <v>65</v>
      </c>
      <c r="C1010" t="s">
        <v>43</v>
      </c>
      <c r="D1010" t="s">
        <v>65</v>
      </c>
      <c r="E1010" t="s">
        <v>65</v>
      </c>
      <c r="F1010" t="s">
        <v>65</v>
      </c>
      <c r="G1010" s="12" t="s">
        <v>65</v>
      </c>
      <c r="H1010" s="12" t="s">
        <v>157</v>
      </c>
      <c r="I1010" t="s">
        <v>65</v>
      </c>
      <c r="J1010" s="31">
        <v>42541</v>
      </c>
      <c r="K1010" s="12">
        <v>16</v>
      </c>
      <c r="L1010" s="12">
        <v>19</v>
      </c>
      <c r="M1010">
        <v>8</v>
      </c>
      <c r="N1010">
        <v>8</v>
      </c>
      <c r="O1010">
        <v>8</v>
      </c>
      <c r="P1010">
        <v>8</v>
      </c>
      <c r="Q1010">
        <v>1</v>
      </c>
      <c r="R1010">
        <v>1</v>
      </c>
      <c r="S1010">
        <v>1</v>
      </c>
      <c r="T1010">
        <v>1</v>
      </c>
      <c r="AT1010">
        <v>61.0625</v>
      </c>
      <c r="AU1010">
        <v>59.625</v>
      </c>
      <c r="AV1010">
        <v>58.75</v>
      </c>
      <c r="AW1010">
        <v>58.125</v>
      </c>
      <c r="AX1010">
        <v>56.75</v>
      </c>
      <c r="AY1010">
        <v>56.0625</v>
      </c>
      <c r="AZ1010">
        <v>56.625</v>
      </c>
      <c r="BA1010">
        <v>59.3125</v>
      </c>
      <c r="BB1010">
        <v>63.625</v>
      </c>
      <c r="BC1010">
        <v>68.6875</v>
      </c>
      <c r="BD1010">
        <v>73.0625</v>
      </c>
      <c r="BE1010">
        <v>75.75</v>
      </c>
      <c r="BF1010">
        <v>78.25</v>
      </c>
      <c r="BG1010">
        <v>80.4375</v>
      </c>
      <c r="BH1010">
        <v>81.5</v>
      </c>
      <c r="BI1010">
        <v>81.9375</v>
      </c>
      <c r="BJ1010">
        <v>81.75</v>
      </c>
      <c r="BK1010">
        <v>80.4375</v>
      </c>
      <c r="BL1010">
        <v>77.1875</v>
      </c>
      <c r="BM1010">
        <v>73</v>
      </c>
      <c r="BN1010">
        <v>69.9375</v>
      </c>
      <c r="BO1010">
        <v>66.875</v>
      </c>
      <c r="BP1010">
        <v>65.0625</v>
      </c>
      <c r="BQ1010">
        <v>63.3125</v>
      </c>
    </row>
    <row r="1011" spans="1:69" x14ac:dyDescent="0.25">
      <c r="A1011" t="s">
        <v>66</v>
      </c>
      <c r="B1011" t="s">
        <v>65</v>
      </c>
      <c r="C1011" t="s">
        <v>43</v>
      </c>
      <c r="D1011" t="s">
        <v>65</v>
      </c>
      <c r="E1011" t="s">
        <v>65</v>
      </c>
      <c r="F1011" t="s">
        <v>65</v>
      </c>
      <c r="G1011" s="12" t="s">
        <v>65</v>
      </c>
      <c r="H1011" s="12" t="s">
        <v>157</v>
      </c>
      <c r="I1011" t="s">
        <v>65</v>
      </c>
      <c r="J1011" s="31">
        <v>42542</v>
      </c>
      <c r="K1011" s="12">
        <v>18</v>
      </c>
      <c r="L1011" s="12">
        <v>19</v>
      </c>
      <c r="M1011">
        <v>8</v>
      </c>
      <c r="N1011">
        <v>8</v>
      </c>
      <c r="O1011">
        <v>8</v>
      </c>
      <c r="P1011">
        <v>8</v>
      </c>
      <c r="Q1011">
        <v>1</v>
      </c>
      <c r="R1011">
        <v>1</v>
      </c>
      <c r="S1011">
        <v>1</v>
      </c>
      <c r="T1011">
        <v>1</v>
      </c>
      <c r="AT1011">
        <v>62.3125</v>
      </c>
      <c r="AU1011">
        <v>61.3125</v>
      </c>
      <c r="AV1011">
        <v>60.5625</v>
      </c>
      <c r="AW1011">
        <v>59.3125</v>
      </c>
      <c r="AX1011">
        <v>58.75</v>
      </c>
      <c r="AY1011">
        <v>57.9375</v>
      </c>
      <c r="AZ1011">
        <v>58.625</v>
      </c>
      <c r="BA1011">
        <v>61.875</v>
      </c>
      <c r="BB1011">
        <v>66.625</v>
      </c>
      <c r="BC1011">
        <v>70.6875</v>
      </c>
      <c r="BD1011">
        <v>75.375</v>
      </c>
      <c r="BE1011">
        <v>78.75</v>
      </c>
      <c r="BF1011">
        <v>80.8125</v>
      </c>
      <c r="BG1011">
        <v>82.625</v>
      </c>
      <c r="BH1011">
        <v>84.25</v>
      </c>
      <c r="BI1011">
        <v>84.875</v>
      </c>
      <c r="BJ1011">
        <v>83.25</v>
      </c>
      <c r="BK1011">
        <v>81</v>
      </c>
      <c r="BL1011">
        <v>77.3125</v>
      </c>
      <c r="BM1011">
        <v>73</v>
      </c>
      <c r="BN1011">
        <v>68.5625</v>
      </c>
      <c r="BO1011">
        <v>65.0625</v>
      </c>
      <c r="BP1011">
        <v>63</v>
      </c>
      <c r="BQ1011">
        <v>60.875</v>
      </c>
    </row>
    <row r="1012" spans="1:69" x14ac:dyDescent="0.25">
      <c r="A1012" t="s">
        <v>66</v>
      </c>
      <c r="B1012" t="s">
        <v>65</v>
      </c>
      <c r="C1012" t="s">
        <v>43</v>
      </c>
      <c r="D1012" t="s">
        <v>65</v>
      </c>
      <c r="E1012" t="s">
        <v>65</v>
      </c>
      <c r="F1012" t="s">
        <v>65</v>
      </c>
      <c r="G1012" s="12" t="s">
        <v>65</v>
      </c>
      <c r="H1012" s="12" t="s">
        <v>157</v>
      </c>
      <c r="I1012" t="s">
        <v>65</v>
      </c>
      <c r="J1012" s="31">
        <v>42543</v>
      </c>
      <c r="K1012" s="12">
        <v>18</v>
      </c>
      <c r="L1012" s="12">
        <v>19</v>
      </c>
      <c r="M1012">
        <v>8</v>
      </c>
      <c r="N1012">
        <v>8</v>
      </c>
      <c r="O1012">
        <v>8</v>
      </c>
      <c r="P1012">
        <v>8</v>
      </c>
      <c r="Q1012">
        <v>1</v>
      </c>
      <c r="R1012">
        <v>1</v>
      </c>
      <c r="S1012">
        <v>1</v>
      </c>
      <c r="T1012">
        <v>1</v>
      </c>
      <c r="AT1012">
        <v>59.25</v>
      </c>
      <c r="AU1012">
        <v>57.875</v>
      </c>
      <c r="AV1012">
        <v>57.375</v>
      </c>
      <c r="AW1012">
        <v>56.75</v>
      </c>
      <c r="AX1012">
        <v>56.4375</v>
      </c>
      <c r="AY1012">
        <v>55.5625</v>
      </c>
      <c r="AZ1012">
        <v>55.625</v>
      </c>
      <c r="BA1012">
        <v>56.875</v>
      </c>
      <c r="BB1012">
        <v>59.3125</v>
      </c>
      <c r="BC1012">
        <v>62.0625</v>
      </c>
      <c r="BD1012">
        <v>64.625</v>
      </c>
      <c r="BE1012">
        <v>66.8125</v>
      </c>
      <c r="BF1012">
        <v>69.125</v>
      </c>
      <c r="BG1012">
        <v>70.5625</v>
      </c>
      <c r="BH1012">
        <v>71.5</v>
      </c>
      <c r="BI1012">
        <v>72.0625</v>
      </c>
      <c r="BJ1012">
        <v>71.5625</v>
      </c>
      <c r="BK1012">
        <v>70.5625</v>
      </c>
      <c r="BL1012">
        <v>68.375</v>
      </c>
      <c r="BM1012">
        <v>64.75</v>
      </c>
      <c r="BN1012">
        <v>61.375</v>
      </c>
      <c r="BO1012">
        <v>59.5</v>
      </c>
      <c r="BP1012">
        <v>58.3125</v>
      </c>
      <c r="BQ1012">
        <v>57.5</v>
      </c>
    </row>
    <row r="1013" spans="1:69" x14ac:dyDescent="0.25">
      <c r="A1013" t="s">
        <v>66</v>
      </c>
      <c r="B1013" t="s">
        <v>65</v>
      </c>
      <c r="C1013" t="s">
        <v>43</v>
      </c>
      <c r="D1013" t="s">
        <v>65</v>
      </c>
      <c r="E1013" t="s">
        <v>65</v>
      </c>
      <c r="F1013" t="s">
        <v>65</v>
      </c>
      <c r="G1013" s="12" t="s">
        <v>65</v>
      </c>
      <c r="H1013" s="12" t="s">
        <v>157</v>
      </c>
      <c r="I1013" t="s">
        <v>65</v>
      </c>
      <c r="J1013" s="31">
        <v>42548</v>
      </c>
      <c r="K1013" s="12">
        <v>16</v>
      </c>
      <c r="L1013" s="12">
        <v>19</v>
      </c>
      <c r="M1013">
        <v>8</v>
      </c>
      <c r="N1013">
        <v>8</v>
      </c>
      <c r="O1013">
        <v>8</v>
      </c>
      <c r="P1013">
        <v>8</v>
      </c>
      <c r="Q1013">
        <v>1</v>
      </c>
      <c r="R1013">
        <v>1</v>
      </c>
      <c r="S1013">
        <v>1</v>
      </c>
      <c r="T1013">
        <v>1</v>
      </c>
      <c r="AT1013">
        <v>62.125</v>
      </c>
      <c r="AU1013">
        <v>60.875</v>
      </c>
      <c r="AV1013">
        <v>59.6875</v>
      </c>
      <c r="AW1013">
        <v>58.75</v>
      </c>
      <c r="AX1013">
        <v>57.5625</v>
      </c>
      <c r="AY1013">
        <v>56.875</v>
      </c>
      <c r="AZ1013">
        <v>57.3125</v>
      </c>
      <c r="BA1013">
        <v>59.875</v>
      </c>
      <c r="BB1013">
        <v>63.3125</v>
      </c>
      <c r="BC1013">
        <v>67.625</v>
      </c>
      <c r="BD1013">
        <v>72.375</v>
      </c>
      <c r="BE1013">
        <v>76.25</v>
      </c>
      <c r="BF1013">
        <v>80.0625</v>
      </c>
      <c r="BG1013">
        <v>82.3125</v>
      </c>
      <c r="BH1013">
        <v>84</v>
      </c>
      <c r="BI1013">
        <v>85.4375</v>
      </c>
      <c r="BJ1013">
        <v>84.9375</v>
      </c>
      <c r="BK1013">
        <v>84.3125</v>
      </c>
      <c r="BL1013">
        <v>81.875</v>
      </c>
      <c r="BM1013">
        <v>78.8125</v>
      </c>
      <c r="BN1013">
        <v>73.6875</v>
      </c>
      <c r="BO1013">
        <v>70.5</v>
      </c>
      <c r="BP1013">
        <v>69.0625</v>
      </c>
      <c r="BQ1013">
        <v>67.4375</v>
      </c>
    </row>
    <row r="1014" spans="1:69" x14ac:dyDescent="0.25">
      <c r="A1014" t="s">
        <v>66</v>
      </c>
      <c r="B1014" t="s">
        <v>65</v>
      </c>
      <c r="C1014" t="s">
        <v>43</v>
      </c>
      <c r="D1014" t="s">
        <v>65</v>
      </c>
      <c r="E1014" t="s">
        <v>65</v>
      </c>
      <c r="F1014" t="s">
        <v>65</v>
      </c>
      <c r="G1014" s="12" t="s">
        <v>65</v>
      </c>
      <c r="H1014" s="12" t="s">
        <v>157</v>
      </c>
      <c r="I1014" t="s">
        <v>65</v>
      </c>
      <c r="J1014" s="31">
        <v>42549</v>
      </c>
      <c r="K1014" s="12">
        <v>16</v>
      </c>
      <c r="L1014" s="12">
        <v>19</v>
      </c>
      <c r="M1014">
        <v>7</v>
      </c>
      <c r="N1014">
        <v>7</v>
      </c>
      <c r="O1014">
        <v>8</v>
      </c>
      <c r="P1014">
        <v>8</v>
      </c>
      <c r="Q1014">
        <v>1</v>
      </c>
      <c r="R1014">
        <v>1</v>
      </c>
      <c r="S1014">
        <v>0</v>
      </c>
      <c r="T1014">
        <v>1</v>
      </c>
      <c r="AT1014">
        <v>63.857140000000001</v>
      </c>
      <c r="AU1014">
        <v>62.357140000000001</v>
      </c>
      <c r="AV1014">
        <v>61.071429999999999</v>
      </c>
      <c r="AW1014">
        <v>59.285710000000002</v>
      </c>
      <c r="AX1014">
        <v>58.285710000000002</v>
      </c>
      <c r="AY1014">
        <v>57.214289999999998</v>
      </c>
      <c r="AZ1014">
        <v>57.142859999999999</v>
      </c>
      <c r="BA1014">
        <v>58.857140000000001</v>
      </c>
      <c r="BB1014">
        <v>61.5</v>
      </c>
      <c r="BC1014">
        <v>64.857140000000001</v>
      </c>
      <c r="BD1014">
        <v>68.642859999999999</v>
      </c>
      <c r="BE1014">
        <v>71.642859999999999</v>
      </c>
      <c r="BF1014">
        <v>74.071430000000007</v>
      </c>
      <c r="BG1014">
        <v>76.285709999999995</v>
      </c>
      <c r="BH1014">
        <v>77.285709999999995</v>
      </c>
      <c r="BI1014">
        <v>77.5</v>
      </c>
      <c r="BJ1014">
        <v>76.071430000000007</v>
      </c>
      <c r="BK1014">
        <v>74.357140000000001</v>
      </c>
      <c r="BL1014">
        <v>71.785709999999995</v>
      </c>
      <c r="BM1014">
        <v>68.785709999999995</v>
      </c>
      <c r="BN1014">
        <v>65.214290000000005</v>
      </c>
      <c r="BO1014">
        <v>62.5</v>
      </c>
      <c r="BP1014">
        <v>61.071429999999999</v>
      </c>
      <c r="BQ1014">
        <v>60.142859999999999</v>
      </c>
    </row>
    <row r="1015" spans="1:69" x14ac:dyDescent="0.25">
      <c r="A1015" t="s">
        <v>66</v>
      </c>
      <c r="B1015" t="s">
        <v>65</v>
      </c>
      <c r="C1015" t="s">
        <v>43</v>
      </c>
      <c r="D1015" t="s">
        <v>65</v>
      </c>
      <c r="E1015" t="s">
        <v>65</v>
      </c>
      <c r="F1015" t="s">
        <v>65</v>
      </c>
      <c r="G1015" s="12" t="s">
        <v>65</v>
      </c>
      <c r="H1015" s="12" t="s">
        <v>157</v>
      </c>
      <c r="I1015" t="s">
        <v>65</v>
      </c>
      <c r="J1015" s="31">
        <v>42564</v>
      </c>
      <c r="K1015" s="12">
        <v>17</v>
      </c>
      <c r="L1015" s="12">
        <v>19</v>
      </c>
      <c r="M1015">
        <v>7</v>
      </c>
      <c r="N1015">
        <v>7</v>
      </c>
      <c r="O1015">
        <v>7</v>
      </c>
      <c r="P1015">
        <v>7</v>
      </c>
      <c r="Q1015">
        <v>1</v>
      </c>
      <c r="R1015">
        <v>1</v>
      </c>
      <c r="S1015">
        <v>0</v>
      </c>
      <c r="T1015">
        <v>1</v>
      </c>
      <c r="AT1015">
        <v>58.571429999999999</v>
      </c>
      <c r="AU1015">
        <v>57.785710000000002</v>
      </c>
      <c r="AV1015">
        <v>57.285710000000002</v>
      </c>
      <c r="AW1015">
        <v>56.857140000000001</v>
      </c>
      <c r="AX1015">
        <v>56.5</v>
      </c>
      <c r="AY1015">
        <v>56.142859999999999</v>
      </c>
      <c r="AZ1015">
        <v>56.5</v>
      </c>
      <c r="BA1015">
        <v>58.571429999999999</v>
      </c>
      <c r="BB1015">
        <v>61.928570000000001</v>
      </c>
      <c r="BC1015">
        <v>66.571430000000007</v>
      </c>
      <c r="BD1015">
        <v>71.214290000000005</v>
      </c>
      <c r="BE1015">
        <v>74.642859999999999</v>
      </c>
      <c r="BF1015">
        <v>77.642859999999999</v>
      </c>
      <c r="BG1015">
        <v>80.714290000000005</v>
      </c>
      <c r="BH1015">
        <v>82.285709999999995</v>
      </c>
      <c r="BI1015">
        <v>82.071430000000007</v>
      </c>
      <c r="BJ1015">
        <v>83.071430000000007</v>
      </c>
      <c r="BK1015">
        <v>82.857140000000001</v>
      </c>
      <c r="BL1015">
        <v>80.214290000000005</v>
      </c>
      <c r="BM1015">
        <v>77.071430000000007</v>
      </c>
      <c r="BN1015">
        <v>72.785709999999995</v>
      </c>
      <c r="BO1015">
        <v>68.857140000000001</v>
      </c>
      <c r="BP1015">
        <v>66.142859999999999</v>
      </c>
      <c r="BQ1015">
        <v>64.357140000000001</v>
      </c>
    </row>
    <row r="1016" spans="1:69" x14ac:dyDescent="0.25">
      <c r="A1016" t="s">
        <v>66</v>
      </c>
      <c r="B1016" t="s">
        <v>65</v>
      </c>
      <c r="C1016" t="s">
        <v>43</v>
      </c>
      <c r="D1016" t="s">
        <v>65</v>
      </c>
      <c r="E1016" t="s">
        <v>65</v>
      </c>
      <c r="F1016" t="s">
        <v>65</v>
      </c>
      <c r="G1016" s="12" t="s">
        <v>65</v>
      </c>
      <c r="H1016" s="12" t="s">
        <v>157</v>
      </c>
      <c r="I1016" t="s">
        <v>65</v>
      </c>
      <c r="J1016" s="31">
        <v>42565</v>
      </c>
      <c r="K1016" s="12">
        <v>17</v>
      </c>
      <c r="L1016" s="12">
        <v>19</v>
      </c>
      <c r="M1016">
        <v>7</v>
      </c>
      <c r="N1016">
        <v>7</v>
      </c>
      <c r="O1016">
        <v>7</v>
      </c>
      <c r="P1016">
        <v>7</v>
      </c>
      <c r="Q1016">
        <v>1</v>
      </c>
      <c r="R1016">
        <v>1</v>
      </c>
      <c r="S1016">
        <v>0</v>
      </c>
      <c r="T1016">
        <v>1</v>
      </c>
      <c r="AT1016">
        <v>63.357140000000001</v>
      </c>
      <c r="AU1016">
        <v>62.071429999999999</v>
      </c>
      <c r="AV1016">
        <v>60.714289999999998</v>
      </c>
      <c r="AW1016">
        <v>59.5</v>
      </c>
      <c r="AX1016">
        <v>58.642859999999999</v>
      </c>
      <c r="AY1016">
        <v>58</v>
      </c>
      <c r="AZ1016">
        <v>58.142859999999999</v>
      </c>
      <c r="BA1016">
        <v>60.357140000000001</v>
      </c>
      <c r="BB1016">
        <v>63.714289999999998</v>
      </c>
      <c r="BC1016">
        <v>68.071430000000007</v>
      </c>
      <c r="BD1016">
        <v>72.428569999999993</v>
      </c>
      <c r="BE1016">
        <v>74.428569999999993</v>
      </c>
      <c r="BF1016">
        <v>76.071430000000007</v>
      </c>
      <c r="BG1016">
        <v>77.857140000000001</v>
      </c>
      <c r="BH1016">
        <v>78.142859999999999</v>
      </c>
      <c r="BI1016">
        <v>78.642859999999999</v>
      </c>
      <c r="BJ1016">
        <v>77.928569999999993</v>
      </c>
      <c r="BK1016">
        <v>76.357140000000001</v>
      </c>
      <c r="BL1016">
        <v>72.642859999999999</v>
      </c>
      <c r="BM1016">
        <v>68.142859999999999</v>
      </c>
      <c r="BN1016">
        <v>63.928570000000001</v>
      </c>
      <c r="BO1016">
        <v>60.785710000000002</v>
      </c>
      <c r="BP1016">
        <v>59.071429999999999</v>
      </c>
      <c r="BQ1016">
        <v>58.285710000000002</v>
      </c>
    </row>
    <row r="1017" spans="1:69" x14ac:dyDescent="0.25">
      <c r="A1017" t="s">
        <v>66</v>
      </c>
      <c r="B1017" t="s">
        <v>65</v>
      </c>
      <c r="C1017" t="s">
        <v>43</v>
      </c>
      <c r="D1017" t="s">
        <v>65</v>
      </c>
      <c r="E1017" t="s">
        <v>65</v>
      </c>
      <c r="F1017" t="s">
        <v>65</v>
      </c>
      <c r="G1017" s="12" t="s">
        <v>65</v>
      </c>
      <c r="H1017" s="12" t="s">
        <v>157</v>
      </c>
      <c r="I1017" t="s">
        <v>65</v>
      </c>
      <c r="J1017" s="31">
        <v>42577</v>
      </c>
      <c r="K1017" s="12">
        <v>16</v>
      </c>
      <c r="L1017" s="12">
        <v>19</v>
      </c>
      <c r="M1017">
        <v>7</v>
      </c>
      <c r="N1017">
        <v>7</v>
      </c>
      <c r="O1017">
        <v>7</v>
      </c>
      <c r="P1017">
        <v>7</v>
      </c>
      <c r="Q1017">
        <v>1</v>
      </c>
      <c r="R1017">
        <v>1</v>
      </c>
      <c r="S1017">
        <v>0</v>
      </c>
      <c r="T1017">
        <v>1</v>
      </c>
      <c r="AT1017">
        <v>60.642859999999999</v>
      </c>
      <c r="AU1017">
        <v>59.857140000000001</v>
      </c>
      <c r="AV1017">
        <v>58.714289999999998</v>
      </c>
      <c r="AW1017">
        <v>58</v>
      </c>
      <c r="AX1017">
        <v>57.285710000000002</v>
      </c>
      <c r="AY1017">
        <v>57.071429999999999</v>
      </c>
      <c r="AZ1017">
        <v>57.571429999999999</v>
      </c>
      <c r="BA1017">
        <v>58.928570000000001</v>
      </c>
      <c r="BB1017">
        <v>62.785710000000002</v>
      </c>
      <c r="BC1017">
        <v>67.071430000000007</v>
      </c>
      <c r="BD1017">
        <v>72</v>
      </c>
      <c r="BE1017">
        <v>76.714290000000005</v>
      </c>
      <c r="BF1017">
        <v>80.714290000000005</v>
      </c>
      <c r="BG1017">
        <v>84.642859999999999</v>
      </c>
      <c r="BH1017">
        <v>86.571430000000007</v>
      </c>
      <c r="BI1017">
        <v>87</v>
      </c>
      <c r="BJ1017">
        <v>85.714290000000005</v>
      </c>
      <c r="BK1017">
        <v>84.928569999999993</v>
      </c>
      <c r="BL1017">
        <v>82.714290000000005</v>
      </c>
      <c r="BM1017">
        <v>78.214290000000005</v>
      </c>
      <c r="BN1017">
        <v>73.5</v>
      </c>
      <c r="BO1017">
        <v>69.857140000000001</v>
      </c>
      <c r="BP1017">
        <v>67.071430000000007</v>
      </c>
      <c r="BQ1017">
        <v>65.071430000000007</v>
      </c>
    </row>
    <row r="1018" spans="1:69" x14ac:dyDescent="0.25">
      <c r="A1018" t="s">
        <v>66</v>
      </c>
      <c r="B1018" t="s">
        <v>65</v>
      </c>
      <c r="C1018" t="s">
        <v>43</v>
      </c>
      <c r="D1018" t="s">
        <v>65</v>
      </c>
      <c r="E1018" t="s">
        <v>65</v>
      </c>
      <c r="F1018" t="s">
        <v>65</v>
      </c>
      <c r="G1018" s="12" t="s">
        <v>65</v>
      </c>
      <c r="H1018" s="12" t="s">
        <v>157</v>
      </c>
      <c r="I1018" t="s">
        <v>65</v>
      </c>
      <c r="J1018" s="31">
        <v>42578</v>
      </c>
      <c r="K1018" s="12">
        <v>16</v>
      </c>
      <c r="L1018" s="12">
        <v>19</v>
      </c>
      <c r="M1018">
        <v>7</v>
      </c>
      <c r="N1018">
        <v>7</v>
      </c>
      <c r="O1018">
        <v>7</v>
      </c>
      <c r="P1018">
        <v>7</v>
      </c>
      <c r="Q1018">
        <v>1</v>
      </c>
      <c r="R1018">
        <v>1</v>
      </c>
      <c r="S1018">
        <v>0</v>
      </c>
      <c r="T1018">
        <v>1</v>
      </c>
      <c r="AT1018">
        <v>65</v>
      </c>
      <c r="AU1018">
        <v>64.071430000000007</v>
      </c>
      <c r="AV1018">
        <v>62.857140000000001</v>
      </c>
      <c r="AW1018">
        <v>61.357140000000001</v>
      </c>
      <c r="AX1018">
        <v>60.5</v>
      </c>
      <c r="AY1018">
        <v>59.714289999999998</v>
      </c>
      <c r="AZ1018">
        <v>59.785710000000002</v>
      </c>
      <c r="BA1018">
        <v>61.214289999999998</v>
      </c>
      <c r="BB1018">
        <v>64.714290000000005</v>
      </c>
      <c r="BC1018">
        <v>69.142859999999999</v>
      </c>
      <c r="BD1018">
        <v>73.142859999999999</v>
      </c>
      <c r="BE1018">
        <v>75.857140000000001</v>
      </c>
      <c r="BF1018">
        <v>78.714290000000005</v>
      </c>
      <c r="BG1018">
        <v>81.214290000000005</v>
      </c>
      <c r="BH1018">
        <v>82</v>
      </c>
      <c r="BI1018">
        <v>81.571430000000007</v>
      </c>
      <c r="BJ1018">
        <v>79.5</v>
      </c>
      <c r="BK1018">
        <v>77.714290000000005</v>
      </c>
      <c r="BL1018">
        <v>74.857140000000001</v>
      </c>
      <c r="BM1018">
        <v>70.571430000000007</v>
      </c>
      <c r="BN1018">
        <v>66.857140000000001</v>
      </c>
      <c r="BO1018">
        <v>64.785709999999995</v>
      </c>
      <c r="BP1018">
        <v>62.642859999999999</v>
      </c>
      <c r="BQ1018">
        <v>61.285710000000002</v>
      </c>
    </row>
    <row r="1019" spans="1:69" x14ac:dyDescent="0.25">
      <c r="A1019" t="s">
        <v>66</v>
      </c>
      <c r="B1019" t="s">
        <v>65</v>
      </c>
      <c r="C1019" t="s">
        <v>43</v>
      </c>
      <c r="D1019" t="s">
        <v>65</v>
      </c>
      <c r="E1019" t="s">
        <v>65</v>
      </c>
      <c r="F1019" t="s">
        <v>65</v>
      </c>
      <c r="G1019" s="12" t="s">
        <v>65</v>
      </c>
      <c r="H1019" s="12" t="s">
        <v>157</v>
      </c>
      <c r="I1019" t="s">
        <v>65</v>
      </c>
      <c r="J1019" s="31">
        <v>42579</v>
      </c>
      <c r="K1019" s="12">
        <v>16</v>
      </c>
      <c r="L1019" s="12">
        <v>19</v>
      </c>
      <c r="M1019">
        <v>7</v>
      </c>
      <c r="N1019">
        <v>7</v>
      </c>
      <c r="O1019">
        <v>7</v>
      </c>
      <c r="P1019">
        <v>7</v>
      </c>
      <c r="Q1019">
        <v>1</v>
      </c>
      <c r="R1019">
        <v>1</v>
      </c>
      <c r="S1019">
        <v>0</v>
      </c>
      <c r="T1019">
        <v>1</v>
      </c>
      <c r="AT1019">
        <v>59.857140000000001</v>
      </c>
      <c r="AU1019">
        <v>58.785710000000002</v>
      </c>
      <c r="AV1019">
        <v>58</v>
      </c>
      <c r="AW1019">
        <v>57.428570000000001</v>
      </c>
      <c r="AX1019">
        <v>57.214289999999998</v>
      </c>
      <c r="AY1019">
        <v>56.785710000000002</v>
      </c>
      <c r="AZ1019">
        <v>56.428570000000001</v>
      </c>
      <c r="BA1019">
        <v>57</v>
      </c>
      <c r="BB1019">
        <v>59.428570000000001</v>
      </c>
      <c r="BC1019">
        <v>63.142859999999999</v>
      </c>
      <c r="BD1019">
        <v>67.071430000000007</v>
      </c>
      <c r="BE1019">
        <v>70.642859999999999</v>
      </c>
      <c r="BF1019">
        <v>74.071430000000007</v>
      </c>
      <c r="BG1019">
        <v>77.142859999999999</v>
      </c>
      <c r="BH1019">
        <v>78.357140000000001</v>
      </c>
      <c r="BI1019">
        <v>78.571430000000007</v>
      </c>
      <c r="BJ1019">
        <v>78.142859999999999</v>
      </c>
      <c r="BK1019">
        <v>77</v>
      </c>
      <c r="BL1019">
        <v>74.285709999999995</v>
      </c>
      <c r="BM1019">
        <v>70.071430000000007</v>
      </c>
      <c r="BN1019">
        <v>66</v>
      </c>
      <c r="BO1019">
        <v>63.714289999999998</v>
      </c>
      <c r="BP1019">
        <v>62.5</v>
      </c>
      <c r="BQ1019">
        <v>61.214289999999998</v>
      </c>
    </row>
    <row r="1020" spans="1:69" x14ac:dyDescent="0.25">
      <c r="A1020" t="s">
        <v>66</v>
      </c>
      <c r="B1020" t="s">
        <v>65</v>
      </c>
      <c r="C1020" t="s">
        <v>43</v>
      </c>
      <c r="D1020" t="s">
        <v>65</v>
      </c>
      <c r="E1020" t="s">
        <v>65</v>
      </c>
      <c r="F1020" t="s">
        <v>65</v>
      </c>
      <c r="G1020" s="12" t="s">
        <v>65</v>
      </c>
      <c r="H1020" s="12" t="s">
        <v>157</v>
      </c>
      <c r="I1020" t="s">
        <v>65</v>
      </c>
      <c r="J1020" s="31">
        <v>42597</v>
      </c>
      <c r="K1020" s="12">
        <v>16</v>
      </c>
      <c r="L1020" s="12">
        <v>19</v>
      </c>
      <c r="M1020">
        <v>7</v>
      </c>
      <c r="N1020">
        <v>7</v>
      </c>
      <c r="O1020">
        <v>7</v>
      </c>
      <c r="P1020">
        <v>7</v>
      </c>
      <c r="Q1020">
        <v>1</v>
      </c>
      <c r="R1020">
        <v>1</v>
      </c>
      <c r="S1020">
        <v>0</v>
      </c>
      <c r="T1020">
        <v>1</v>
      </c>
      <c r="AT1020">
        <v>56.642859999999999</v>
      </c>
      <c r="AU1020">
        <v>55.714289999999998</v>
      </c>
      <c r="AV1020">
        <v>55.357140000000001</v>
      </c>
      <c r="AW1020">
        <v>55.142859999999999</v>
      </c>
      <c r="AX1020">
        <v>54.642859999999999</v>
      </c>
      <c r="AY1020">
        <v>54.785710000000002</v>
      </c>
      <c r="AZ1020">
        <v>54.571429999999999</v>
      </c>
      <c r="BA1020">
        <v>55.142859999999999</v>
      </c>
      <c r="BB1020">
        <v>55.714289999999998</v>
      </c>
      <c r="BC1020">
        <v>57.571429999999999</v>
      </c>
      <c r="BD1020">
        <v>60.357140000000001</v>
      </c>
      <c r="BE1020">
        <v>64.571430000000007</v>
      </c>
      <c r="BF1020">
        <v>67.928569999999993</v>
      </c>
      <c r="BG1020">
        <v>70.357140000000001</v>
      </c>
      <c r="BH1020">
        <v>72</v>
      </c>
      <c r="BI1020">
        <v>73.428569999999993</v>
      </c>
      <c r="BJ1020">
        <v>72.857140000000001</v>
      </c>
      <c r="BK1020">
        <v>71.5</v>
      </c>
      <c r="BL1020">
        <v>69.5</v>
      </c>
      <c r="BM1020">
        <v>66.071430000000007</v>
      </c>
      <c r="BN1020">
        <v>62.357140000000001</v>
      </c>
      <c r="BO1020">
        <v>60.5</v>
      </c>
      <c r="BP1020">
        <v>59.142859999999999</v>
      </c>
      <c r="BQ1020">
        <v>58.285710000000002</v>
      </c>
    </row>
    <row r="1021" spans="1:69" x14ac:dyDescent="0.25">
      <c r="A1021" t="s">
        <v>66</v>
      </c>
      <c r="B1021" t="s">
        <v>65</v>
      </c>
      <c r="C1021" t="s">
        <v>43</v>
      </c>
      <c r="D1021" t="s">
        <v>65</v>
      </c>
      <c r="E1021" t="s">
        <v>65</v>
      </c>
      <c r="F1021" t="s">
        <v>65</v>
      </c>
      <c r="G1021" s="12" t="s">
        <v>65</v>
      </c>
      <c r="H1021" s="12" t="s">
        <v>157</v>
      </c>
      <c r="I1021" t="s">
        <v>65</v>
      </c>
      <c r="J1021" s="31">
        <v>42598</v>
      </c>
      <c r="K1021" s="12">
        <v>16</v>
      </c>
      <c r="L1021" s="12">
        <v>19</v>
      </c>
      <c r="M1021">
        <v>7</v>
      </c>
      <c r="N1021">
        <v>7</v>
      </c>
      <c r="O1021">
        <v>7</v>
      </c>
      <c r="P1021">
        <v>7</v>
      </c>
      <c r="Q1021">
        <v>1</v>
      </c>
      <c r="R1021">
        <v>1</v>
      </c>
      <c r="S1021">
        <v>0</v>
      </c>
      <c r="T1021">
        <v>1</v>
      </c>
      <c r="AT1021">
        <v>57.5</v>
      </c>
      <c r="AU1021">
        <v>56.642859999999999</v>
      </c>
      <c r="AV1021">
        <v>56</v>
      </c>
      <c r="AW1021">
        <v>55.785710000000002</v>
      </c>
      <c r="AX1021">
        <v>55.357140000000001</v>
      </c>
      <c r="AY1021">
        <v>54.928570000000001</v>
      </c>
      <c r="AZ1021">
        <v>54.928570000000001</v>
      </c>
      <c r="BA1021">
        <v>55.357140000000001</v>
      </c>
      <c r="BB1021">
        <v>56.357140000000001</v>
      </c>
      <c r="BC1021">
        <v>58.428570000000001</v>
      </c>
      <c r="BD1021">
        <v>61.928570000000001</v>
      </c>
      <c r="BE1021">
        <v>66.5</v>
      </c>
      <c r="BF1021">
        <v>69.571430000000007</v>
      </c>
      <c r="BG1021">
        <v>71.928569999999993</v>
      </c>
      <c r="BH1021">
        <v>73.785709999999995</v>
      </c>
      <c r="BI1021">
        <v>74.5</v>
      </c>
      <c r="BJ1021">
        <v>74.571430000000007</v>
      </c>
      <c r="BK1021">
        <v>73.428569999999993</v>
      </c>
      <c r="BL1021">
        <v>70.785709999999995</v>
      </c>
      <c r="BM1021">
        <v>66.714290000000005</v>
      </c>
      <c r="BN1021">
        <v>63.142859999999999</v>
      </c>
      <c r="BO1021">
        <v>60.928570000000001</v>
      </c>
      <c r="BP1021">
        <v>59.642859999999999</v>
      </c>
      <c r="BQ1021">
        <v>59</v>
      </c>
    </row>
    <row r="1022" spans="1:69" x14ac:dyDescent="0.25">
      <c r="A1022" t="s">
        <v>66</v>
      </c>
      <c r="B1022" t="s">
        <v>65</v>
      </c>
      <c r="C1022" t="s">
        <v>43</v>
      </c>
      <c r="D1022" t="s">
        <v>65</v>
      </c>
      <c r="E1022" t="s">
        <v>65</v>
      </c>
      <c r="F1022" t="s">
        <v>65</v>
      </c>
      <c r="G1022" s="12" t="s">
        <v>65</v>
      </c>
      <c r="H1022" s="12" t="s">
        <v>157</v>
      </c>
      <c r="I1022" t="s">
        <v>65</v>
      </c>
      <c r="J1022" s="31">
        <v>42599</v>
      </c>
      <c r="K1022" s="12">
        <v>16</v>
      </c>
      <c r="L1022" s="12">
        <v>19</v>
      </c>
      <c r="M1022">
        <v>7</v>
      </c>
      <c r="N1022">
        <v>7</v>
      </c>
      <c r="O1022">
        <v>7</v>
      </c>
      <c r="P1022">
        <v>7</v>
      </c>
      <c r="Q1022">
        <v>1</v>
      </c>
      <c r="R1022">
        <v>1</v>
      </c>
      <c r="S1022">
        <v>0</v>
      </c>
      <c r="T1022">
        <v>1</v>
      </c>
      <c r="AT1022">
        <v>58.428570000000001</v>
      </c>
      <c r="AU1022">
        <v>57.357140000000001</v>
      </c>
      <c r="AV1022">
        <v>56.714289999999998</v>
      </c>
      <c r="AW1022">
        <v>56.071429999999999</v>
      </c>
      <c r="AX1022">
        <v>55.928570000000001</v>
      </c>
      <c r="AY1022">
        <v>55.928570000000001</v>
      </c>
      <c r="AZ1022">
        <v>56.142859999999999</v>
      </c>
      <c r="BA1022">
        <v>56.857140000000001</v>
      </c>
      <c r="BB1022">
        <v>58.642859999999999</v>
      </c>
      <c r="BC1022">
        <v>61.714289999999998</v>
      </c>
      <c r="BD1022">
        <v>65.428569999999993</v>
      </c>
      <c r="BE1022">
        <v>69</v>
      </c>
      <c r="BF1022">
        <v>71.285709999999995</v>
      </c>
      <c r="BG1022">
        <v>73.428569999999993</v>
      </c>
      <c r="BH1022">
        <v>74.357140000000001</v>
      </c>
      <c r="BI1022">
        <v>75.214290000000005</v>
      </c>
      <c r="BJ1022">
        <v>75.071430000000007</v>
      </c>
      <c r="BK1022">
        <v>73.571430000000007</v>
      </c>
      <c r="BL1022">
        <v>70.785709999999995</v>
      </c>
      <c r="BM1022">
        <v>67.071430000000007</v>
      </c>
      <c r="BN1022">
        <v>63.785710000000002</v>
      </c>
      <c r="BO1022">
        <v>61.785710000000002</v>
      </c>
      <c r="BP1022">
        <v>60.642859999999999</v>
      </c>
      <c r="BQ1022">
        <v>59.714289999999998</v>
      </c>
    </row>
    <row r="1023" spans="1:69" x14ac:dyDescent="0.25">
      <c r="A1023" t="s">
        <v>66</v>
      </c>
      <c r="B1023" t="s">
        <v>65</v>
      </c>
      <c r="C1023" t="s">
        <v>43</v>
      </c>
      <c r="D1023" t="s">
        <v>65</v>
      </c>
      <c r="E1023" t="s">
        <v>65</v>
      </c>
      <c r="F1023" t="s">
        <v>65</v>
      </c>
      <c r="G1023" s="12" t="s">
        <v>65</v>
      </c>
      <c r="H1023" s="12" t="s">
        <v>157</v>
      </c>
      <c r="I1023" t="s">
        <v>65</v>
      </c>
      <c r="J1023" s="31">
        <v>42632</v>
      </c>
      <c r="K1023" s="12">
        <v>17</v>
      </c>
      <c r="L1023" s="12">
        <v>19</v>
      </c>
      <c r="M1023">
        <v>6</v>
      </c>
      <c r="N1023">
        <v>6</v>
      </c>
      <c r="O1023">
        <v>7</v>
      </c>
      <c r="P1023">
        <v>7</v>
      </c>
      <c r="Q1023">
        <v>1</v>
      </c>
      <c r="R1023">
        <v>1</v>
      </c>
      <c r="S1023">
        <v>0</v>
      </c>
      <c r="T1023">
        <v>1</v>
      </c>
      <c r="AT1023">
        <v>66.5</v>
      </c>
      <c r="AU1023">
        <v>65.5</v>
      </c>
      <c r="AV1023">
        <v>64.333340000000007</v>
      </c>
      <c r="AW1023">
        <v>63.416670000000003</v>
      </c>
      <c r="AX1023">
        <v>62.916670000000003</v>
      </c>
      <c r="AY1023">
        <v>62.5</v>
      </c>
      <c r="AZ1023">
        <v>62.083329999999997</v>
      </c>
      <c r="BA1023">
        <v>63.25</v>
      </c>
      <c r="BB1023">
        <v>66.666659999999993</v>
      </c>
      <c r="BC1023">
        <v>70.833340000000007</v>
      </c>
      <c r="BD1023">
        <v>76.083340000000007</v>
      </c>
      <c r="BE1023">
        <v>80.25</v>
      </c>
      <c r="BF1023">
        <v>82.083340000000007</v>
      </c>
      <c r="BG1023">
        <v>84.75</v>
      </c>
      <c r="BH1023">
        <v>88</v>
      </c>
      <c r="BI1023">
        <v>87.5</v>
      </c>
      <c r="BJ1023">
        <v>86.083340000000007</v>
      </c>
      <c r="BK1023">
        <v>82.916659999999993</v>
      </c>
      <c r="BL1023">
        <v>78.333340000000007</v>
      </c>
      <c r="BM1023">
        <v>73.666659999999993</v>
      </c>
      <c r="BN1023">
        <v>70.333340000000007</v>
      </c>
      <c r="BO1023">
        <v>67.833340000000007</v>
      </c>
      <c r="BP1023">
        <v>65.833340000000007</v>
      </c>
      <c r="BQ1023">
        <v>64.5</v>
      </c>
    </row>
    <row r="1024" spans="1:69" x14ac:dyDescent="0.25">
      <c r="A1024" t="s">
        <v>66</v>
      </c>
      <c r="B1024" t="s">
        <v>65</v>
      </c>
      <c r="C1024" t="s">
        <v>43</v>
      </c>
      <c r="D1024" t="s">
        <v>65</v>
      </c>
      <c r="E1024" t="s">
        <v>65</v>
      </c>
      <c r="F1024" t="s">
        <v>65</v>
      </c>
      <c r="G1024" s="12" t="s">
        <v>65</v>
      </c>
      <c r="H1024" s="12" t="s">
        <v>157</v>
      </c>
      <c r="I1024" t="s">
        <v>65</v>
      </c>
      <c r="J1024" s="31">
        <v>42639</v>
      </c>
      <c r="K1024" s="12">
        <v>17</v>
      </c>
      <c r="L1024" s="12">
        <v>19</v>
      </c>
      <c r="M1024">
        <v>6</v>
      </c>
      <c r="N1024">
        <v>6</v>
      </c>
      <c r="O1024">
        <v>7</v>
      </c>
      <c r="P1024">
        <v>7</v>
      </c>
      <c r="Q1024">
        <v>1</v>
      </c>
      <c r="R1024">
        <v>1</v>
      </c>
      <c r="S1024">
        <v>0</v>
      </c>
      <c r="T1024">
        <v>1</v>
      </c>
      <c r="AT1024">
        <v>69.666659999999993</v>
      </c>
      <c r="AU1024">
        <v>68</v>
      </c>
      <c r="AV1024">
        <v>65.583340000000007</v>
      </c>
      <c r="AW1024">
        <v>64.916659999999993</v>
      </c>
      <c r="AX1024">
        <v>63.916670000000003</v>
      </c>
      <c r="AY1024">
        <v>63.083329999999997</v>
      </c>
      <c r="AZ1024">
        <v>62.166670000000003</v>
      </c>
      <c r="BA1024">
        <v>63.5</v>
      </c>
      <c r="BB1024">
        <v>67.916659999999993</v>
      </c>
      <c r="BC1024">
        <v>73.333340000000007</v>
      </c>
      <c r="BD1024">
        <v>78.666659999999993</v>
      </c>
      <c r="BE1024">
        <v>83.083340000000007</v>
      </c>
      <c r="BF1024">
        <v>85.416659999999993</v>
      </c>
      <c r="BG1024">
        <v>88.833340000000007</v>
      </c>
      <c r="BH1024">
        <v>92.166659999999993</v>
      </c>
      <c r="BI1024">
        <v>93.416659999999993</v>
      </c>
      <c r="BJ1024">
        <v>93</v>
      </c>
      <c r="BK1024">
        <v>91</v>
      </c>
      <c r="BL1024">
        <v>86.916659999999993</v>
      </c>
      <c r="BM1024">
        <v>81.333340000000007</v>
      </c>
      <c r="BN1024">
        <v>77.416659999999993</v>
      </c>
      <c r="BO1024">
        <v>73.916659999999993</v>
      </c>
      <c r="BP1024">
        <v>72</v>
      </c>
      <c r="BQ1024">
        <v>69.5</v>
      </c>
    </row>
    <row r="1025" spans="1:69" x14ac:dyDescent="0.25">
      <c r="A1025" t="s">
        <v>66</v>
      </c>
      <c r="B1025" t="s">
        <v>65</v>
      </c>
      <c r="C1025" t="s">
        <v>43</v>
      </c>
      <c r="D1025" t="s">
        <v>65</v>
      </c>
      <c r="E1025" t="s">
        <v>65</v>
      </c>
      <c r="F1025" t="s">
        <v>65</v>
      </c>
      <c r="G1025" s="12" t="s">
        <v>65</v>
      </c>
      <c r="H1025" s="12" t="s">
        <v>157</v>
      </c>
      <c r="I1025" t="s">
        <v>65</v>
      </c>
      <c r="J1025" s="31">
        <v>42640</v>
      </c>
      <c r="K1025" s="12">
        <v>17</v>
      </c>
      <c r="L1025" s="12">
        <v>19</v>
      </c>
      <c r="M1025">
        <v>6</v>
      </c>
      <c r="N1025">
        <v>6</v>
      </c>
      <c r="O1025">
        <v>7</v>
      </c>
      <c r="P1025">
        <v>7</v>
      </c>
      <c r="Q1025">
        <v>1</v>
      </c>
      <c r="R1025">
        <v>1</v>
      </c>
      <c r="S1025">
        <v>0</v>
      </c>
      <c r="T1025">
        <v>1</v>
      </c>
      <c r="AT1025">
        <v>66.833340000000007</v>
      </c>
      <c r="AU1025">
        <v>65.25</v>
      </c>
      <c r="AV1025">
        <v>64.166659999999993</v>
      </c>
      <c r="AW1025">
        <v>63.25</v>
      </c>
      <c r="AX1025">
        <v>61.916670000000003</v>
      </c>
      <c r="AY1025">
        <v>61.416670000000003</v>
      </c>
      <c r="AZ1025">
        <v>60.25</v>
      </c>
      <c r="BA1025">
        <v>61.583329999999997</v>
      </c>
      <c r="BB1025">
        <v>65</v>
      </c>
      <c r="BC1025">
        <v>68.666659999999993</v>
      </c>
      <c r="BD1025">
        <v>73.166659999999993</v>
      </c>
      <c r="BE1025">
        <v>77.5</v>
      </c>
      <c r="BF1025">
        <v>79.25</v>
      </c>
      <c r="BG1025">
        <v>81.416659999999993</v>
      </c>
      <c r="BH1025">
        <v>83.833340000000007</v>
      </c>
      <c r="BI1025">
        <v>82.333340000000007</v>
      </c>
      <c r="BJ1025">
        <v>81.166659999999993</v>
      </c>
      <c r="BK1025">
        <v>77.75</v>
      </c>
      <c r="BL1025">
        <v>72.583340000000007</v>
      </c>
      <c r="BM1025">
        <v>67.666659999999993</v>
      </c>
      <c r="BN1025">
        <v>65</v>
      </c>
      <c r="BO1025">
        <v>63.416670000000003</v>
      </c>
      <c r="BP1025">
        <v>62.083329999999997</v>
      </c>
      <c r="BQ1025">
        <v>61.416670000000003</v>
      </c>
    </row>
    <row r="1026" spans="1:69" x14ac:dyDescent="0.25">
      <c r="A1026" t="s">
        <v>66</v>
      </c>
      <c r="B1026" t="s">
        <v>65</v>
      </c>
      <c r="C1026" t="s">
        <v>43</v>
      </c>
      <c r="D1026" t="s">
        <v>65</v>
      </c>
      <c r="E1026" t="s">
        <v>65</v>
      </c>
      <c r="F1026" t="s">
        <v>65</v>
      </c>
      <c r="G1026" s="12" t="s">
        <v>65</v>
      </c>
      <c r="H1026" s="12" t="s">
        <v>157</v>
      </c>
      <c r="I1026" t="s">
        <v>65</v>
      </c>
      <c r="K1026" s="12">
        <v>16</v>
      </c>
      <c r="L1026" s="12">
        <v>19</v>
      </c>
      <c r="M1026">
        <v>7</v>
      </c>
      <c r="N1026">
        <v>7</v>
      </c>
      <c r="O1026">
        <v>7</v>
      </c>
      <c r="P1026">
        <v>7</v>
      </c>
      <c r="Q1026">
        <v>1</v>
      </c>
      <c r="R1026">
        <v>1</v>
      </c>
      <c r="S1026">
        <v>1</v>
      </c>
      <c r="T1026">
        <v>1</v>
      </c>
      <c r="AT1026">
        <v>60.786610000000003</v>
      </c>
      <c r="AU1026">
        <v>59.678570000000001</v>
      </c>
      <c r="AV1026">
        <v>58.746429999999997</v>
      </c>
      <c r="AW1026">
        <v>57.950890000000001</v>
      </c>
      <c r="AX1026">
        <v>57.240180000000002</v>
      </c>
      <c r="AY1026">
        <v>56.767859999999999</v>
      </c>
      <c r="AZ1026">
        <v>56.94464</v>
      </c>
      <c r="BA1026">
        <v>58.56071</v>
      </c>
      <c r="BB1026">
        <v>61.395530000000001</v>
      </c>
      <c r="BC1026">
        <v>65.074100000000001</v>
      </c>
      <c r="BD1026">
        <v>69.113399999999999</v>
      </c>
      <c r="BE1026">
        <v>72.767859999999999</v>
      </c>
      <c r="BF1026">
        <v>75.854460000000003</v>
      </c>
      <c r="BG1026">
        <v>78.59375</v>
      </c>
      <c r="BH1026">
        <v>79.991969999999995</v>
      </c>
      <c r="BI1026">
        <v>80.584819999999993</v>
      </c>
      <c r="BJ1026">
        <v>79.930359999999993</v>
      </c>
      <c r="BK1026">
        <v>78.5625</v>
      </c>
      <c r="BL1026">
        <v>75.852680000000007</v>
      </c>
      <c r="BM1026">
        <v>71.875</v>
      </c>
      <c r="BN1026">
        <v>67.848209999999995</v>
      </c>
      <c r="BO1026">
        <v>65.225890000000007</v>
      </c>
      <c r="BP1026">
        <v>63.527679999999997</v>
      </c>
      <c r="BQ1026">
        <v>62.196429999999999</v>
      </c>
    </row>
    <row r="1027" spans="1:69" x14ac:dyDescent="0.25">
      <c r="A1027" t="s">
        <v>66</v>
      </c>
      <c r="B1027" t="s">
        <v>65</v>
      </c>
      <c r="C1027" t="s">
        <v>43</v>
      </c>
      <c r="D1027" t="s">
        <v>65</v>
      </c>
      <c r="E1027" t="s">
        <v>65</v>
      </c>
      <c r="F1027" t="s">
        <v>65</v>
      </c>
      <c r="G1027" s="12" t="s">
        <v>65</v>
      </c>
      <c r="H1027" s="12" t="s">
        <v>157</v>
      </c>
      <c r="I1027" t="s">
        <v>125</v>
      </c>
      <c r="J1027" s="31">
        <v>42523</v>
      </c>
      <c r="K1027" s="12">
        <v>19</v>
      </c>
      <c r="L1027" s="12">
        <v>19</v>
      </c>
      <c r="M1027">
        <v>8</v>
      </c>
      <c r="N1027">
        <v>8</v>
      </c>
      <c r="O1027">
        <v>8</v>
      </c>
      <c r="P1027">
        <v>8</v>
      </c>
      <c r="Q1027">
        <v>1</v>
      </c>
      <c r="R1027">
        <v>1</v>
      </c>
      <c r="S1027">
        <v>1</v>
      </c>
      <c r="T1027">
        <v>1</v>
      </c>
      <c r="AT1027">
        <v>58.0625</v>
      </c>
      <c r="AU1027">
        <v>57.125</v>
      </c>
      <c r="AV1027">
        <v>56.375</v>
      </c>
      <c r="AW1027">
        <v>55.5625</v>
      </c>
      <c r="AX1027">
        <v>55.1875</v>
      </c>
      <c r="AY1027">
        <v>55.125</v>
      </c>
      <c r="AZ1027">
        <v>55.5625</v>
      </c>
      <c r="BA1027">
        <v>57.25</v>
      </c>
      <c r="BB1027">
        <v>60.25</v>
      </c>
      <c r="BC1027">
        <v>64.0625</v>
      </c>
      <c r="BD1027">
        <v>67.25</v>
      </c>
      <c r="BE1027">
        <v>70.6875</v>
      </c>
      <c r="BF1027">
        <v>75.25</v>
      </c>
      <c r="BG1027">
        <v>78.4375</v>
      </c>
      <c r="BH1027">
        <v>80.1875</v>
      </c>
      <c r="BI1027">
        <v>81.8125</v>
      </c>
      <c r="BJ1027">
        <v>82.375</v>
      </c>
      <c r="BK1027">
        <v>81.625</v>
      </c>
      <c r="BL1027">
        <v>78.9375</v>
      </c>
      <c r="BM1027">
        <v>74.75</v>
      </c>
      <c r="BN1027">
        <v>70.375</v>
      </c>
      <c r="BO1027">
        <v>68.25</v>
      </c>
      <c r="BP1027">
        <v>66.1875</v>
      </c>
      <c r="BQ1027">
        <v>64.25</v>
      </c>
    </row>
    <row r="1028" spans="1:69" x14ac:dyDescent="0.25">
      <c r="A1028" t="s">
        <v>66</v>
      </c>
      <c r="B1028" t="s">
        <v>65</v>
      </c>
      <c r="C1028" t="s">
        <v>43</v>
      </c>
      <c r="D1028" t="s">
        <v>65</v>
      </c>
      <c r="E1028" t="s">
        <v>65</v>
      </c>
      <c r="F1028" t="s">
        <v>65</v>
      </c>
      <c r="G1028" s="12" t="s">
        <v>65</v>
      </c>
      <c r="H1028" s="12" t="s">
        <v>157</v>
      </c>
      <c r="I1028" t="s">
        <v>125</v>
      </c>
      <c r="J1028" s="31">
        <v>42524</v>
      </c>
      <c r="K1028" s="12">
        <v>16</v>
      </c>
      <c r="L1028" s="12">
        <v>19</v>
      </c>
      <c r="M1028">
        <v>8</v>
      </c>
      <c r="N1028">
        <v>8</v>
      </c>
      <c r="O1028">
        <v>8</v>
      </c>
      <c r="P1028">
        <v>8</v>
      </c>
      <c r="Q1028">
        <v>1</v>
      </c>
      <c r="R1028">
        <v>1</v>
      </c>
      <c r="S1028">
        <v>1</v>
      </c>
      <c r="T1028">
        <v>1</v>
      </c>
      <c r="AT1028">
        <v>62.75</v>
      </c>
      <c r="AU1028">
        <v>61.5</v>
      </c>
      <c r="AV1028">
        <v>60.3125</v>
      </c>
      <c r="AW1028">
        <v>59.5625</v>
      </c>
      <c r="AX1028">
        <v>58.875</v>
      </c>
      <c r="AY1028">
        <v>58.3125</v>
      </c>
      <c r="AZ1028">
        <v>58.9375</v>
      </c>
      <c r="BA1028">
        <v>63.0625</v>
      </c>
      <c r="BB1028">
        <v>67.875</v>
      </c>
      <c r="BC1028">
        <v>72.5</v>
      </c>
      <c r="BD1028">
        <v>77.125</v>
      </c>
      <c r="BE1028">
        <v>80.75</v>
      </c>
      <c r="BF1028">
        <v>83.875</v>
      </c>
      <c r="BG1028">
        <v>88.1875</v>
      </c>
      <c r="BH1028">
        <v>90.0625</v>
      </c>
      <c r="BI1028">
        <v>90.6875</v>
      </c>
      <c r="BJ1028">
        <v>90.6875</v>
      </c>
      <c r="BK1028">
        <v>88.375</v>
      </c>
      <c r="BL1028">
        <v>84.75</v>
      </c>
      <c r="BM1028">
        <v>79.4375</v>
      </c>
      <c r="BN1028">
        <v>74</v>
      </c>
      <c r="BO1028">
        <v>70.8125</v>
      </c>
      <c r="BP1028">
        <v>68.4375</v>
      </c>
      <c r="BQ1028">
        <v>66.5</v>
      </c>
    </row>
    <row r="1029" spans="1:69" x14ac:dyDescent="0.25">
      <c r="A1029" t="s">
        <v>66</v>
      </c>
      <c r="B1029" t="s">
        <v>65</v>
      </c>
      <c r="C1029" t="s">
        <v>43</v>
      </c>
      <c r="D1029" t="s">
        <v>65</v>
      </c>
      <c r="E1029" t="s">
        <v>65</v>
      </c>
      <c r="F1029" t="s">
        <v>65</v>
      </c>
      <c r="G1029" s="12" t="s">
        <v>65</v>
      </c>
      <c r="H1029" s="12" t="s">
        <v>157</v>
      </c>
      <c r="I1029" t="s">
        <v>125</v>
      </c>
      <c r="J1029" s="31">
        <v>42541</v>
      </c>
      <c r="K1029" s="12">
        <v>16</v>
      </c>
      <c r="L1029" s="12">
        <v>19</v>
      </c>
      <c r="M1029">
        <v>8</v>
      </c>
      <c r="N1029">
        <v>8</v>
      </c>
      <c r="O1029">
        <v>8</v>
      </c>
      <c r="P1029">
        <v>8</v>
      </c>
      <c r="Q1029">
        <v>1</v>
      </c>
      <c r="R1029">
        <v>1</v>
      </c>
      <c r="S1029">
        <v>1</v>
      </c>
      <c r="T1029">
        <v>1</v>
      </c>
      <c r="AT1029">
        <v>61.0625</v>
      </c>
      <c r="AU1029">
        <v>59.625</v>
      </c>
      <c r="AV1029">
        <v>58.75</v>
      </c>
      <c r="AW1029">
        <v>58.125</v>
      </c>
      <c r="AX1029">
        <v>56.75</v>
      </c>
      <c r="AY1029">
        <v>56.0625</v>
      </c>
      <c r="AZ1029">
        <v>56.625</v>
      </c>
      <c r="BA1029">
        <v>59.3125</v>
      </c>
      <c r="BB1029">
        <v>63.625</v>
      </c>
      <c r="BC1029">
        <v>68.6875</v>
      </c>
      <c r="BD1029">
        <v>73.0625</v>
      </c>
      <c r="BE1029">
        <v>75.75</v>
      </c>
      <c r="BF1029">
        <v>78.25</v>
      </c>
      <c r="BG1029">
        <v>80.4375</v>
      </c>
      <c r="BH1029">
        <v>81.5</v>
      </c>
      <c r="BI1029">
        <v>81.9375</v>
      </c>
      <c r="BJ1029">
        <v>81.75</v>
      </c>
      <c r="BK1029">
        <v>80.4375</v>
      </c>
      <c r="BL1029">
        <v>77.1875</v>
      </c>
      <c r="BM1029">
        <v>73</v>
      </c>
      <c r="BN1029">
        <v>69.9375</v>
      </c>
      <c r="BO1029">
        <v>66.875</v>
      </c>
      <c r="BP1029">
        <v>65.0625</v>
      </c>
      <c r="BQ1029">
        <v>63.3125</v>
      </c>
    </row>
    <row r="1030" spans="1:69" x14ac:dyDescent="0.25">
      <c r="A1030" t="s">
        <v>66</v>
      </c>
      <c r="B1030" t="s">
        <v>65</v>
      </c>
      <c r="C1030" t="s">
        <v>43</v>
      </c>
      <c r="D1030" t="s">
        <v>65</v>
      </c>
      <c r="E1030" t="s">
        <v>65</v>
      </c>
      <c r="F1030" t="s">
        <v>65</v>
      </c>
      <c r="G1030" s="12" t="s">
        <v>65</v>
      </c>
      <c r="H1030" s="12" t="s">
        <v>157</v>
      </c>
      <c r="I1030" t="s">
        <v>125</v>
      </c>
      <c r="J1030" s="31">
        <v>42542</v>
      </c>
      <c r="K1030" s="12">
        <v>18</v>
      </c>
      <c r="L1030" s="12">
        <v>19</v>
      </c>
      <c r="M1030">
        <v>8</v>
      </c>
      <c r="N1030">
        <v>8</v>
      </c>
      <c r="O1030">
        <v>8</v>
      </c>
      <c r="P1030">
        <v>8</v>
      </c>
      <c r="Q1030">
        <v>1</v>
      </c>
      <c r="R1030">
        <v>1</v>
      </c>
      <c r="S1030">
        <v>1</v>
      </c>
      <c r="T1030">
        <v>1</v>
      </c>
      <c r="AT1030">
        <v>62.3125</v>
      </c>
      <c r="AU1030">
        <v>61.3125</v>
      </c>
      <c r="AV1030">
        <v>60.5625</v>
      </c>
      <c r="AW1030">
        <v>59.3125</v>
      </c>
      <c r="AX1030">
        <v>58.75</v>
      </c>
      <c r="AY1030">
        <v>57.9375</v>
      </c>
      <c r="AZ1030">
        <v>58.625</v>
      </c>
      <c r="BA1030">
        <v>61.875</v>
      </c>
      <c r="BB1030">
        <v>66.625</v>
      </c>
      <c r="BC1030">
        <v>70.6875</v>
      </c>
      <c r="BD1030">
        <v>75.375</v>
      </c>
      <c r="BE1030">
        <v>78.75</v>
      </c>
      <c r="BF1030">
        <v>80.8125</v>
      </c>
      <c r="BG1030">
        <v>82.625</v>
      </c>
      <c r="BH1030">
        <v>84.25</v>
      </c>
      <c r="BI1030">
        <v>84.875</v>
      </c>
      <c r="BJ1030">
        <v>83.25</v>
      </c>
      <c r="BK1030">
        <v>81</v>
      </c>
      <c r="BL1030">
        <v>77.3125</v>
      </c>
      <c r="BM1030">
        <v>73</v>
      </c>
      <c r="BN1030">
        <v>68.5625</v>
      </c>
      <c r="BO1030">
        <v>65.0625</v>
      </c>
      <c r="BP1030">
        <v>63</v>
      </c>
      <c r="BQ1030">
        <v>60.875</v>
      </c>
    </row>
    <row r="1031" spans="1:69" x14ac:dyDescent="0.25">
      <c r="A1031" t="s">
        <v>66</v>
      </c>
      <c r="B1031" t="s">
        <v>65</v>
      </c>
      <c r="C1031" t="s">
        <v>43</v>
      </c>
      <c r="D1031" t="s">
        <v>65</v>
      </c>
      <c r="E1031" t="s">
        <v>65</v>
      </c>
      <c r="F1031" t="s">
        <v>65</v>
      </c>
      <c r="G1031" s="12" t="s">
        <v>65</v>
      </c>
      <c r="H1031" s="12" t="s">
        <v>157</v>
      </c>
      <c r="I1031" t="s">
        <v>125</v>
      </c>
      <c r="J1031" s="31">
        <v>42543</v>
      </c>
      <c r="K1031" s="12">
        <v>18</v>
      </c>
      <c r="L1031" s="12">
        <v>19</v>
      </c>
      <c r="M1031">
        <v>8</v>
      </c>
      <c r="N1031">
        <v>8</v>
      </c>
      <c r="O1031">
        <v>8</v>
      </c>
      <c r="P1031">
        <v>8</v>
      </c>
      <c r="Q1031">
        <v>1</v>
      </c>
      <c r="R1031">
        <v>1</v>
      </c>
      <c r="S1031">
        <v>1</v>
      </c>
      <c r="T1031">
        <v>1</v>
      </c>
      <c r="AT1031">
        <v>59.25</v>
      </c>
      <c r="AU1031">
        <v>57.875</v>
      </c>
      <c r="AV1031">
        <v>57.375</v>
      </c>
      <c r="AW1031">
        <v>56.75</v>
      </c>
      <c r="AX1031">
        <v>56.4375</v>
      </c>
      <c r="AY1031">
        <v>55.5625</v>
      </c>
      <c r="AZ1031">
        <v>55.625</v>
      </c>
      <c r="BA1031">
        <v>56.875</v>
      </c>
      <c r="BB1031">
        <v>59.3125</v>
      </c>
      <c r="BC1031">
        <v>62.0625</v>
      </c>
      <c r="BD1031">
        <v>64.625</v>
      </c>
      <c r="BE1031">
        <v>66.8125</v>
      </c>
      <c r="BF1031">
        <v>69.125</v>
      </c>
      <c r="BG1031">
        <v>70.5625</v>
      </c>
      <c r="BH1031">
        <v>71.5</v>
      </c>
      <c r="BI1031">
        <v>72.0625</v>
      </c>
      <c r="BJ1031">
        <v>71.5625</v>
      </c>
      <c r="BK1031">
        <v>70.5625</v>
      </c>
      <c r="BL1031">
        <v>68.375</v>
      </c>
      <c r="BM1031">
        <v>64.75</v>
      </c>
      <c r="BN1031">
        <v>61.375</v>
      </c>
      <c r="BO1031">
        <v>59.5</v>
      </c>
      <c r="BP1031">
        <v>58.3125</v>
      </c>
      <c r="BQ1031">
        <v>57.5</v>
      </c>
    </row>
    <row r="1032" spans="1:69" x14ac:dyDescent="0.25">
      <c r="A1032" t="s">
        <v>66</v>
      </c>
      <c r="B1032" t="s">
        <v>65</v>
      </c>
      <c r="C1032" t="s">
        <v>43</v>
      </c>
      <c r="D1032" t="s">
        <v>65</v>
      </c>
      <c r="E1032" t="s">
        <v>65</v>
      </c>
      <c r="F1032" t="s">
        <v>65</v>
      </c>
      <c r="G1032" s="12" t="s">
        <v>65</v>
      </c>
      <c r="H1032" s="12" t="s">
        <v>157</v>
      </c>
      <c r="I1032" t="s">
        <v>125</v>
      </c>
      <c r="J1032" s="31">
        <v>42548</v>
      </c>
      <c r="K1032" s="12">
        <v>16</v>
      </c>
      <c r="L1032" s="12">
        <v>19</v>
      </c>
      <c r="M1032">
        <v>8</v>
      </c>
      <c r="N1032">
        <v>8</v>
      </c>
      <c r="O1032">
        <v>8</v>
      </c>
      <c r="P1032">
        <v>8</v>
      </c>
      <c r="Q1032">
        <v>1</v>
      </c>
      <c r="R1032">
        <v>1</v>
      </c>
      <c r="S1032">
        <v>1</v>
      </c>
      <c r="T1032">
        <v>1</v>
      </c>
      <c r="AT1032">
        <v>62.125</v>
      </c>
      <c r="AU1032">
        <v>60.875</v>
      </c>
      <c r="AV1032">
        <v>59.6875</v>
      </c>
      <c r="AW1032">
        <v>58.75</v>
      </c>
      <c r="AX1032">
        <v>57.5625</v>
      </c>
      <c r="AY1032">
        <v>56.875</v>
      </c>
      <c r="AZ1032">
        <v>57.3125</v>
      </c>
      <c r="BA1032">
        <v>59.875</v>
      </c>
      <c r="BB1032">
        <v>63.3125</v>
      </c>
      <c r="BC1032">
        <v>67.625</v>
      </c>
      <c r="BD1032">
        <v>72.375</v>
      </c>
      <c r="BE1032">
        <v>76.25</v>
      </c>
      <c r="BF1032">
        <v>80.0625</v>
      </c>
      <c r="BG1032">
        <v>82.3125</v>
      </c>
      <c r="BH1032">
        <v>84</v>
      </c>
      <c r="BI1032">
        <v>85.4375</v>
      </c>
      <c r="BJ1032">
        <v>84.9375</v>
      </c>
      <c r="BK1032">
        <v>84.3125</v>
      </c>
      <c r="BL1032">
        <v>81.875</v>
      </c>
      <c r="BM1032">
        <v>78.8125</v>
      </c>
      <c r="BN1032">
        <v>73.6875</v>
      </c>
      <c r="BO1032">
        <v>70.5</v>
      </c>
      <c r="BP1032">
        <v>69.0625</v>
      </c>
      <c r="BQ1032">
        <v>67.4375</v>
      </c>
    </row>
    <row r="1033" spans="1:69" x14ac:dyDescent="0.25">
      <c r="A1033" t="s">
        <v>66</v>
      </c>
      <c r="B1033" t="s">
        <v>65</v>
      </c>
      <c r="C1033" t="s">
        <v>43</v>
      </c>
      <c r="D1033" t="s">
        <v>65</v>
      </c>
      <c r="E1033" t="s">
        <v>65</v>
      </c>
      <c r="F1033" t="s">
        <v>65</v>
      </c>
      <c r="G1033" s="12" t="s">
        <v>65</v>
      </c>
      <c r="H1033" s="12" t="s">
        <v>157</v>
      </c>
      <c r="I1033" t="s">
        <v>125</v>
      </c>
      <c r="J1033" s="31">
        <v>42549</v>
      </c>
      <c r="K1033" s="12">
        <v>16</v>
      </c>
      <c r="L1033" s="12">
        <v>19</v>
      </c>
      <c r="M1033">
        <v>7</v>
      </c>
      <c r="N1033">
        <v>7</v>
      </c>
      <c r="O1033">
        <v>8</v>
      </c>
      <c r="P1033">
        <v>8</v>
      </c>
      <c r="Q1033">
        <v>1</v>
      </c>
      <c r="R1033">
        <v>1</v>
      </c>
      <c r="S1033">
        <v>0</v>
      </c>
      <c r="T1033">
        <v>1</v>
      </c>
      <c r="AT1033">
        <v>63.857140000000001</v>
      </c>
      <c r="AU1033">
        <v>62.357140000000001</v>
      </c>
      <c r="AV1033">
        <v>61.071429999999999</v>
      </c>
      <c r="AW1033">
        <v>59.285710000000002</v>
      </c>
      <c r="AX1033">
        <v>58.285710000000002</v>
      </c>
      <c r="AY1033">
        <v>57.214289999999998</v>
      </c>
      <c r="AZ1033">
        <v>57.142859999999999</v>
      </c>
      <c r="BA1033">
        <v>58.857140000000001</v>
      </c>
      <c r="BB1033">
        <v>61.5</v>
      </c>
      <c r="BC1033">
        <v>64.857140000000001</v>
      </c>
      <c r="BD1033">
        <v>68.642859999999999</v>
      </c>
      <c r="BE1033">
        <v>71.642859999999999</v>
      </c>
      <c r="BF1033">
        <v>74.071430000000007</v>
      </c>
      <c r="BG1033">
        <v>76.285709999999995</v>
      </c>
      <c r="BH1033">
        <v>77.285709999999995</v>
      </c>
      <c r="BI1033">
        <v>77.5</v>
      </c>
      <c r="BJ1033">
        <v>76.071430000000007</v>
      </c>
      <c r="BK1033">
        <v>74.357140000000001</v>
      </c>
      <c r="BL1033">
        <v>71.785709999999995</v>
      </c>
      <c r="BM1033">
        <v>68.785709999999995</v>
      </c>
      <c r="BN1033">
        <v>65.214290000000005</v>
      </c>
      <c r="BO1033">
        <v>62.5</v>
      </c>
      <c r="BP1033">
        <v>61.071429999999999</v>
      </c>
      <c r="BQ1033">
        <v>60.142859999999999</v>
      </c>
    </row>
    <row r="1034" spans="1:69" x14ac:dyDescent="0.25">
      <c r="A1034" t="s">
        <v>66</v>
      </c>
      <c r="B1034" t="s">
        <v>65</v>
      </c>
      <c r="C1034" t="s">
        <v>43</v>
      </c>
      <c r="D1034" t="s">
        <v>65</v>
      </c>
      <c r="E1034" t="s">
        <v>65</v>
      </c>
      <c r="F1034" t="s">
        <v>65</v>
      </c>
      <c r="G1034" s="12" t="s">
        <v>65</v>
      </c>
      <c r="H1034" s="12" t="s">
        <v>157</v>
      </c>
      <c r="I1034" t="s">
        <v>125</v>
      </c>
      <c r="J1034" s="31">
        <v>42564</v>
      </c>
      <c r="K1034" s="12">
        <v>17</v>
      </c>
      <c r="L1034" s="12">
        <v>19</v>
      </c>
      <c r="M1034">
        <v>7</v>
      </c>
      <c r="N1034">
        <v>7</v>
      </c>
      <c r="O1034">
        <v>7</v>
      </c>
      <c r="P1034">
        <v>7</v>
      </c>
      <c r="Q1034">
        <v>1</v>
      </c>
      <c r="R1034">
        <v>1</v>
      </c>
      <c r="S1034">
        <v>0</v>
      </c>
      <c r="T1034">
        <v>1</v>
      </c>
      <c r="AT1034">
        <v>58.571429999999999</v>
      </c>
      <c r="AU1034">
        <v>57.785710000000002</v>
      </c>
      <c r="AV1034">
        <v>57.285710000000002</v>
      </c>
      <c r="AW1034">
        <v>56.857140000000001</v>
      </c>
      <c r="AX1034">
        <v>56.5</v>
      </c>
      <c r="AY1034">
        <v>56.142859999999999</v>
      </c>
      <c r="AZ1034">
        <v>56.5</v>
      </c>
      <c r="BA1034">
        <v>58.571429999999999</v>
      </c>
      <c r="BB1034">
        <v>61.928570000000001</v>
      </c>
      <c r="BC1034">
        <v>66.571430000000007</v>
      </c>
      <c r="BD1034">
        <v>71.214290000000005</v>
      </c>
      <c r="BE1034">
        <v>74.642859999999999</v>
      </c>
      <c r="BF1034">
        <v>77.642859999999999</v>
      </c>
      <c r="BG1034">
        <v>80.714290000000005</v>
      </c>
      <c r="BH1034">
        <v>82.285709999999995</v>
      </c>
      <c r="BI1034">
        <v>82.071430000000007</v>
      </c>
      <c r="BJ1034">
        <v>83.071430000000007</v>
      </c>
      <c r="BK1034">
        <v>82.857140000000001</v>
      </c>
      <c r="BL1034">
        <v>80.214290000000005</v>
      </c>
      <c r="BM1034">
        <v>77.071430000000007</v>
      </c>
      <c r="BN1034">
        <v>72.785709999999995</v>
      </c>
      <c r="BO1034">
        <v>68.857140000000001</v>
      </c>
      <c r="BP1034">
        <v>66.142859999999999</v>
      </c>
      <c r="BQ1034">
        <v>64.357140000000001</v>
      </c>
    </row>
    <row r="1035" spans="1:69" x14ac:dyDescent="0.25">
      <c r="A1035" t="s">
        <v>66</v>
      </c>
      <c r="B1035" t="s">
        <v>65</v>
      </c>
      <c r="C1035" t="s">
        <v>43</v>
      </c>
      <c r="D1035" t="s">
        <v>65</v>
      </c>
      <c r="E1035" t="s">
        <v>65</v>
      </c>
      <c r="F1035" t="s">
        <v>65</v>
      </c>
      <c r="G1035" s="12" t="s">
        <v>65</v>
      </c>
      <c r="H1035" s="12" t="s">
        <v>157</v>
      </c>
      <c r="I1035" t="s">
        <v>125</v>
      </c>
      <c r="J1035" s="31">
        <v>42565</v>
      </c>
      <c r="K1035" s="12">
        <v>17</v>
      </c>
      <c r="L1035" s="12">
        <v>19</v>
      </c>
      <c r="M1035">
        <v>7</v>
      </c>
      <c r="N1035">
        <v>7</v>
      </c>
      <c r="O1035">
        <v>7</v>
      </c>
      <c r="P1035">
        <v>7</v>
      </c>
      <c r="Q1035">
        <v>1</v>
      </c>
      <c r="R1035">
        <v>1</v>
      </c>
      <c r="S1035">
        <v>0</v>
      </c>
      <c r="T1035">
        <v>1</v>
      </c>
      <c r="AT1035">
        <v>63.357140000000001</v>
      </c>
      <c r="AU1035">
        <v>62.071429999999999</v>
      </c>
      <c r="AV1035">
        <v>60.714289999999998</v>
      </c>
      <c r="AW1035">
        <v>59.5</v>
      </c>
      <c r="AX1035">
        <v>58.642859999999999</v>
      </c>
      <c r="AY1035">
        <v>58</v>
      </c>
      <c r="AZ1035">
        <v>58.142859999999999</v>
      </c>
      <c r="BA1035">
        <v>60.357140000000001</v>
      </c>
      <c r="BB1035">
        <v>63.714289999999998</v>
      </c>
      <c r="BC1035">
        <v>68.071430000000007</v>
      </c>
      <c r="BD1035">
        <v>72.428569999999993</v>
      </c>
      <c r="BE1035">
        <v>74.428569999999993</v>
      </c>
      <c r="BF1035">
        <v>76.071430000000007</v>
      </c>
      <c r="BG1035">
        <v>77.857140000000001</v>
      </c>
      <c r="BH1035">
        <v>78.142859999999999</v>
      </c>
      <c r="BI1035">
        <v>78.642859999999999</v>
      </c>
      <c r="BJ1035">
        <v>77.928569999999993</v>
      </c>
      <c r="BK1035">
        <v>76.357140000000001</v>
      </c>
      <c r="BL1035">
        <v>72.642859999999999</v>
      </c>
      <c r="BM1035">
        <v>68.142859999999999</v>
      </c>
      <c r="BN1035">
        <v>63.928570000000001</v>
      </c>
      <c r="BO1035">
        <v>60.785710000000002</v>
      </c>
      <c r="BP1035">
        <v>59.071429999999999</v>
      </c>
      <c r="BQ1035">
        <v>58.285710000000002</v>
      </c>
    </row>
    <row r="1036" spans="1:69" x14ac:dyDescent="0.25">
      <c r="A1036" t="s">
        <v>66</v>
      </c>
      <c r="B1036" t="s">
        <v>65</v>
      </c>
      <c r="C1036" t="s">
        <v>43</v>
      </c>
      <c r="D1036" t="s">
        <v>65</v>
      </c>
      <c r="E1036" t="s">
        <v>65</v>
      </c>
      <c r="F1036" t="s">
        <v>65</v>
      </c>
      <c r="G1036" s="12" t="s">
        <v>65</v>
      </c>
      <c r="H1036" s="12" t="s">
        <v>157</v>
      </c>
      <c r="I1036" t="s">
        <v>125</v>
      </c>
      <c r="J1036" s="31">
        <v>42577</v>
      </c>
      <c r="K1036" s="12">
        <v>16</v>
      </c>
      <c r="L1036" s="12">
        <v>19</v>
      </c>
      <c r="M1036">
        <v>7</v>
      </c>
      <c r="N1036">
        <v>7</v>
      </c>
      <c r="O1036">
        <v>7</v>
      </c>
      <c r="P1036">
        <v>7</v>
      </c>
      <c r="Q1036">
        <v>1</v>
      </c>
      <c r="R1036">
        <v>1</v>
      </c>
      <c r="S1036">
        <v>0</v>
      </c>
      <c r="T1036">
        <v>1</v>
      </c>
      <c r="AT1036">
        <v>60.642859999999999</v>
      </c>
      <c r="AU1036">
        <v>59.857140000000001</v>
      </c>
      <c r="AV1036">
        <v>58.714289999999998</v>
      </c>
      <c r="AW1036">
        <v>58</v>
      </c>
      <c r="AX1036">
        <v>57.285710000000002</v>
      </c>
      <c r="AY1036">
        <v>57.071429999999999</v>
      </c>
      <c r="AZ1036">
        <v>57.571429999999999</v>
      </c>
      <c r="BA1036">
        <v>58.928570000000001</v>
      </c>
      <c r="BB1036">
        <v>62.785710000000002</v>
      </c>
      <c r="BC1036">
        <v>67.071430000000007</v>
      </c>
      <c r="BD1036">
        <v>72</v>
      </c>
      <c r="BE1036">
        <v>76.714290000000005</v>
      </c>
      <c r="BF1036">
        <v>80.714290000000005</v>
      </c>
      <c r="BG1036">
        <v>84.642859999999999</v>
      </c>
      <c r="BH1036">
        <v>86.571430000000007</v>
      </c>
      <c r="BI1036">
        <v>87</v>
      </c>
      <c r="BJ1036">
        <v>85.714290000000005</v>
      </c>
      <c r="BK1036">
        <v>84.928569999999993</v>
      </c>
      <c r="BL1036">
        <v>82.714290000000005</v>
      </c>
      <c r="BM1036">
        <v>78.214290000000005</v>
      </c>
      <c r="BN1036">
        <v>73.5</v>
      </c>
      <c r="BO1036">
        <v>69.857140000000001</v>
      </c>
      <c r="BP1036">
        <v>67.071430000000007</v>
      </c>
      <c r="BQ1036">
        <v>65.071430000000007</v>
      </c>
    </row>
    <row r="1037" spans="1:69" x14ac:dyDescent="0.25">
      <c r="A1037" t="s">
        <v>66</v>
      </c>
      <c r="B1037" t="s">
        <v>65</v>
      </c>
      <c r="C1037" t="s">
        <v>43</v>
      </c>
      <c r="D1037" t="s">
        <v>65</v>
      </c>
      <c r="E1037" t="s">
        <v>65</v>
      </c>
      <c r="F1037" t="s">
        <v>65</v>
      </c>
      <c r="G1037" s="12" t="s">
        <v>65</v>
      </c>
      <c r="H1037" s="12" t="s">
        <v>157</v>
      </c>
      <c r="I1037" t="s">
        <v>125</v>
      </c>
      <c r="J1037" s="31">
        <v>42578</v>
      </c>
      <c r="K1037" s="12">
        <v>16</v>
      </c>
      <c r="L1037" s="12">
        <v>19</v>
      </c>
      <c r="M1037">
        <v>7</v>
      </c>
      <c r="N1037">
        <v>7</v>
      </c>
      <c r="O1037">
        <v>7</v>
      </c>
      <c r="P1037">
        <v>7</v>
      </c>
      <c r="Q1037">
        <v>1</v>
      </c>
      <c r="R1037">
        <v>1</v>
      </c>
      <c r="S1037">
        <v>0</v>
      </c>
      <c r="T1037">
        <v>1</v>
      </c>
      <c r="AT1037">
        <v>65</v>
      </c>
      <c r="AU1037">
        <v>64.071430000000007</v>
      </c>
      <c r="AV1037">
        <v>62.857140000000001</v>
      </c>
      <c r="AW1037">
        <v>61.357140000000001</v>
      </c>
      <c r="AX1037">
        <v>60.5</v>
      </c>
      <c r="AY1037">
        <v>59.714289999999998</v>
      </c>
      <c r="AZ1037">
        <v>59.785710000000002</v>
      </c>
      <c r="BA1037">
        <v>61.214289999999998</v>
      </c>
      <c r="BB1037">
        <v>64.714290000000005</v>
      </c>
      <c r="BC1037">
        <v>69.142859999999999</v>
      </c>
      <c r="BD1037">
        <v>73.142859999999999</v>
      </c>
      <c r="BE1037">
        <v>75.857140000000001</v>
      </c>
      <c r="BF1037">
        <v>78.714290000000005</v>
      </c>
      <c r="BG1037">
        <v>81.214290000000005</v>
      </c>
      <c r="BH1037">
        <v>82</v>
      </c>
      <c r="BI1037">
        <v>81.571430000000007</v>
      </c>
      <c r="BJ1037">
        <v>79.5</v>
      </c>
      <c r="BK1037">
        <v>77.714290000000005</v>
      </c>
      <c r="BL1037">
        <v>74.857140000000001</v>
      </c>
      <c r="BM1037">
        <v>70.571430000000007</v>
      </c>
      <c r="BN1037">
        <v>66.857140000000001</v>
      </c>
      <c r="BO1037">
        <v>64.785709999999995</v>
      </c>
      <c r="BP1037">
        <v>62.642859999999999</v>
      </c>
      <c r="BQ1037">
        <v>61.285710000000002</v>
      </c>
    </row>
    <row r="1038" spans="1:69" x14ac:dyDescent="0.25">
      <c r="A1038" t="s">
        <v>66</v>
      </c>
      <c r="B1038" t="s">
        <v>65</v>
      </c>
      <c r="C1038" t="s">
        <v>43</v>
      </c>
      <c r="D1038" t="s">
        <v>65</v>
      </c>
      <c r="E1038" t="s">
        <v>65</v>
      </c>
      <c r="F1038" t="s">
        <v>65</v>
      </c>
      <c r="G1038" s="12" t="s">
        <v>65</v>
      </c>
      <c r="H1038" s="12" t="s">
        <v>157</v>
      </c>
      <c r="I1038" t="s">
        <v>125</v>
      </c>
      <c r="J1038" s="31">
        <v>42579</v>
      </c>
      <c r="K1038" s="12">
        <v>16</v>
      </c>
      <c r="L1038" s="12">
        <v>19</v>
      </c>
      <c r="M1038">
        <v>7</v>
      </c>
      <c r="N1038">
        <v>7</v>
      </c>
      <c r="O1038">
        <v>7</v>
      </c>
      <c r="P1038">
        <v>7</v>
      </c>
      <c r="Q1038">
        <v>1</v>
      </c>
      <c r="R1038">
        <v>1</v>
      </c>
      <c r="S1038">
        <v>0</v>
      </c>
      <c r="T1038">
        <v>1</v>
      </c>
      <c r="AT1038">
        <v>59.857140000000001</v>
      </c>
      <c r="AU1038">
        <v>58.785710000000002</v>
      </c>
      <c r="AV1038">
        <v>58</v>
      </c>
      <c r="AW1038">
        <v>57.428570000000001</v>
      </c>
      <c r="AX1038">
        <v>57.214289999999998</v>
      </c>
      <c r="AY1038">
        <v>56.785710000000002</v>
      </c>
      <c r="AZ1038">
        <v>56.428570000000001</v>
      </c>
      <c r="BA1038">
        <v>57</v>
      </c>
      <c r="BB1038">
        <v>59.428570000000001</v>
      </c>
      <c r="BC1038">
        <v>63.142859999999999</v>
      </c>
      <c r="BD1038">
        <v>67.071430000000007</v>
      </c>
      <c r="BE1038">
        <v>70.642859999999999</v>
      </c>
      <c r="BF1038">
        <v>74.071430000000007</v>
      </c>
      <c r="BG1038">
        <v>77.142859999999999</v>
      </c>
      <c r="BH1038">
        <v>78.357140000000001</v>
      </c>
      <c r="BI1038">
        <v>78.571430000000007</v>
      </c>
      <c r="BJ1038">
        <v>78.142859999999999</v>
      </c>
      <c r="BK1038">
        <v>77</v>
      </c>
      <c r="BL1038">
        <v>74.285709999999995</v>
      </c>
      <c r="BM1038">
        <v>70.071430000000007</v>
      </c>
      <c r="BN1038">
        <v>66</v>
      </c>
      <c r="BO1038">
        <v>63.714289999999998</v>
      </c>
      <c r="BP1038">
        <v>62.5</v>
      </c>
      <c r="BQ1038">
        <v>61.214289999999998</v>
      </c>
    </row>
    <row r="1039" spans="1:69" x14ac:dyDescent="0.25">
      <c r="A1039" t="s">
        <v>66</v>
      </c>
      <c r="B1039" t="s">
        <v>65</v>
      </c>
      <c r="C1039" t="s">
        <v>43</v>
      </c>
      <c r="D1039" t="s">
        <v>65</v>
      </c>
      <c r="E1039" t="s">
        <v>65</v>
      </c>
      <c r="F1039" t="s">
        <v>65</v>
      </c>
      <c r="G1039" s="12" t="s">
        <v>65</v>
      </c>
      <c r="H1039" s="12" t="s">
        <v>157</v>
      </c>
      <c r="I1039" t="s">
        <v>125</v>
      </c>
      <c r="J1039" s="31">
        <v>42597</v>
      </c>
      <c r="K1039" s="12">
        <v>16</v>
      </c>
      <c r="L1039" s="12">
        <v>19</v>
      </c>
      <c r="M1039">
        <v>7</v>
      </c>
      <c r="N1039">
        <v>7</v>
      </c>
      <c r="O1039">
        <v>7</v>
      </c>
      <c r="P1039">
        <v>7</v>
      </c>
      <c r="Q1039">
        <v>1</v>
      </c>
      <c r="R1039">
        <v>1</v>
      </c>
      <c r="S1039">
        <v>0</v>
      </c>
      <c r="T1039">
        <v>1</v>
      </c>
      <c r="AT1039">
        <v>56.642859999999999</v>
      </c>
      <c r="AU1039">
        <v>55.714289999999998</v>
      </c>
      <c r="AV1039">
        <v>55.357140000000001</v>
      </c>
      <c r="AW1039">
        <v>55.142859999999999</v>
      </c>
      <c r="AX1039">
        <v>54.642859999999999</v>
      </c>
      <c r="AY1039">
        <v>54.785710000000002</v>
      </c>
      <c r="AZ1039">
        <v>54.571429999999999</v>
      </c>
      <c r="BA1039">
        <v>55.142859999999999</v>
      </c>
      <c r="BB1039">
        <v>55.714289999999998</v>
      </c>
      <c r="BC1039">
        <v>57.571429999999999</v>
      </c>
      <c r="BD1039">
        <v>60.357140000000001</v>
      </c>
      <c r="BE1039">
        <v>64.571430000000007</v>
      </c>
      <c r="BF1039">
        <v>67.928569999999993</v>
      </c>
      <c r="BG1039">
        <v>70.357140000000001</v>
      </c>
      <c r="BH1039">
        <v>72</v>
      </c>
      <c r="BI1039">
        <v>73.428569999999993</v>
      </c>
      <c r="BJ1039">
        <v>72.857140000000001</v>
      </c>
      <c r="BK1039">
        <v>71.5</v>
      </c>
      <c r="BL1039">
        <v>69.5</v>
      </c>
      <c r="BM1039">
        <v>66.071430000000007</v>
      </c>
      <c r="BN1039">
        <v>62.357140000000001</v>
      </c>
      <c r="BO1039">
        <v>60.5</v>
      </c>
      <c r="BP1039">
        <v>59.142859999999999</v>
      </c>
      <c r="BQ1039">
        <v>58.285710000000002</v>
      </c>
    </row>
    <row r="1040" spans="1:69" x14ac:dyDescent="0.25">
      <c r="A1040" t="s">
        <v>66</v>
      </c>
      <c r="B1040" t="s">
        <v>65</v>
      </c>
      <c r="C1040" t="s">
        <v>43</v>
      </c>
      <c r="D1040" t="s">
        <v>65</v>
      </c>
      <c r="E1040" t="s">
        <v>65</v>
      </c>
      <c r="F1040" t="s">
        <v>65</v>
      </c>
      <c r="G1040" s="12" t="s">
        <v>65</v>
      </c>
      <c r="H1040" s="12" t="s">
        <v>157</v>
      </c>
      <c r="I1040" t="s">
        <v>125</v>
      </c>
      <c r="J1040" s="31">
        <v>42598</v>
      </c>
      <c r="K1040" s="12">
        <v>16</v>
      </c>
      <c r="L1040" s="12">
        <v>19</v>
      </c>
      <c r="M1040">
        <v>7</v>
      </c>
      <c r="N1040">
        <v>7</v>
      </c>
      <c r="O1040">
        <v>7</v>
      </c>
      <c r="P1040">
        <v>7</v>
      </c>
      <c r="Q1040">
        <v>1</v>
      </c>
      <c r="R1040">
        <v>1</v>
      </c>
      <c r="S1040">
        <v>0</v>
      </c>
      <c r="T1040">
        <v>1</v>
      </c>
      <c r="AT1040">
        <v>57.5</v>
      </c>
      <c r="AU1040">
        <v>56.642859999999999</v>
      </c>
      <c r="AV1040">
        <v>56</v>
      </c>
      <c r="AW1040">
        <v>55.785710000000002</v>
      </c>
      <c r="AX1040">
        <v>55.357140000000001</v>
      </c>
      <c r="AY1040">
        <v>54.928570000000001</v>
      </c>
      <c r="AZ1040">
        <v>54.928570000000001</v>
      </c>
      <c r="BA1040">
        <v>55.357140000000001</v>
      </c>
      <c r="BB1040">
        <v>56.357140000000001</v>
      </c>
      <c r="BC1040">
        <v>58.428570000000001</v>
      </c>
      <c r="BD1040">
        <v>61.928570000000001</v>
      </c>
      <c r="BE1040">
        <v>66.5</v>
      </c>
      <c r="BF1040">
        <v>69.571430000000007</v>
      </c>
      <c r="BG1040">
        <v>71.928569999999993</v>
      </c>
      <c r="BH1040">
        <v>73.785709999999995</v>
      </c>
      <c r="BI1040">
        <v>74.5</v>
      </c>
      <c r="BJ1040">
        <v>74.571430000000007</v>
      </c>
      <c r="BK1040">
        <v>73.428569999999993</v>
      </c>
      <c r="BL1040">
        <v>70.785709999999995</v>
      </c>
      <c r="BM1040">
        <v>66.714290000000005</v>
      </c>
      <c r="BN1040">
        <v>63.142859999999999</v>
      </c>
      <c r="BO1040">
        <v>60.928570000000001</v>
      </c>
      <c r="BP1040">
        <v>59.642859999999999</v>
      </c>
      <c r="BQ1040">
        <v>59</v>
      </c>
    </row>
    <row r="1041" spans="1:69" x14ac:dyDescent="0.25">
      <c r="A1041" t="s">
        <v>66</v>
      </c>
      <c r="B1041" t="s">
        <v>65</v>
      </c>
      <c r="C1041" t="s">
        <v>43</v>
      </c>
      <c r="D1041" t="s">
        <v>65</v>
      </c>
      <c r="E1041" t="s">
        <v>65</v>
      </c>
      <c r="F1041" t="s">
        <v>65</v>
      </c>
      <c r="G1041" s="12" t="s">
        <v>65</v>
      </c>
      <c r="H1041" s="12" t="s">
        <v>157</v>
      </c>
      <c r="I1041" t="s">
        <v>125</v>
      </c>
      <c r="J1041" s="31">
        <v>42599</v>
      </c>
      <c r="K1041" s="12">
        <v>16</v>
      </c>
      <c r="L1041" s="12">
        <v>19</v>
      </c>
      <c r="M1041">
        <v>7</v>
      </c>
      <c r="N1041">
        <v>7</v>
      </c>
      <c r="O1041">
        <v>7</v>
      </c>
      <c r="P1041">
        <v>7</v>
      </c>
      <c r="Q1041">
        <v>1</v>
      </c>
      <c r="R1041">
        <v>1</v>
      </c>
      <c r="S1041">
        <v>0</v>
      </c>
      <c r="T1041">
        <v>1</v>
      </c>
      <c r="AT1041">
        <v>58.428570000000001</v>
      </c>
      <c r="AU1041">
        <v>57.357140000000001</v>
      </c>
      <c r="AV1041">
        <v>56.714289999999998</v>
      </c>
      <c r="AW1041">
        <v>56.071429999999999</v>
      </c>
      <c r="AX1041">
        <v>55.928570000000001</v>
      </c>
      <c r="AY1041">
        <v>55.928570000000001</v>
      </c>
      <c r="AZ1041">
        <v>56.142859999999999</v>
      </c>
      <c r="BA1041">
        <v>56.857140000000001</v>
      </c>
      <c r="BB1041">
        <v>58.642859999999999</v>
      </c>
      <c r="BC1041">
        <v>61.714289999999998</v>
      </c>
      <c r="BD1041">
        <v>65.428569999999993</v>
      </c>
      <c r="BE1041">
        <v>69</v>
      </c>
      <c r="BF1041">
        <v>71.285709999999995</v>
      </c>
      <c r="BG1041">
        <v>73.428569999999993</v>
      </c>
      <c r="BH1041">
        <v>74.357140000000001</v>
      </c>
      <c r="BI1041">
        <v>75.214290000000005</v>
      </c>
      <c r="BJ1041">
        <v>75.071430000000007</v>
      </c>
      <c r="BK1041">
        <v>73.571430000000007</v>
      </c>
      <c r="BL1041">
        <v>70.785709999999995</v>
      </c>
      <c r="BM1041">
        <v>67.071430000000007</v>
      </c>
      <c r="BN1041">
        <v>63.785710000000002</v>
      </c>
      <c r="BO1041">
        <v>61.785710000000002</v>
      </c>
      <c r="BP1041">
        <v>60.642859999999999</v>
      </c>
      <c r="BQ1041">
        <v>59.714289999999998</v>
      </c>
    </row>
    <row r="1042" spans="1:69" x14ac:dyDescent="0.25">
      <c r="A1042" t="s">
        <v>66</v>
      </c>
      <c r="B1042" t="s">
        <v>65</v>
      </c>
      <c r="C1042" t="s">
        <v>43</v>
      </c>
      <c r="D1042" t="s">
        <v>65</v>
      </c>
      <c r="E1042" t="s">
        <v>65</v>
      </c>
      <c r="F1042" t="s">
        <v>65</v>
      </c>
      <c r="G1042" s="12" t="s">
        <v>65</v>
      </c>
      <c r="H1042" s="12" t="s">
        <v>157</v>
      </c>
      <c r="I1042" t="s">
        <v>125</v>
      </c>
      <c r="J1042" s="31">
        <v>42632</v>
      </c>
      <c r="K1042" s="12">
        <v>17</v>
      </c>
      <c r="L1042" s="12">
        <v>19</v>
      </c>
      <c r="M1042">
        <v>6</v>
      </c>
      <c r="N1042">
        <v>6</v>
      </c>
      <c r="O1042">
        <v>7</v>
      </c>
      <c r="P1042">
        <v>7</v>
      </c>
      <c r="Q1042">
        <v>1</v>
      </c>
      <c r="R1042">
        <v>1</v>
      </c>
      <c r="S1042">
        <v>0</v>
      </c>
      <c r="T1042">
        <v>1</v>
      </c>
      <c r="AT1042">
        <v>66.5</v>
      </c>
      <c r="AU1042">
        <v>65.5</v>
      </c>
      <c r="AV1042">
        <v>64.333340000000007</v>
      </c>
      <c r="AW1042">
        <v>63.416670000000003</v>
      </c>
      <c r="AX1042">
        <v>62.916670000000003</v>
      </c>
      <c r="AY1042">
        <v>62.5</v>
      </c>
      <c r="AZ1042">
        <v>62.083329999999997</v>
      </c>
      <c r="BA1042">
        <v>63.25</v>
      </c>
      <c r="BB1042">
        <v>66.666659999999993</v>
      </c>
      <c r="BC1042">
        <v>70.833340000000007</v>
      </c>
      <c r="BD1042">
        <v>76.083340000000007</v>
      </c>
      <c r="BE1042">
        <v>80.25</v>
      </c>
      <c r="BF1042">
        <v>82.083340000000007</v>
      </c>
      <c r="BG1042">
        <v>84.75</v>
      </c>
      <c r="BH1042">
        <v>88</v>
      </c>
      <c r="BI1042">
        <v>87.5</v>
      </c>
      <c r="BJ1042">
        <v>86.083340000000007</v>
      </c>
      <c r="BK1042">
        <v>82.916659999999993</v>
      </c>
      <c r="BL1042">
        <v>78.333340000000007</v>
      </c>
      <c r="BM1042">
        <v>73.666659999999993</v>
      </c>
      <c r="BN1042">
        <v>70.333340000000007</v>
      </c>
      <c r="BO1042">
        <v>67.833340000000007</v>
      </c>
      <c r="BP1042">
        <v>65.833340000000007</v>
      </c>
      <c r="BQ1042">
        <v>64.5</v>
      </c>
    </row>
    <row r="1043" spans="1:69" x14ac:dyDescent="0.25">
      <c r="A1043" t="s">
        <v>66</v>
      </c>
      <c r="B1043" t="s">
        <v>65</v>
      </c>
      <c r="C1043" t="s">
        <v>43</v>
      </c>
      <c r="D1043" t="s">
        <v>65</v>
      </c>
      <c r="E1043" t="s">
        <v>65</v>
      </c>
      <c r="F1043" t="s">
        <v>65</v>
      </c>
      <c r="G1043" s="12" t="s">
        <v>65</v>
      </c>
      <c r="H1043" s="12" t="s">
        <v>157</v>
      </c>
      <c r="I1043" t="s">
        <v>125</v>
      </c>
      <c r="J1043" s="31">
        <v>42639</v>
      </c>
      <c r="K1043" s="12">
        <v>17</v>
      </c>
      <c r="L1043" s="12">
        <v>19</v>
      </c>
      <c r="M1043">
        <v>6</v>
      </c>
      <c r="N1043">
        <v>6</v>
      </c>
      <c r="O1043">
        <v>7</v>
      </c>
      <c r="P1043">
        <v>7</v>
      </c>
      <c r="Q1043">
        <v>1</v>
      </c>
      <c r="R1043">
        <v>1</v>
      </c>
      <c r="S1043">
        <v>0</v>
      </c>
      <c r="T1043">
        <v>1</v>
      </c>
      <c r="AT1043">
        <v>69.666659999999993</v>
      </c>
      <c r="AU1043">
        <v>68</v>
      </c>
      <c r="AV1043">
        <v>65.583340000000007</v>
      </c>
      <c r="AW1043">
        <v>64.916659999999993</v>
      </c>
      <c r="AX1043">
        <v>63.916670000000003</v>
      </c>
      <c r="AY1043">
        <v>63.083329999999997</v>
      </c>
      <c r="AZ1043">
        <v>62.166670000000003</v>
      </c>
      <c r="BA1043">
        <v>63.5</v>
      </c>
      <c r="BB1043">
        <v>67.916659999999993</v>
      </c>
      <c r="BC1043">
        <v>73.333340000000007</v>
      </c>
      <c r="BD1043">
        <v>78.666659999999993</v>
      </c>
      <c r="BE1043">
        <v>83.083340000000007</v>
      </c>
      <c r="BF1043">
        <v>85.416659999999993</v>
      </c>
      <c r="BG1043">
        <v>88.833340000000007</v>
      </c>
      <c r="BH1043">
        <v>92.166659999999993</v>
      </c>
      <c r="BI1043">
        <v>93.416659999999993</v>
      </c>
      <c r="BJ1043">
        <v>93</v>
      </c>
      <c r="BK1043">
        <v>91</v>
      </c>
      <c r="BL1043">
        <v>86.916659999999993</v>
      </c>
      <c r="BM1043">
        <v>81.333340000000007</v>
      </c>
      <c r="BN1043">
        <v>77.416659999999993</v>
      </c>
      <c r="BO1043">
        <v>73.916659999999993</v>
      </c>
      <c r="BP1043">
        <v>72</v>
      </c>
      <c r="BQ1043">
        <v>69.5</v>
      </c>
    </row>
    <row r="1044" spans="1:69" x14ac:dyDescent="0.25">
      <c r="A1044" t="s">
        <v>66</v>
      </c>
      <c r="B1044" t="s">
        <v>65</v>
      </c>
      <c r="C1044" t="s">
        <v>43</v>
      </c>
      <c r="D1044" t="s">
        <v>65</v>
      </c>
      <c r="E1044" t="s">
        <v>65</v>
      </c>
      <c r="F1044" t="s">
        <v>65</v>
      </c>
      <c r="G1044" s="12" t="s">
        <v>65</v>
      </c>
      <c r="H1044" s="12" t="s">
        <v>157</v>
      </c>
      <c r="I1044" t="s">
        <v>125</v>
      </c>
      <c r="J1044" s="31">
        <v>42640</v>
      </c>
      <c r="K1044" s="12">
        <v>17</v>
      </c>
      <c r="L1044" s="12">
        <v>19</v>
      </c>
      <c r="M1044">
        <v>6</v>
      </c>
      <c r="N1044">
        <v>6</v>
      </c>
      <c r="O1044">
        <v>7</v>
      </c>
      <c r="P1044">
        <v>7</v>
      </c>
      <c r="Q1044">
        <v>1</v>
      </c>
      <c r="R1044">
        <v>1</v>
      </c>
      <c r="S1044">
        <v>0</v>
      </c>
      <c r="T1044">
        <v>1</v>
      </c>
      <c r="AT1044">
        <v>66.833340000000007</v>
      </c>
      <c r="AU1044">
        <v>65.25</v>
      </c>
      <c r="AV1044">
        <v>64.166659999999993</v>
      </c>
      <c r="AW1044">
        <v>63.25</v>
      </c>
      <c r="AX1044">
        <v>61.916670000000003</v>
      </c>
      <c r="AY1044">
        <v>61.416670000000003</v>
      </c>
      <c r="AZ1044">
        <v>60.25</v>
      </c>
      <c r="BA1044">
        <v>61.583329999999997</v>
      </c>
      <c r="BB1044">
        <v>65</v>
      </c>
      <c r="BC1044">
        <v>68.666659999999993</v>
      </c>
      <c r="BD1044">
        <v>73.166659999999993</v>
      </c>
      <c r="BE1044">
        <v>77.5</v>
      </c>
      <c r="BF1044">
        <v>79.25</v>
      </c>
      <c r="BG1044">
        <v>81.416659999999993</v>
      </c>
      <c r="BH1044">
        <v>83.833340000000007</v>
      </c>
      <c r="BI1044">
        <v>82.333340000000007</v>
      </c>
      <c r="BJ1044">
        <v>81.166659999999993</v>
      </c>
      <c r="BK1044">
        <v>77.75</v>
      </c>
      <c r="BL1044">
        <v>72.583340000000007</v>
      </c>
      <c r="BM1044">
        <v>67.666659999999993</v>
      </c>
      <c r="BN1044">
        <v>65</v>
      </c>
      <c r="BO1044">
        <v>63.416670000000003</v>
      </c>
      <c r="BP1044">
        <v>62.083329999999997</v>
      </c>
      <c r="BQ1044">
        <v>61.416670000000003</v>
      </c>
    </row>
    <row r="1045" spans="1:69" x14ac:dyDescent="0.25">
      <c r="A1045" t="s">
        <v>66</v>
      </c>
      <c r="B1045" t="s">
        <v>65</v>
      </c>
      <c r="C1045" t="s">
        <v>43</v>
      </c>
      <c r="D1045" t="s">
        <v>65</v>
      </c>
      <c r="E1045" t="s">
        <v>65</v>
      </c>
      <c r="F1045" t="s">
        <v>65</v>
      </c>
      <c r="G1045" s="12" t="s">
        <v>65</v>
      </c>
      <c r="H1045" s="12" t="s">
        <v>157</v>
      </c>
      <c r="I1045" t="s">
        <v>125</v>
      </c>
      <c r="K1045" s="12">
        <v>16</v>
      </c>
      <c r="L1045" s="12">
        <v>19</v>
      </c>
      <c r="M1045">
        <v>7</v>
      </c>
      <c r="N1045">
        <v>7</v>
      </c>
      <c r="O1045">
        <v>7</v>
      </c>
      <c r="P1045">
        <v>7</v>
      </c>
      <c r="Q1045">
        <v>1</v>
      </c>
      <c r="R1045">
        <v>1</v>
      </c>
      <c r="S1045">
        <v>1</v>
      </c>
      <c r="T1045">
        <v>1</v>
      </c>
      <c r="AT1045">
        <v>60.786610000000003</v>
      </c>
      <c r="AU1045">
        <v>59.678570000000001</v>
      </c>
      <c r="AV1045">
        <v>58.746429999999997</v>
      </c>
      <c r="AW1045">
        <v>57.950890000000001</v>
      </c>
      <c r="AX1045">
        <v>57.240180000000002</v>
      </c>
      <c r="AY1045">
        <v>56.767859999999999</v>
      </c>
      <c r="AZ1045">
        <v>56.94464</v>
      </c>
      <c r="BA1045">
        <v>58.56071</v>
      </c>
      <c r="BB1045">
        <v>61.395530000000001</v>
      </c>
      <c r="BC1045">
        <v>65.074100000000001</v>
      </c>
      <c r="BD1045">
        <v>69.113399999999999</v>
      </c>
      <c r="BE1045">
        <v>72.767859999999999</v>
      </c>
      <c r="BF1045">
        <v>75.854460000000003</v>
      </c>
      <c r="BG1045">
        <v>78.59375</v>
      </c>
      <c r="BH1045">
        <v>79.991969999999995</v>
      </c>
      <c r="BI1045">
        <v>80.584819999999993</v>
      </c>
      <c r="BJ1045">
        <v>79.930359999999993</v>
      </c>
      <c r="BK1045">
        <v>78.5625</v>
      </c>
      <c r="BL1045">
        <v>75.852680000000007</v>
      </c>
      <c r="BM1045">
        <v>71.875</v>
      </c>
      <c r="BN1045">
        <v>67.848209999999995</v>
      </c>
      <c r="BO1045">
        <v>65.225890000000007</v>
      </c>
      <c r="BP1045">
        <v>63.527679999999997</v>
      </c>
      <c r="BQ1045">
        <v>62.196429999999999</v>
      </c>
    </row>
    <row r="1046" spans="1:69" x14ac:dyDescent="0.25">
      <c r="A1046" t="s">
        <v>66</v>
      </c>
      <c r="B1046" t="s">
        <v>65</v>
      </c>
      <c r="C1046" t="s">
        <v>128</v>
      </c>
      <c r="D1046" t="s">
        <v>65</v>
      </c>
      <c r="E1046" t="s">
        <v>65</v>
      </c>
      <c r="F1046" t="s">
        <v>65</v>
      </c>
      <c r="G1046" s="12" t="s">
        <v>65</v>
      </c>
      <c r="H1046" s="12" t="s">
        <v>157</v>
      </c>
      <c r="I1046" t="s">
        <v>65</v>
      </c>
      <c r="J1046" s="31">
        <v>42524</v>
      </c>
      <c r="K1046" s="12">
        <v>16</v>
      </c>
      <c r="L1046" s="12">
        <v>19</v>
      </c>
      <c r="M1046">
        <v>94</v>
      </c>
      <c r="N1046">
        <v>93</v>
      </c>
      <c r="O1046">
        <v>98</v>
      </c>
      <c r="P1046">
        <v>98</v>
      </c>
      <c r="Q1046">
        <v>1</v>
      </c>
      <c r="R1046">
        <v>0</v>
      </c>
      <c r="S1046">
        <v>0</v>
      </c>
      <c r="T1046">
        <v>1</v>
      </c>
      <c r="AT1046">
        <v>66.822580000000002</v>
      </c>
      <c r="AU1046">
        <v>65.478489999999994</v>
      </c>
      <c r="AV1046">
        <v>64.301079999999999</v>
      </c>
      <c r="AW1046">
        <v>63.118279999999999</v>
      </c>
      <c r="AX1046">
        <v>62.489249999999998</v>
      </c>
      <c r="AY1046">
        <v>61.435479999999998</v>
      </c>
      <c r="AZ1046">
        <v>62.172040000000003</v>
      </c>
      <c r="BA1046">
        <v>66.532259999999994</v>
      </c>
      <c r="BB1046">
        <v>71.784940000000006</v>
      </c>
      <c r="BC1046">
        <v>77.161289999999994</v>
      </c>
      <c r="BD1046">
        <v>81.962360000000004</v>
      </c>
      <c r="BE1046">
        <v>86.172039999999996</v>
      </c>
      <c r="BF1046">
        <v>89.408600000000007</v>
      </c>
      <c r="BG1046">
        <v>92.263440000000003</v>
      </c>
      <c r="BH1046">
        <v>93.876339999999999</v>
      </c>
      <c r="BI1046">
        <v>95.005380000000002</v>
      </c>
      <c r="BJ1046">
        <v>95.344089999999994</v>
      </c>
      <c r="BK1046">
        <v>94.403229999999994</v>
      </c>
      <c r="BL1046">
        <v>91.881720000000001</v>
      </c>
      <c r="BM1046">
        <v>87.182789999999997</v>
      </c>
      <c r="BN1046">
        <v>81.387100000000004</v>
      </c>
      <c r="BO1046">
        <v>77.317210000000003</v>
      </c>
      <c r="BP1046">
        <v>74.252690000000001</v>
      </c>
      <c r="BQ1046">
        <v>72.021510000000006</v>
      </c>
    </row>
    <row r="1047" spans="1:69" x14ac:dyDescent="0.25">
      <c r="A1047" t="s">
        <v>66</v>
      </c>
      <c r="B1047" t="s">
        <v>65</v>
      </c>
      <c r="C1047" t="s">
        <v>128</v>
      </c>
      <c r="D1047" t="s">
        <v>65</v>
      </c>
      <c r="E1047" t="s">
        <v>65</v>
      </c>
      <c r="F1047" t="s">
        <v>65</v>
      </c>
      <c r="G1047" s="12" t="s">
        <v>65</v>
      </c>
      <c r="H1047" s="12" t="s">
        <v>157</v>
      </c>
      <c r="I1047" t="s">
        <v>65</v>
      </c>
      <c r="J1047" s="31">
        <v>42541</v>
      </c>
      <c r="K1047" s="12">
        <v>16</v>
      </c>
      <c r="L1047" s="12">
        <v>19</v>
      </c>
      <c r="M1047">
        <v>94</v>
      </c>
      <c r="N1047">
        <v>93</v>
      </c>
      <c r="O1047">
        <v>98</v>
      </c>
      <c r="P1047">
        <v>98</v>
      </c>
      <c r="Q1047">
        <v>1</v>
      </c>
      <c r="R1047">
        <v>0</v>
      </c>
      <c r="S1047">
        <v>0</v>
      </c>
      <c r="T1047">
        <v>1</v>
      </c>
      <c r="AT1047">
        <v>65.677419999999998</v>
      </c>
      <c r="AU1047">
        <v>63.973120000000002</v>
      </c>
      <c r="AV1047">
        <v>62.596780000000003</v>
      </c>
      <c r="AW1047">
        <v>61.580649999999999</v>
      </c>
      <c r="AX1047">
        <v>60.489249999999998</v>
      </c>
      <c r="AY1047">
        <v>59.462359999999997</v>
      </c>
      <c r="AZ1047">
        <v>60.0914</v>
      </c>
      <c r="BA1047">
        <v>64.026880000000006</v>
      </c>
      <c r="BB1047">
        <v>68.161289999999994</v>
      </c>
      <c r="BC1047">
        <v>72.489249999999998</v>
      </c>
      <c r="BD1047">
        <v>76.548389999999998</v>
      </c>
      <c r="BE1047">
        <v>79.827960000000004</v>
      </c>
      <c r="BF1047">
        <v>82.806449999999998</v>
      </c>
      <c r="BG1047">
        <v>85.263440000000003</v>
      </c>
      <c r="BH1047">
        <v>86.462360000000004</v>
      </c>
      <c r="BI1047">
        <v>86.81183</v>
      </c>
      <c r="BJ1047">
        <v>86.419359999999998</v>
      </c>
      <c r="BK1047">
        <v>85.161289999999994</v>
      </c>
      <c r="BL1047">
        <v>82.677419999999998</v>
      </c>
      <c r="BM1047">
        <v>78.720429999999993</v>
      </c>
      <c r="BN1047">
        <v>74.854839999999996</v>
      </c>
      <c r="BO1047">
        <v>71.983869999999996</v>
      </c>
      <c r="BP1047">
        <v>69.720429999999993</v>
      </c>
      <c r="BQ1047">
        <v>67.795699999999997</v>
      </c>
    </row>
    <row r="1048" spans="1:69" x14ac:dyDescent="0.25">
      <c r="A1048" t="s">
        <v>66</v>
      </c>
      <c r="B1048" t="s">
        <v>65</v>
      </c>
      <c r="C1048" t="s">
        <v>128</v>
      </c>
      <c r="D1048" t="s">
        <v>65</v>
      </c>
      <c r="E1048" t="s">
        <v>65</v>
      </c>
      <c r="F1048" t="s">
        <v>65</v>
      </c>
      <c r="G1048" s="12" t="s">
        <v>65</v>
      </c>
      <c r="H1048" s="12" t="s">
        <v>157</v>
      </c>
      <c r="I1048" t="s">
        <v>65</v>
      </c>
      <c r="J1048" s="31">
        <v>42542</v>
      </c>
      <c r="K1048" s="12">
        <v>18</v>
      </c>
      <c r="L1048" s="12">
        <v>19</v>
      </c>
      <c r="M1048">
        <v>96</v>
      </c>
      <c r="N1048">
        <v>95</v>
      </c>
      <c r="O1048">
        <v>98</v>
      </c>
      <c r="P1048">
        <v>98</v>
      </c>
      <c r="Q1048">
        <v>1</v>
      </c>
      <c r="R1048">
        <v>0</v>
      </c>
      <c r="S1048">
        <v>0</v>
      </c>
      <c r="T1048">
        <v>1</v>
      </c>
      <c r="AT1048">
        <v>66.552639999999997</v>
      </c>
      <c r="AU1048">
        <v>65.421049999999994</v>
      </c>
      <c r="AV1048">
        <v>64.194739999999996</v>
      </c>
      <c r="AW1048">
        <v>62.826320000000003</v>
      </c>
      <c r="AX1048">
        <v>61.9</v>
      </c>
      <c r="AY1048">
        <v>60.952629999999999</v>
      </c>
      <c r="AZ1048">
        <v>62.031579999999998</v>
      </c>
      <c r="BA1048">
        <v>65.978949999999998</v>
      </c>
      <c r="BB1048">
        <v>69.936840000000004</v>
      </c>
      <c r="BC1048">
        <v>74.363159999999993</v>
      </c>
      <c r="BD1048">
        <v>78.721050000000005</v>
      </c>
      <c r="BE1048">
        <v>82.694739999999996</v>
      </c>
      <c r="BF1048">
        <v>86.426320000000004</v>
      </c>
      <c r="BG1048">
        <v>88.515789999999996</v>
      </c>
      <c r="BH1048">
        <v>90.215789999999998</v>
      </c>
      <c r="BI1048">
        <v>90.468419999999995</v>
      </c>
      <c r="BJ1048">
        <v>89.421049999999994</v>
      </c>
      <c r="BK1048">
        <v>87.910529999999994</v>
      </c>
      <c r="BL1048">
        <v>84.794740000000004</v>
      </c>
      <c r="BM1048">
        <v>80.573679999999996</v>
      </c>
      <c r="BN1048">
        <v>75.547370000000001</v>
      </c>
      <c r="BO1048">
        <v>71.63158</v>
      </c>
      <c r="BP1048">
        <v>69.026309999999995</v>
      </c>
      <c r="BQ1048">
        <v>66.589470000000006</v>
      </c>
    </row>
    <row r="1049" spans="1:69" x14ac:dyDescent="0.25">
      <c r="A1049" t="s">
        <v>66</v>
      </c>
      <c r="B1049" t="s">
        <v>65</v>
      </c>
      <c r="C1049" t="s">
        <v>128</v>
      </c>
      <c r="D1049" t="s">
        <v>65</v>
      </c>
      <c r="E1049" t="s">
        <v>65</v>
      </c>
      <c r="F1049" t="s">
        <v>65</v>
      </c>
      <c r="G1049" s="12" t="s">
        <v>65</v>
      </c>
      <c r="H1049" s="12" t="s">
        <v>157</v>
      </c>
      <c r="I1049" t="s">
        <v>65</v>
      </c>
      <c r="J1049" s="31">
        <v>42543</v>
      </c>
      <c r="K1049" s="12">
        <v>18</v>
      </c>
      <c r="L1049" s="12">
        <v>19</v>
      </c>
      <c r="M1049">
        <v>94</v>
      </c>
      <c r="N1049">
        <v>93</v>
      </c>
      <c r="O1049">
        <v>98</v>
      </c>
      <c r="P1049">
        <v>98</v>
      </c>
      <c r="Q1049">
        <v>1</v>
      </c>
      <c r="R1049">
        <v>0</v>
      </c>
      <c r="S1049">
        <v>0</v>
      </c>
      <c r="T1049">
        <v>1</v>
      </c>
      <c r="AT1049">
        <v>65.268810000000002</v>
      </c>
      <c r="AU1049">
        <v>63.924729999999997</v>
      </c>
      <c r="AV1049">
        <v>62.989249999999998</v>
      </c>
      <c r="AW1049">
        <v>61.940860000000001</v>
      </c>
      <c r="AX1049">
        <v>61.059139999999999</v>
      </c>
      <c r="AY1049">
        <v>60.005369999999999</v>
      </c>
      <c r="AZ1049">
        <v>60.532260000000001</v>
      </c>
      <c r="BA1049">
        <v>63.166670000000003</v>
      </c>
      <c r="BB1049">
        <v>66.521510000000006</v>
      </c>
      <c r="BC1049">
        <v>69.956990000000005</v>
      </c>
      <c r="BD1049">
        <v>72.768810000000002</v>
      </c>
      <c r="BE1049">
        <v>75.016130000000004</v>
      </c>
      <c r="BF1049">
        <v>77.387100000000004</v>
      </c>
      <c r="BG1049">
        <v>79.107529999999997</v>
      </c>
      <c r="BH1049">
        <v>80.209680000000006</v>
      </c>
      <c r="BI1049">
        <v>80.596770000000006</v>
      </c>
      <c r="BJ1049">
        <v>80.145160000000004</v>
      </c>
      <c r="BK1049">
        <v>79.107529999999997</v>
      </c>
      <c r="BL1049">
        <v>76.779570000000007</v>
      </c>
      <c r="BM1049">
        <v>73.543009999999995</v>
      </c>
      <c r="BN1049">
        <v>69.505380000000002</v>
      </c>
      <c r="BO1049">
        <v>66.860209999999995</v>
      </c>
      <c r="BP1049">
        <v>65.064509999999999</v>
      </c>
      <c r="BQ1049">
        <v>63.510750000000002</v>
      </c>
    </row>
    <row r="1050" spans="1:69" x14ac:dyDescent="0.25">
      <c r="A1050" t="s">
        <v>66</v>
      </c>
      <c r="B1050" t="s">
        <v>65</v>
      </c>
      <c r="C1050" t="s">
        <v>128</v>
      </c>
      <c r="D1050" t="s">
        <v>65</v>
      </c>
      <c r="E1050" t="s">
        <v>65</v>
      </c>
      <c r="F1050" t="s">
        <v>65</v>
      </c>
      <c r="G1050" s="12" t="s">
        <v>65</v>
      </c>
      <c r="H1050" s="12" t="s">
        <v>157</v>
      </c>
      <c r="I1050" t="s">
        <v>65</v>
      </c>
      <c r="J1050" s="31">
        <v>42548</v>
      </c>
      <c r="K1050" s="12">
        <v>15</v>
      </c>
      <c r="L1050" s="12">
        <v>19</v>
      </c>
      <c r="M1050">
        <v>95</v>
      </c>
      <c r="N1050">
        <v>94</v>
      </c>
      <c r="O1050">
        <v>98</v>
      </c>
      <c r="P1050">
        <v>98</v>
      </c>
      <c r="Q1050">
        <v>1</v>
      </c>
      <c r="R1050">
        <v>0</v>
      </c>
      <c r="S1050">
        <v>0</v>
      </c>
      <c r="T1050">
        <v>1</v>
      </c>
      <c r="AT1050">
        <v>68.547870000000003</v>
      </c>
      <c r="AU1050">
        <v>66.909580000000005</v>
      </c>
      <c r="AV1050">
        <v>65.537229999999994</v>
      </c>
      <c r="AW1050">
        <v>64.409580000000005</v>
      </c>
      <c r="AX1050">
        <v>63.16489</v>
      </c>
      <c r="AY1050">
        <v>62.16489</v>
      </c>
      <c r="AZ1050">
        <v>62.670209999999997</v>
      </c>
      <c r="BA1050">
        <v>65.978719999999996</v>
      </c>
      <c r="BB1050">
        <v>69.851070000000007</v>
      </c>
      <c r="BC1050">
        <v>74.101070000000007</v>
      </c>
      <c r="BD1050">
        <v>78.515960000000007</v>
      </c>
      <c r="BE1050">
        <v>82.813829999999996</v>
      </c>
      <c r="BF1050">
        <v>86.515960000000007</v>
      </c>
      <c r="BG1050">
        <v>89.351070000000007</v>
      </c>
      <c r="BH1050">
        <v>90.962770000000006</v>
      </c>
      <c r="BI1050">
        <v>91.734039999999993</v>
      </c>
      <c r="BJ1050">
        <v>91.058509999999998</v>
      </c>
      <c r="BK1050">
        <v>89.877660000000006</v>
      </c>
      <c r="BL1050">
        <v>88.047870000000003</v>
      </c>
      <c r="BM1050">
        <v>84.515960000000007</v>
      </c>
      <c r="BN1050">
        <v>79.579790000000003</v>
      </c>
      <c r="BO1050">
        <v>76.170209999999997</v>
      </c>
      <c r="BP1050">
        <v>74.33511</v>
      </c>
      <c r="BQ1050">
        <v>72.457440000000005</v>
      </c>
    </row>
    <row r="1051" spans="1:69" x14ac:dyDescent="0.25">
      <c r="A1051" t="s">
        <v>66</v>
      </c>
      <c r="B1051" t="s">
        <v>65</v>
      </c>
      <c r="C1051" t="s">
        <v>128</v>
      </c>
      <c r="D1051" t="s">
        <v>65</v>
      </c>
      <c r="E1051" t="s">
        <v>65</v>
      </c>
      <c r="F1051" t="s">
        <v>65</v>
      </c>
      <c r="G1051" s="12" t="s">
        <v>65</v>
      </c>
      <c r="H1051" s="12" t="s">
        <v>157</v>
      </c>
      <c r="I1051" t="s">
        <v>65</v>
      </c>
      <c r="J1051" s="31">
        <v>42549</v>
      </c>
      <c r="K1051" s="12">
        <v>14</v>
      </c>
      <c r="L1051" s="12">
        <v>19</v>
      </c>
      <c r="M1051">
        <v>86</v>
      </c>
      <c r="N1051">
        <v>85</v>
      </c>
      <c r="O1051">
        <v>98</v>
      </c>
      <c r="P1051">
        <v>98</v>
      </c>
      <c r="Q1051">
        <v>1</v>
      </c>
      <c r="R1051">
        <v>0</v>
      </c>
      <c r="S1051">
        <v>0</v>
      </c>
      <c r="T1051">
        <v>1</v>
      </c>
      <c r="AT1051">
        <v>70.864710000000002</v>
      </c>
      <c r="AU1051">
        <v>69.323530000000005</v>
      </c>
      <c r="AV1051">
        <v>68.288240000000002</v>
      </c>
      <c r="AW1051">
        <v>66.635289999999998</v>
      </c>
      <c r="AX1051">
        <v>65.276470000000003</v>
      </c>
      <c r="AY1051">
        <v>64.164699999999996</v>
      </c>
      <c r="AZ1051">
        <v>64.247060000000005</v>
      </c>
      <c r="BA1051">
        <v>66.847059999999999</v>
      </c>
      <c r="BB1051">
        <v>70.335300000000004</v>
      </c>
      <c r="BC1051">
        <v>74.441180000000003</v>
      </c>
      <c r="BD1051">
        <v>78.252939999999995</v>
      </c>
      <c r="BE1051">
        <v>81.370590000000007</v>
      </c>
      <c r="BF1051">
        <v>84.552940000000007</v>
      </c>
      <c r="BG1051">
        <v>86.929410000000004</v>
      </c>
      <c r="BH1051">
        <v>88.5</v>
      </c>
      <c r="BI1051">
        <v>89.3</v>
      </c>
      <c r="BJ1051">
        <v>88.494119999999995</v>
      </c>
      <c r="BK1051">
        <v>86.123530000000002</v>
      </c>
      <c r="BL1051">
        <v>83.335300000000004</v>
      </c>
      <c r="BM1051">
        <v>79.723529999999997</v>
      </c>
      <c r="BN1051">
        <v>75.152940000000001</v>
      </c>
      <c r="BO1051">
        <v>71.594120000000004</v>
      </c>
      <c r="BP1051">
        <v>69.723529999999997</v>
      </c>
      <c r="BQ1051">
        <v>68.194109999999995</v>
      </c>
    </row>
    <row r="1052" spans="1:69" x14ac:dyDescent="0.25">
      <c r="A1052" t="s">
        <v>66</v>
      </c>
      <c r="B1052" t="s">
        <v>65</v>
      </c>
      <c r="C1052" t="s">
        <v>128</v>
      </c>
      <c r="D1052" t="s">
        <v>65</v>
      </c>
      <c r="E1052" t="s">
        <v>65</v>
      </c>
      <c r="F1052" t="s">
        <v>65</v>
      </c>
      <c r="G1052" s="12" t="s">
        <v>65</v>
      </c>
      <c r="H1052" s="12" t="s">
        <v>157</v>
      </c>
      <c r="I1052" t="s">
        <v>65</v>
      </c>
      <c r="J1052" s="31">
        <v>42551</v>
      </c>
      <c r="K1052" s="12">
        <v>17</v>
      </c>
      <c r="L1052" s="12">
        <v>19</v>
      </c>
      <c r="M1052">
        <v>31</v>
      </c>
      <c r="N1052">
        <v>31</v>
      </c>
      <c r="O1052">
        <v>32</v>
      </c>
      <c r="P1052">
        <v>32</v>
      </c>
      <c r="Q1052">
        <v>1</v>
      </c>
      <c r="R1052">
        <v>0</v>
      </c>
      <c r="S1052">
        <v>0</v>
      </c>
      <c r="T1052">
        <v>1</v>
      </c>
      <c r="AT1052">
        <v>72.064509999999999</v>
      </c>
      <c r="AU1052">
        <v>70.629040000000003</v>
      </c>
      <c r="AV1052">
        <v>68.983869999999996</v>
      </c>
      <c r="AW1052">
        <v>68</v>
      </c>
      <c r="AX1052">
        <v>66.451610000000002</v>
      </c>
      <c r="AY1052">
        <v>65.596770000000006</v>
      </c>
      <c r="AZ1052">
        <v>65.709680000000006</v>
      </c>
      <c r="BA1052">
        <v>68.661289999999994</v>
      </c>
      <c r="BB1052">
        <v>73.548389999999998</v>
      </c>
      <c r="BC1052">
        <v>78.145160000000004</v>
      </c>
      <c r="BD1052">
        <v>82.112899999999996</v>
      </c>
      <c r="BE1052">
        <v>86.112899999999996</v>
      </c>
      <c r="BF1052">
        <v>90.24194</v>
      </c>
      <c r="BG1052">
        <v>93</v>
      </c>
      <c r="BH1052">
        <v>95.080640000000002</v>
      </c>
      <c r="BI1052">
        <v>96.370959999999997</v>
      </c>
      <c r="BJ1052">
        <v>96.935490000000001</v>
      </c>
      <c r="BK1052">
        <v>96.322580000000002</v>
      </c>
      <c r="BL1052">
        <v>94.387100000000004</v>
      </c>
      <c r="BM1052">
        <v>90.967740000000006</v>
      </c>
      <c r="BN1052">
        <v>86.064509999999999</v>
      </c>
      <c r="BO1052">
        <v>82.306449999999998</v>
      </c>
      <c r="BP1052">
        <v>79.645160000000004</v>
      </c>
      <c r="BQ1052">
        <v>77.209680000000006</v>
      </c>
    </row>
    <row r="1053" spans="1:69" x14ac:dyDescent="0.25">
      <c r="A1053" t="s">
        <v>66</v>
      </c>
      <c r="B1053" t="s">
        <v>65</v>
      </c>
      <c r="C1053" t="s">
        <v>128</v>
      </c>
      <c r="D1053" t="s">
        <v>65</v>
      </c>
      <c r="E1053" t="s">
        <v>65</v>
      </c>
      <c r="F1053" t="s">
        <v>65</v>
      </c>
      <c r="G1053" s="12" t="s">
        <v>65</v>
      </c>
      <c r="H1053" s="12" t="s">
        <v>157</v>
      </c>
      <c r="I1053" t="s">
        <v>65</v>
      </c>
      <c r="J1053" s="31">
        <v>42564</v>
      </c>
      <c r="K1053" s="12">
        <v>17</v>
      </c>
      <c r="L1053" s="12">
        <v>19</v>
      </c>
      <c r="M1053">
        <v>93</v>
      </c>
      <c r="N1053">
        <v>92</v>
      </c>
      <c r="O1053">
        <v>95</v>
      </c>
      <c r="P1053">
        <v>95</v>
      </c>
      <c r="Q1053">
        <v>1</v>
      </c>
      <c r="R1053">
        <v>0</v>
      </c>
      <c r="S1053">
        <v>0</v>
      </c>
      <c r="T1053">
        <v>1</v>
      </c>
      <c r="AT1053">
        <v>63.293480000000002</v>
      </c>
      <c r="AU1053">
        <v>62.478259999999999</v>
      </c>
      <c r="AV1053">
        <v>61.673909999999999</v>
      </c>
      <c r="AW1053">
        <v>60.858699999999999</v>
      </c>
      <c r="AX1053">
        <v>60.054349999999999</v>
      </c>
      <c r="AY1053">
        <v>59.347830000000002</v>
      </c>
      <c r="AZ1053">
        <v>59.907609999999998</v>
      </c>
      <c r="BA1053">
        <v>63.277169999999998</v>
      </c>
      <c r="BB1053">
        <v>67.190219999999997</v>
      </c>
      <c r="BC1053">
        <v>71.625</v>
      </c>
      <c r="BD1053">
        <v>76.043480000000002</v>
      </c>
      <c r="BE1053">
        <v>80.130430000000004</v>
      </c>
      <c r="BF1053">
        <v>83.652180000000001</v>
      </c>
      <c r="BG1053">
        <v>86.461960000000005</v>
      </c>
      <c r="BH1053">
        <v>88.391300000000001</v>
      </c>
      <c r="BI1053">
        <v>89.744569999999996</v>
      </c>
      <c r="BJ1053">
        <v>90.130430000000004</v>
      </c>
      <c r="BK1053">
        <v>89.467389999999995</v>
      </c>
      <c r="BL1053">
        <v>87.440219999999997</v>
      </c>
      <c r="BM1053">
        <v>84.157610000000005</v>
      </c>
      <c r="BN1053">
        <v>79.635869999999997</v>
      </c>
      <c r="BO1053">
        <v>75.619569999999996</v>
      </c>
      <c r="BP1053">
        <v>72.902180000000001</v>
      </c>
      <c r="BQ1053">
        <v>70.956519999999998</v>
      </c>
    </row>
    <row r="1054" spans="1:69" x14ac:dyDescent="0.25">
      <c r="A1054" t="s">
        <v>66</v>
      </c>
      <c r="B1054" t="s">
        <v>65</v>
      </c>
      <c r="C1054" t="s">
        <v>128</v>
      </c>
      <c r="D1054" t="s">
        <v>65</v>
      </c>
      <c r="E1054" t="s">
        <v>65</v>
      </c>
      <c r="F1054" t="s">
        <v>65</v>
      </c>
      <c r="G1054" s="12" t="s">
        <v>65</v>
      </c>
      <c r="H1054" s="12" t="s">
        <v>157</v>
      </c>
      <c r="I1054" t="s">
        <v>65</v>
      </c>
      <c r="J1054" s="31">
        <v>42565</v>
      </c>
      <c r="K1054" s="12">
        <v>17</v>
      </c>
      <c r="L1054" s="12">
        <v>19</v>
      </c>
      <c r="M1054">
        <v>92</v>
      </c>
      <c r="N1054">
        <v>91</v>
      </c>
      <c r="O1054">
        <v>95</v>
      </c>
      <c r="P1054">
        <v>95</v>
      </c>
      <c r="Q1054">
        <v>1</v>
      </c>
      <c r="R1054">
        <v>0</v>
      </c>
      <c r="S1054">
        <v>0</v>
      </c>
      <c r="T1054">
        <v>1</v>
      </c>
      <c r="AT1054">
        <v>69.450550000000007</v>
      </c>
      <c r="AU1054">
        <v>67.884609999999995</v>
      </c>
      <c r="AV1054">
        <v>66.269229999999993</v>
      </c>
      <c r="AW1054">
        <v>64.846149999999994</v>
      </c>
      <c r="AX1054">
        <v>63.9011</v>
      </c>
      <c r="AY1054">
        <v>63.06044</v>
      </c>
      <c r="AZ1054">
        <v>63.34066</v>
      </c>
      <c r="BA1054">
        <v>66.28022</v>
      </c>
      <c r="BB1054">
        <v>70.192310000000006</v>
      </c>
      <c r="BC1054">
        <v>74.587909999999994</v>
      </c>
      <c r="BD1054">
        <v>79.302199999999999</v>
      </c>
      <c r="BE1054">
        <v>82.71978</v>
      </c>
      <c r="BF1054">
        <v>84.972530000000006</v>
      </c>
      <c r="BG1054">
        <v>86.670330000000007</v>
      </c>
      <c r="BH1054">
        <v>88.027469999999994</v>
      </c>
      <c r="BI1054">
        <v>88.747249999999994</v>
      </c>
      <c r="BJ1054">
        <v>88.417580000000001</v>
      </c>
      <c r="BK1054">
        <v>87.538460000000001</v>
      </c>
      <c r="BL1054">
        <v>84.708789999999993</v>
      </c>
      <c r="BM1054">
        <v>80.21978</v>
      </c>
      <c r="BN1054">
        <v>74.758240000000001</v>
      </c>
      <c r="BO1054">
        <v>70.351650000000006</v>
      </c>
      <c r="BP1054">
        <v>67.884609999999995</v>
      </c>
      <c r="BQ1054">
        <v>66.175830000000005</v>
      </c>
    </row>
    <row r="1055" spans="1:69" x14ac:dyDescent="0.25">
      <c r="A1055" t="s">
        <v>66</v>
      </c>
      <c r="B1055" t="s">
        <v>65</v>
      </c>
      <c r="C1055" t="s">
        <v>128</v>
      </c>
      <c r="D1055" t="s">
        <v>65</v>
      </c>
      <c r="E1055" t="s">
        <v>65</v>
      </c>
      <c r="F1055" t="s">
        <v>65</v>
      </c>
      <c r="G1055" s="12" t="s">
        <v>65</v>
      </c>
      <c r="H1055" s="12" t="s">
        <v>157</v>
      </c>
      <c r="I1055" t="s">
        <v>65</v>
      </c>
      <c r="J1055" s="31">
        <v>42577</v>
      </c>
      <c r="K1055" s="12">
        <v>16</v>
      </c>
      <c r="L1055" s="12">
        <v>19</v>
      </c>
      <c r="M1055">
        <v>91</v>
      </c>
      <c r="N1055">
        <v>91</v>
      </c>
      <c r="O1055">
        <v>95</v>
      </c>
      <c r="P1055">
        <v>95</v>
      </c>
      <c r="Q1055">
        <v>1</v>
      </c>
      <c r="R1055">
        <v>0</v>
      </c>
      <c r="S1055">
        <v>0</v>
      </c>
      <c r="T1055">
        <v>1</v>
      </c>
      <c r="AT1055">
        <v>67.230770000000007</v>
      </c>
      <c r="AU1055">
        <v>66.065929999999994</v>
      </c>
      <c r="AV1055">
        <v>64.923079999999999</v>
      </c>
      <c r="AW1055">
        <v>64.236270000000005</v>
      </c>
      <c r="AX1055">
        <v>63.10989</v>
      </c>
      <c r="AY1055">
        <v>62.576920000000001</v>
      </c>
      <c r="AZ1055">
        <v>63.175820000000002</v>
      </c>
      <c r="BA1055">
        <v>65.082419999999999</v>
      </c>
      <c r="BB1055">
        <v>69.148349999999994</v>
      </c>
      <c r="BC1055">
        <v>73.65934</v>
      </c>
      <c r="BD1055">
        <v>78.972530000000006</v>
      </c>
      <c r="BE1055">
        <v>84.038460000000001</v>
      </c>
      <c r="BF1055">
        <v>88.181319999999999</v>
      </c>
      <c r="BG1055">
        <v>91.450550000000007</v>
      </c>
      <c r="BH1055">
        <v>93.390110000000007</v>
      </c>
      <c r="BI1055">
        <v>93.9011</v>
      </c>
      <c r="BJ1055">
        <v>93.791210000000007</v>
      </c>
      <c r="BK1055">
        <v>93.032970000000006</v>
      </c>
      <c r="BL1055">
        <v>91.37912</v>
      </c>
      <c r="BM1055">
        <v>87.467029999999994</v>
      </c>
      <c r="BN1055">
        <v>82.571430000000007</v>
      </c>
      <c r="BO1055">
        <v>78.653850000000006</v>
      </c>
      <c r="BP1055">
        <v>76</v>
      </c>
      <c r="BQ1055">
        <v>73.813190000000006</v>
      </c>
    </row>
    <row r="1056" spans="1:69" x14ac:dyDescent="0.25">
      <c r="A1056" t="s">
        <v>66</v>
      </c>
      <c r="B1056" t="s">
        <v>65</v>
      </c>
      <c r="C1056" t="s">
        <v>128</v>
      </c>
      <c r="D1056" t="s">
        <v>65</v>
      </c>
      <c r="E1056" t="s">
        <v>65</v>
      </c>
      <c r="F1056" t="s">
        <v>65</v>
      </c>
      <c r="G1056" s="12" t="s">
        <v>65</v>
      </c>
      <c r="H1056" s="12" t="s">
        <v>157</v>
      </c>
      <c r="I1056" t="s">
        <v>65</v>
      </c>
      <c r="J1056" s="31">
        <v>42578</v>
      </c>
      <c r="K1056" s="12">
        <v>16</v>
      </c>
      <c r="L1056" s="12">
        <v>19</v>
      </c>
      <c r="M1056">
        <v>92</v>
      </c>
      <c r="N1056">
        <v>91</v>
      </c>
      <c r="O1056">
        <v>95</v>
      </c>
      <c r="P1056">
        <v>95</v>
      </c>
      <c r="Q1056">
        <v>1</v>
      </c>
      <c r="R1056">
        <v>0</v>
      </c>
      <c r="S1056">
        <v>0</v>
      </c>
      <c r="T1056">
        <v>1</v>
      </c>
      <c r="AT1056">
        <v>72.241759999999999</v>
      </c>
      <c r="AU1056">
        <v>70.967029999999994</v>
      </c>
      <c r="AV1056">
        <v>69.329669999999993</v>
      </c>
      <c r="AW1056">
        <v>67.752750000000006</v>
      </c>
      <c r="AX1056">
        <v>66.813190000000006</v>
      </c>
      <c r="AY1056">
        <v>66.032970000000006</v>
      </c>
      <c r="AZ1056">
        <v>65.890110000000007</v>
      </c>
      <c r="BA1056">
        <v>67.802199999999999</v>
      </c>
      <c r="BB1056">
        <v>71.796700000000001</v>
      </c>
      <c r="BC1056">
        <v>76.236270000000005</v>
      </c>
      <c r="BD1056">
        <v>80.950550000000007</v>
      </c>
      <c r="BE1056">
        <v>84.87912</v>
      </c>
      <c r="BF1056">
        <v>88.104389999999995</v>
      </c>
      <c r="BG1056">
        <v>90.346149999999994</v>
      </c>
      <c r="BH1056">
        <v>92.236270000000005</v>
      </c>
      <c r="BI1056">
        <v>93.005489999999995</v>
      </c>
      <c r="BJ1056">
        <v>92.467029999999994</v>
      </c>
      <c r="BK1056">
        <v>90.769229999999993</v>
      </c>
      <c r="BL1056">
        <v>87.225269999999995</v>
      </c>
      <c r="BM1056">
        <v>82.697800000000001</v>
      </c>
      <c r="BN1056">
        <v>77.774730000000005</v>
      </c>
      <c r="BO1056">
        <v>74.829669999999993</v>
      </c>
      <c r="BP1056">
        <v>72.109889999999993</v>
      </c>
      <c r="BQ1056">
        <v>70.28022</v>
      </c>
    </row>
    <row r="1057" spans="1:69" x14ac:dyDescent="0.25">
      <c r="A1057" t="s">
        <v>66</v>
      </c>
      <c r="B1057" t="s">
        <v>65</v>
      </c>
      <c r="C1057" t="s">
        <v>128</v>
      </c>
      <c r="D1057" t="s">
        <v>65</v>
      </c>
      <c r="E1057" t="s">
        <v>65</v>
      </c>
      <c r="F1057" t="s">
        <v>65</v>
      </c>
      <c r="G1057" s="12" t="s">
        <v>65</v>
      </c>
      <c r="H1057" s="12" t="s">
        <v>157</v>
      </c>
      <c r="I1057" t="s">
        <v>65</v>
      </c>
      <c r="J1057" s="31">
        <v>42579</v>
      </c>
      <c r="K1057" s="12">
        <v>14</v>
      </c>
      <c r="L1057" s="12">
        <v>19</v>
      </c>
      <c r="M1057">
        <v>88</v>
      </c>
      <c r="N1057">
        <v>87</v>
      </c>
      <c r="O1057">
        <v>95</v>
      </c>
      <c r="P1057">
        <v>95</v>
      </c>
      <c r="Q1057">
        <v>1</v>
      </c>
      <c r="R1057">
        <v>0</v>
      </c>
      <c r="S1057">
        <v>0</v>
      </c>
      <c r="T1057">
        <v>1</v>
      </c>
      <c r="AT1057">
        <v>68.258619999999993</v>
      </c>
      <c r="AU1057">
        <v>66.678160000000005</v>
      </c>
      <c r="AV1057">
        <v>65.672420000000002</v>
      </c>
      <c r="AW1057">
        <v>65.149420000000006</v>
      </c>
      <c r="AX1057">
        <v>64.431039999999996</v>
      </c>
      <c r="AY1057">
        <v>63.304600000000001</v>
      </c>
      <c r="AZ1057">
        <v>62.747129999999999</v>
      </c>
      <c r="BA1057">
        <v>64.005740000000003</v>
      </c>
      <c r="BB1057">
        <v>67.252880000000005</v>
      </c>
      <c r="BC1057">
        <v>71.097700000000003</v>
      </c>
      <c r="BD1057">
        <v>75.011499999999998</v>
      </c>
      <c r="BE1057">
        <v>79.252880000000005</v>
      </c>
      <c r="BF1057">
        <v>83.068960000000004</v>
      </c>
      <c r="BG1057">
        <v>86.149420000000006</v>
      </c>
      <c r="BH1057">
        <v>88.183909999999997</v>
      </c>
      <c r="BI1057">
        <v>88.873570000000001</v>
      </c>
      <c r="BJ1057">
        <v>89.218389999999999</v>
      </c>
      <c r="BK1057">
        <v>88.045969999999997</v>
      </c>
      <c r="BL1057">
        <v>85.40804</v>
      </c>
      <c r="BM1057">
        <v>81.26437</v>
      </c>
      <c r="BN1057">
        <v>76.488500000000002</v>
      </c>
      <c r="BO1057">
        <v>73.155169999999998</v>
      </c>
      <c r="BP1057">
        <v>70.844830000000002</v>
      </c>
      <c r="BQ1057">
        <v>69.241380000000007</v>
      </c>
    </row>
    <row r="1058" spans="1:69" x14ac:dyDescent="0.25">
      <c r="A1058" t="s">
        <v>66</v>
      </c>
      <c r="B1058" t="s">
        <v>65</v>
      </c>
      <c r="C1058" t="s">
        <v>128</v>
      </c>
      <c r="D1058" t="s">
        <v>65</v>
      </c>
      <c r="E1058" t="s">
        <v>65</v>
      </c>
      <c r="F1058" t="s">
        <v>65</v>
      </c>
      <c r="G1058" s="12" t="s">
        <v>65</v>
      </c>
      <c r="H1058" s="12" t="s">
        <v>157</v>
      </c>
      <c r="I1058" t="s">
        <v>65</v>
      </c>
      <c r="J1058" s="31">
        <v>42597</v>
      </c>
      <c r="K1058" s="12">
        <v>15</v>
      </c>
      <c r="L1058" s="12">
        <v>19</v>
      </c>
      <c r="M1058">
        <v>89</v>
      </c>
      <c r="N1058">
        <v>88</v>
      </c>
      <c r="O1058">
        <v>95</v>
      </c>
      <c r="P1058">
        <v>95</v>
      </c>
      <c r="Q1058">
        <v>1</v>
      </c>
      <c r="R1058">
        <v>0</v>
      </c>
      <c r="S1058">
        <v>0</v>
      </c>
      <c r="T1058">
        <v>1</v>
      </c>
      <c r="AT1058">
        <v>63.840910000000001</v>
      </c>
      <c r="AU1058">
        <v>62.431820000000002</v>
      </c>
      <c r="AV1058">
        <v>61.767040000000001</v>
      </c>
      <c r="AW1058">
        <v>61.278410000000001</v>
      </c>
      <c r="AX1058">
        <v>60.619320000000002</v>
      </c>
      <c r="AY1058">
        <v>60.329540000000001</v>
      </c>
      <c r="AZ1058">
        <v>59.931820000000002</v>
      </c>
      <c r="BA1058">
        <v>60.823860000000003</v>
      </c>
      <c r="BB1058">
        <v>62.630679999999998</v>
      </c>
      <c r="BC1058">
        <v>65.142039999999994</v>
      </c>
      <c r="BD1058">
        <v>68.823859999999996</v>
      </c>
      <c r="BE1058">
        <v>72.977270000000004</v>
      </c>
      <c r="BF1058">
        <v>76.488640000000004</v>
      </c>
      <c r="BG1058">
        <v>79.25</v>
      </c>
      <c r="BH1058">
        <v>80.863640000000004</v>
      </c>
      <c r="BI1058">
        <v>82.261359999999996</v>
      </c>
      <c r="BJ1058">
        <v>82.573859999999996</v>
      </c>
      <c r="BK1058">
        <v>81.653409999999994</v>
      </c>
      <c r="BL1058">
        <v>79.619320000000002</v>
      </c>
      <c r="BM1058">
        <v>75.573859999999996</v>
      </c>
      <c r="BN1058">
        <v>70.982960000000006</v>
      </c>
      <c r="BO1058">
        <v>68.295460000000006</v>
      </c>
      <c r="BP1058">
        <v>66.204539999999994</v>
      </c>
      <c r="BQ1058">
        <v>64.738640000000004</v>
      </c>
    </row>
    <row r="1059" spans="1:69" x14ac:dyDescent="0.25">
      <c r="A1059" t="s">
        <v>66</v>
      </c>
      <c r="B1059" t="s">
        <v>65</v>
      </c>
      <c r="C1059" t="s">
        <v>128</v>
      </c>
      <c r="D1059" t="s">
        <v>65</v>
      </c>
      <c r="E1059" t="s">
        <v>65</v>
      </c>
      <c r="F1059" t="s">
        <v>65</v>
      </c>
      <c r="G1059" s="12" t="s">
        <v>65</v>
      </c>
      <c r="H1059" s="12" t="s">
        <v>157</v>
      </c>
      <c r="I1059" t="s">
        <v>65</v>
      </c>
      <c r="J1059" s="31">
        <v>42598</v>
      </c>
      <c r="K1059" s="12">
        <v>16</v>
      </c>
      <c r="L1059" s="12">
        <v>19</v>
      </c>
      <c r="M1059">
        <v>92</v>
      </c>
      <c r="N1059">
        <v>91</v>
      </c>
      <c r="O1059">
        <v>95</v>
      </c>
      <c r="P1059">
        <v>95</v>
      </c>
      <c r="Q1059">
        <v>1</v>
      </c>
      <c r="R1059">
        <v>0</v>
      </c>
      <c r="S1059">
        <v>0</v>
      </c>
      <c r="T1059">
        <v>1</v>
      </c>
      <c r="AT1059">
        <v>63.527470000000001</v>
      </c>
      <c r="AU1059">
        <v>62.70879</v>
      </c>
      <c r="AV1059">
        <v>61.862639999999999</v>
      </c>
      <c r="AW1059">
        <v>61.236260000000001</v>
      </c>
      <c r="AX1059">
        <v>60.681319999999999</v>
      </c>
      <c r="AY1059">
        <v>60.225270000000002</v>
      </c>
      <c r="AZ1059">
        <v>59.928570000000001</v>
      </c>
      <c r="BA1059">
        <v>61.126370000000001</v>
      </c>
      <c r="BB1059">
        <v>63.29121</v>
      </c>
      <c r="BC1059">
        <v>66.505489999999995</v>
      </c>
      <c r="BD1059">
        <v>70.274730000000005</v>
      </c>
      <c r="BE1059">
        <v>74.021979999999999</v>
      </c>
      <c r="BF1059">
        <v>77.395610000000005</v>
      </c>
      <c r="BG1059">
        <v>80.873630000000006</v>
      </c>
      <c r="BH1059">
        <v>82.505489999999995</v>
      </c>
      <c r="BI1059">
        <v>84.016490000000005</v>
      </c>
      <c r="BJ1059">
        <v>84.384609999999995</v>
      </c>
      <c r="BK1059">
        <v>83.708789999999993</v>
      </c>
      <c r="BL1059">
        <v>81.181319999999999</v>
      </c>
      <c r="BM1059">
        <v>76.516490000000005</v>
      </c>
      <c r="BN1059">
        <v>72.214290000000005</v>
      </c>
      <c r="BO1059">
        <v>69.423079999999999</v>
      </c>
      <c r="BP1059">
        <v>67.423079999999999</v>
      </c>
      <c r="BQ1059">
        <v>66.34066</v>
      </c>
    </row>
    <row r="1060" spans="1:69" x14ac:dyDescent="0.25">
      <c r="A1060" t="s">
        <v>66</v>
      </c>
      <c r="B1060" t="s">
        <v>65</v>
      </c>
      <c r="C1060" t="s">
        <v>128</v>
      </c>
      <c r="D1060" t="s">
        <v>65</v>
      </c>
      <c r="E1060" t="s">
        <v>65</v>
      </c>
      <c r="F1060" t="s">
        <v>65</v>
      </c>
      <c r="G1060" s="12" t="s">
        <v>65</v>
      </c>
      <c r="H1060" s="12" t="s">
        <v>157</v>
      </c>
      <c r="I1060" t="s">
        <v>65</v>
      </c>
      <c r="J1060" s="31">
        <v>42599</v>
      </c>
      <c r="K1060" s="12">
        <v>16</v>
      </c>
      <c r="L1060" s="12">
        <v>19</v>
      </c>
      <c r="M1060">
        <v>89</v>
      </c>
      <c r="N1060">
        <v>89</v>
      </c>
      <c r="O1060">
        <v>95</v>
      </c>
      <c r="P1060">
        <v>95</v>
      </c>
      <c r="Q1060">
        <v>1</v>
      </c>
      <c r="R1060">
        <v>0</v>
      </c>
      <c r="S1060">
        <v>0</v>
      </c>
      <c r="T1060">
        <v>1</v>
      </c>
      <c r="AT1060">
        <v>65.522469999999998</v>
      </c>
      <c r="AU1060">
        <v>64.275279999999995</v>
      </c>
      <c r="AV1060">
        <v>63.123600000000003</v>
      </c>
      <c r="AW1060">
        <v>62.202249999999999</v>
      </c>
      <c r="AX1060">
        <v>61.640450000000001</v>
      </c>
      <c r="AY1060">
        <v>61.325839999999999</v>
      </c>
      <c r="AZ1060">
        <v>61.376399999999997</v>
      </c>
      <c r="BA1060">
        <v>62.466290000000001</v>
      </c>
      <c r="BB1060">
        <v>65.556179999999998</v>
      </c>
      <c r="BC1060">
        <v>69.044939999999997</v>
      </c>
      <c r="BD1060">
        <v>73.320220000000006</v>
      </c>
      <c r="BE1060">
        <v>77.297749999999994</v>
      </c>
      <c r="BF1060">
        <v>80.179779999999994</v>
      </c>
      <c r="BG1060">
        <v>82.432590000000005</v>
      </c>
      <c r="BH1060">
        <v>84.028090000000006</v>
      </c>
      <c r="BI1060">
        <v>85.33708</v>
      </c>
      <c r="BJ1060">
        <v>85.601119999999995</v>
      </c>
      <c r="BK1060">
        <v>84.314610000000002</v>
      </c>
      <c r="BL1060">
        <v>81.432590000000005</v>
      </c>
      <c r="BM1060">
        <v>77.078649999999996</v>
      </c>
      <c r="BN1060">
        <v>72.960669999999993</v>
      </c>
      <c r="BO1060">
        <v>70.275279999999995</v>
      </c>
      <c r="BP1060">
        <v>68.5</v>
      </c>
      <c r="BQ1060">
        <v>66.730339999999998</v>
      </c>
    </row>
    <row r="1061" spans="1:69" x14ac:dyDescent="0.25">
      <c r="A1061" t="s">
        <v>66</v>
      </c>
      <c r="B1061" t="s">
        <v>65</v>
      </c>
      <c r="C1061" t="s">
        <v>128</v>
      </c>
      <c r="D1061" t="s">
        <v>65</v>
      </c>
      <c r="E1061" t="s">
        <v>65</v>
      </c>
      <c r="F1061" t="s">
        <v>65</v>
      </c>
      <c r="G1061" s="12" t="s">
        <v>65</v>
      </c>
      <c r="H1061" s="12" t="s">
        <v>157</v>
      </c>
      <c r="I1061" t="s">
        <v>65</v>
      </c>
      <c r="J1061" s="31">
        <v>42632</v>
      </c>
      <c r="K1061" s="12">
        <v>17</v>
      </c>
      <c r="L1061" s="12">
        <v>19</v>
      </c>
      <c r="M1061">
        <v>82</v>
      </c>
      <c r="N1061">
        <v>81</v>
      </c>
      <c r="O1061">
        <v>95</v>
      </c>
      <c r="P1061">
        <v>95</v>
      </c>
      <c r="Q1061">
        <v>1</v>
      </c>
      <c r="R1061">
        <v>0</v>
      </c>
      <c r="S1061">
        <v>0</v>
      </c>
      <c r="T1061">
        <v>1</v>
      </c>
      <c r="AT1061">
        <v>70.938270000000003</v>
      </c>
      <c r="AU1061">
        <v>69.043210000000002</v>
      </c>
      <c r="AV1061">
        <v>67.740740000000002</v>
      </c>
      <c r="AW1061">
        <v>66.827160000000006</v>
      </c>
      <c r="AX1061">
        <v>65.814809999999994</v>
      </c>
      <c r="AY1061">
        <v>64.808639999999997</v>
      </c>
      <c r="AZ1061">
        <v>64.469139999999996</v>
      </c>
      <c r="BA1061">
        <v>65.351849999999999</v>
      </c>
      <c r="BB1061">
        <v>70.080250000000007</v>
      </c>
      <c r="BC1061">
        <v>75.432100000000005</v>
      </c>
      <c r="BD1061">
        <v>81</v>
      </c>
      <c r="BE1061">
        <v>85.956789999999998</v>
      </c>
      <c r="BF1061">
        <v>89.209879999999998</v>
      </c>
      <c r="BG1061">
        <v>91.728390000000005</v>
      </c>
      <c r="BH1061">
        <v>93.185190000000006</v>
      </c>
      <c r="BI1061">
        <v>93.895070000000004</v>
      </c>
      <c r="BJ1061">
        <v>93.419749999999993</v>
      </c>
      <c r="BK1061">
        <v>90.913579999999996</v>
      </c>
      <c r="BL1061">
        <v>86.75309</v>
      </c>
      <c r="BM1061">
        <v>82.679019999999994</v>
      </c>
      <c r="BN1061">
        <v>79.481480000000005</v>
      </c>
      <c r="BO1061">
        <v>76.759259999999998</v>
      </c>
      <c r="BP1061">
        <v>74.388890000000004</v>
      </c>
      <c r="BQ1061">
        <v>72.604929999999996</v>
      </c>
    </row>
    <row r="1062" spans="1:69" x14ac:dyDescent="0.25">
      <c r="A1062" t="s">
        <v>66</v>
      </c>
      <c r="B1062" t="s">
        <v>65</v>
      </c>
      <c r="C1062" t="s">
        <v>128</v>
      </c>
      <c r="D1062" t="s">
        <v>65</v>
      </c>
      <c r="E1062" t="s">
        <v>65</v>
      </c>
      <c r="F1062" t="s">
        <v>65</v>
      </c>
      <c r="G1062" s="12" t="s">
        <v>65</v>
      </c>
      <c r="H1062" s="12" t="s">
        <v>157</v>
      </c>
      <c r="I1062" t="s">
        <v>65</v>
      </c>
      <c r="J1062" s="31">
        <v>42639</v>
      </c>
      <c r="K1062" s="12">
        <v>17</v>
      </c>
      <c r="L1062" s="12">
        <v>19</v>
      </c>
      <c r="M1062">
        <v>90</v>
      </c>
      <c r="N1062">
        <v>89</v>
      </c>
      <c r="O1062">
        <v>95</v>
      </c>
      <c r="P1062">
        <v>95</v>
      </c>
      <c r="Q1062">
        <v>1</v>
      </c>
      <c r="R1062">
        <v>0</v>
      </c>
      <c r="S1062">
        <v>0</v>
      </c>
      <c r="T1062">
        <v>1</v>
      </c>
      <c r="AT1062">
        <v>70.382019999999997</v>
      </c>
      <c r="AU1062">
        <v>68.887640000000005</v>
      </c>
      <c r="AV1062">
        <v>67.044939999999997</v>
      </c>
      <c r="AW1062">
        <v>65.522469999999998</v>
      </c>
      <c r="AX1062">
        <v>64.595500000000001</v>
      </c>
      <c r="AY1062">
        <v>64.432590000000005</v>
      </c>
      <c r="AZ1062">
        <v>63.915730000000003</v>
      </c>
      <c r="BA1062">
        <v>64.820220000000006</v>
      </c>
      <c r="BB1062">
        <v>70.735950000000003</v>
      </c>
      <c r="BC1062">
        <v>77.280900000000003</v>
      </c>
      <c r="BD1062">
        <v>82.578649999999996</v>
      </c>
      <c r="BE1062">
        <v>87.005619999999993</v>
      </c>
      <c r="BF1062">
        <v>90.612359999999995</v>
      </c>
      <c r="BG1062">
        <v>93.466290000000001</v>
      </c>
      <c r="BH1062">
        <v>95.477530000000002</v>
      </c>
      <c r="BI1062">
        <v>95.876400000000004</v>
      </c>
      <c r="BJ1062">
        <v>96.16292</v>
      </c>
      <c r="BK1062">
        <v>94.674160000000001</v>
      </c>
      <c r="BL1062">
        <v>90.258430000000004</v>
      </c>
      <c r="BM1062">
        <v>83.730339999999998</v>
      </c>
      <c r="BN1062">
        <v>79.623599999999996</v>
      </c>
      <c r="BO1062">
        <v>76.943820000000002</v>
      </c>
      <c r="BP1062">
        <v>74.910110000000003</v>
      </c>
      <c r="BQ1062">
        <v>72.353939999999994</v>
      </c>
    </row>
    <row r="1063" spans="1:69" x14ac:dyDescent="0.25">
      <c r="A1063" t="s">
        <v>66</v>
      </c>
      <c r="B1063" t="s">
        <v>65</v>
      </c>
      <c r="C1063" t="s">
        <v>128</v>
      </c>
      <c r="D1063" t="s">
        <v>65</v>
      </c>
      <c r="E1063" t="s">
        <v>65</v>
      </c>
      <c r="F1063" t="s">
        <v>65</v>
      </c>
      <c r="G1063" s="12" t="s">
        <v>65</v>
      </c>
      <c r="H1063" s="12" t="s">
        <v>157</v>
      </c>
      <c r="I1063" t="s">
        <v>65</v>
      </c>
      <c r="J1063" s="31">
        <v>42640</v>
      </c>
      <c r="K1063" s="12">
        <v>17</v>
      </c>
      <c r="L1063" s="12">
        <v>19</v>
      </c>
      <c r="M1063">
        <v>90</v>
      </c>
      <c r="N1063">
        <v>89</v>
      </c>
      <c r="O1063">
        <v>95</v>
      </c>
      <c r="P1063">
        <v>95</v>
      </c>
      <c r="Q1063">
        <v>1</v>
      </c>
      <c r="R1063">
        <v>0</v>
      </c>
      <c r="S1063">
        <v>0</v>
      </c>
      <c r="T1063">
        <v>1</v>
      </c>
      <c r="AT1063">
        <v>70.516850000000005</v>
      </c>
      <c r="AU1063">
        <v>68.685389999999998</v>
      </c>
      <c r="AV1063">
        <v>67.466290000000001</v>
      </c>
      <c r="AW1063">
        <v>66.213489999999993</v>
      </c>
      <c r="AX1063">
        <v>65.033709999999999</v>
      </c>
      <c r="AY1063">
        <v>64.044939999999997</v>
      </c>
      <c r="AZ1063">
        <v>62.99438</v>
      </c>
      <c r="BA1063">
        <v>63.859549999999999</v>
      </c>
      <c r="BB1063">
        <v>69.33708</v>
      </c>
      <c r="BC1063">
        <v>75.078649999999996</v>
      </c>
      <c r="BD1063">
        <v>80.853939999999994</v>
      </c>
      <c r="BE1063">
        <v>85.325839999999999</v>
      </c>
      <c r="BF1063">
        <v>88.449439999999996</v>
      </c>
      <c r="BG1063">
        <v>91.016850000000005</v>
      </c>
      <c r="BH1063">
        <v>91.848309999999998</v>
      </c>
      <c r="BI1063">
        <v>92.185389999999998</v>
      </c>
      <c r="BJ1063">
        <v>91.775279999999995</v>
      </c>
      <c r="BK1063">
        <v>89.280900000000003</v>
      </c>
      <c r="BL1063">
        <v>84.174160000000001</v>
      </c>
      <c r="BM1063">
        <v>78.213489999999993</v>
      </c>
      <c r="BN1063">
        <v>74.87079</v>
      </c>
      <c r="BO1063">
        <v>72.5</v>
      </c>
      <c r="BP1063">
        <v>70.775279999999995</v>
      </c>
      <c r="BQ1063">
        <v>68.825839999999999</v>
      </c>
    </row>
    <row r="1064" spans="1:69" x14ac:dyDescent="0.25">
      <c r="A1064" t="s">
        <v>66</v>
      </c>
      <c r="B1064" t="s">
        <v>65</v>
      </c>
      <c r="C1064" t="s">
        <v>128</v>
      </c>
      <c r="D1064" t="s">
        <v>65</v>
      </c>
      <c r="E1064" t="s">
        <v>65</v>
      </c>
      <c r="F1064" t="s">
        <v>65</v>
      </c>
      <c r="G1064" s="12" t="s">
        <v>65</v>
      </c>
      <c r="H1064" s="12" t="s">
        <v>157</v>
      </c>
      <c r="I1064" t="s">
        <v>65</v>
      </c>
      <c r="K1064" s="12">
        <v>16</v>
      </c>
      <c r="L1064" s="12">
        <v>19</v>
      </c>
      <c r="M1064">
        <v>91</v>
      </c>
      <c r="N1064">
        <v>91</v>
      </c>
      <c r="O1064">
        <v>96</v>
      </c>
      <c r="P1064">
        <v>96</v>
      </c>
      <c r="Q1064">
        <v>1</v>
      </c>
      <c r="R1064">
        <v>0</v>
      </c>
      <c r="S1064">
        <v>0</v>
      </c>
      <c r="T1064">
        <v>1</v>
      </c>
      <c r="AT1064">
        <v>66.83708</v>
      </c>
      <c r="AU1064">
        <v>65.578109999999995</v>
      </c>
      <c r="AV1064">
        <v>64.356139999999996</v>
      </c>
      <c r="AW1064">
        <v>63.354410000000001</v>
      </c>
      <c r="AX1064">
        <v>62.537219999999998</v>
      </c>
      <c r="AY1064">
        <v>61.843139999999998</v>
      </c>
      <c r="AZ1064">
        <v>62.105719999999998</v>
      </c>
      <c r="BA1064">
        <v>64.506069999999994</v>
      </c>
      <c r="BB1064">
        <v>68.289779999999993</v>
      </c>
      <c r="BC1064">
        <v>72.516099999999994</v>
      </c>
      <c r="BD1064">
        <v>77.00479</v>
      </c>
      <c r="BE1064">
        <v>81.039550000000006</v>
      </c>
      <c r="BF1064">
        <v>84.346019999999996</v>
      </c>
      <c r="BG1064">
        <v>87.104969999999994</v>
      </c>
      <c r="BH1064">
        <v>88.749780000000001</v>
      </c>
      <c r="BI1064">
        <v>89.679569999999998</v>
      </c>
      <c r="BJ1064">
        <v>89.667900000000003</v>
      </c>
      <c r="BK1064">
        <v>88.565020000000004</v>
      </c>
      <c r="BL1064">
        <v>85.962909999999994</v>
      </c>
      <c r="BM1064">
        <v>81.610529999999997</v>
      </c>
      <c r="BN1064">
        <v>76.960509999999999</v>
      </c>
      <c r="BO1064">
        <v>73.747159999999994</v>
      </c>
      <c r="BP1064">
        <v>71.334350000000001</v>
      </c>
      <c r="BQ1064">
        <v>69.496930000000006</v>
      </c>
    </row>
    <row r="1065" spans="1:69" x14ac:dyDescent="0.25">
      <c r="A1065" t="s">
        <v>66</v>
      </c>
      <c r="B1065" t="s">
        <v>65</v>
      </c>
      <c r="C1065" t="s">
        <v>128</v>
      </c>
      <c r="D1065" t="s">
        <v>65</v>
      </c>
      <c r="E1065" t="s">
        <v>65</v>
      </c>
      <c r="F1065" t="s">
        <v>65</v>
      </c>
      <c r="G1065" s="12" t="s">
        <v>65</v>
      </c>
      <c r="H1065" s="12" t="s">
        <v>157</v>
      </c>
      <c r="I1065" t="s">
        <v>127</v>
      </c>
      <c r="J1065" s="31">
        <v>42524</v>
      </c>
      <c r="K1065" s="12">
        <v>16</v>
      </c>
      <c r="L1065" s="12">
        <v>19</v>
      </c>
      <c r="M1065">
        <v>94</v>
      </c>
      <c r="N1065">
        <v>93</v>
      </c>
      <c r="O1065">
        <v>98</v>
      </c>
      <c r="P1065">
        <v>98</v>
      </c>
      <c r="Q1065">
        <v>1</v>
      </c>
      <c r="R1065">
        <v>0</v>
      </c>
      <c r="S1065">
        <v>0</v>
      </c>
      <c r="T1065">
        <v>1</v>
      </c>
      <c r="AT1065">
        <v>66.822580000000002</v>
      </c>
      <c r="AU1065">
        <v>65.478489999999994</v>
      </c>
      <c r="AV1065">
        <v>64.301079999999999</v>
      </c>
      <c r="AW1065">
        <v>63.118279999999999</v>
      </c>
      <c r="AX1065">
        <v>62.489249999999998</v>
      </c>
      <c r="AY1065">
        <v>61.435479999999998</v>
      </c>
      <c r="AZ1065">
        <v>62.172040000000003</v>
      </c>
      <c r="BA1065">
        <v>66.532259999999994</v>
      </c>
      <c r="BB1065">
        <v>71.784940000000006</v>
      </c>
      <c r="BC1065">
        <v>77.161289999999994</v>
      </c>
      <c r="BD1065">
        <v>81.962360000000004</v>
      </c>
      <c r="BE1065">
        <v>86.172039999999996</v>
      </c>
      <c r="BF1065">
        <v>89.408600000000007</v>
      </c>
      <c r="BG1065">
        <v>92.263440000000003</v>
      </c>
      <c r="BH1065">
        <v>93.876339999999999</v>
      </c>
      <c r="BI1065">
        <v>95.005380000000002</v>
      </c>
      <c r="BJ1065">
        <v>95.344089999999994</v>
      </c>
      <c r="BK1065">
        <v>94.403229999999994</v>
      </c>
      <c r="BL1065">
        <v>91.881720000000001</v>
      </c>
      <c r="BM1065">
        <v>87.182789999999997</v>
      </c>
      <c r="BN1065">
        <v>81.387100000000004</v>
      </c>
      <c r="BO1065">
        <v>77.317210000000003</v>
      </c>
      <c r="BP1065">
        <v>74.252690000000001</v>
      </c>
      <c r="BQ1065">
        <v>72.021510000000006</v>
      </c>
    </row>
    <row r="1066" spans="1:69" x14ac:dyDescent="0.25">
      <c r="A1066" t="s">
        <v>66</v>
      </c>
      <c r="B1066" t="s">
        <v>65</v>
      </c>
      <c r="C1066" t="s">
        <v>128</v>
      </c>
      <c r="D1066" t="s">
        <v>65</v>
      </c>
      <c r="E1066" t="s">
        <v>65</v>
      </c>
      <c r="F1066" t="s">
        <v>65</v>
      </c>
      <c r="G1066" s="12" t="s">
        <v>65</v>
      </c>
      <c r="H1066" s="12" t="s">
        <v>157</v>
      </c>
      <c r="I1066" t="s">
        <v>127</v>
      </c>
      <c r="J1066" s="31">
        <v>42541</v>
      </c>
      <c r="K1066" s="12">
        <v>16</v>
      </c>
      <c r="L1066" s="12">
        <v>19</v>
      </c>
      <c r="M1066">
        <v>94</v>
      </c>
      <c r="N1066">
        <v>93</v>
      </c>
      <c r="O1066">
        <v>98</v>
      </c>
      <c r="P1066">
        <v>98</v>
      </c>
      <c r="Q1066">
        <v>1</v>
      </c>
      <c r="R1066">
        <v>0</v>
      </c>
      <c r="S1066">
        <v>0</v>
      </c>
      <c r="T1066">
        <v>1</v>
      </c>
      <c r="AT1066">
        <v>65.677419999999998</v>
      </c>
      <c r="AU1066">
        <v>63.973120000000002</v>
      </c>
      <c r="AV1066">
        <v>62.596780000000003</v>
      </c>
      <c r="AW1066">
        <v>61.580649999999999</v>
      </c>
      <c r="AX1066">
        <v>60.489249999999998</v>
      </c>
      <c r="AY1066">
        <v>59.462359999999997</v>
      </c>
      <c r="AZ1066">
        <v>60.0914</v>
      </c>
      <c r="BA1066">
        <v>64.026880000000006</v>
      </c>
      <c r="BB1066">
        <v>68.161289999999994</v>
      </c>
      <c r="BC1066">
        <v>72.489249999999998</v>
      </c>
      <c r="BD1066">
        <v>76.548389999999998</v>
      </c>
      <c r="BE1066">
        <v>79.827960000000004</v>
      </c>
      <c r="BF1066">
        <v>82.806449999999998</v>
      </c>
      <c r="BG1066">
        <v>85.263440000000003</v>
      </c>
      <c r="BH1066">
        <v>86.462360000000004</v>
      </c>
      <c r="BI1066">
        <v>86.81183</v>
      </c>
      <c r="BJ1066">
        <v>86.419359999999998</v>
      </c>
      <c r="BK1066">
        <v>85.161289999999994</v>
      </c>
      <c r="BL1066">
        <v>82.677419999999998</v>
      </c>
      <c r="BM1066">
        <v>78.720429999999993</v>
      </c>
      <c r="BN1066">
        <v>74.854839999999996</v>
      </c>
      <c r="BO1066">
        <v>71.983869999999996</v>
      </c>
      <c r="BP1066">
        <v>69.720429999999993</v>
      </c>
      <c r="BQ1066">
        <v>67.795699999999997</v>
      </c>
    </row>
    <row r="1067" spans="1:69" x14ac:dyDescent="0.25">
      <c r="A1067" t="s">
        <v>66</v>
      </c>
      <c r="B1067" t="s">
        <v>65</v>
      </c>
      <c r="C1067" t="s">
        <v>128</v>
      </c>
      <c r="D1067" t="s">
        <v>65</v>
      </c>
      <c r="E1067" t="s">
        <v>65</v>
      </c>
      <c r="F1067" t="s">
        <v>65</v>
      </c>
      <c r="G1067" s="12" t="s">
        <v>65</v>
      </c>
      <c r="H1067" s="12" t="s">
        <v>157</v>
      </c>
      <c r="I1067" t="s">
        <v>127</v>
      </c>
      <c r="J1067" s="31">
        <v>42542</v>
      </c>
      <c r="K1067" s="12">
        <v>18</v>
      </c>
      <c r="L1067" s="12">
        <v>19</v>
      </c>
      <c r="M1067">
        <v>96</v>
      </c>
      <c r="N1067">
        <v>95</v>
      </c>
      <c r="O1067">
        <v>98</v>
      </c>
      <c r="P1067">
        <v>98</v>
      </c>
      <c r="Q1067">
        <v>1</v>
      </c>
      <c r="R1067">
        <v>0</v>
      </c>
      <c r="S1067">
        <v>0</v>
      </c>
      <c r="T1067">
        <v>1</v>
      </c>
      <c r="AT1067">
        <v>66.552639999999997</v>
      </c>
      <c r="AU1067">
        <v>65.421049999999994</v>
      </c>
      <c r="AV1067">
        <v>64.194739999999996</v>
      </c>
      <c r="AW1067">
        <v>62.826320000000003</v>
      </c>
      <c r="AX1067">
        <v>61.9</v>
      </c>
      <c r="AY1067">
        <v>60.952629999999999</v>
      </c>
      <c r="AZ1067">
        <v>62.031579999999998</v>
      </c>
      <c r="BA1067">
        <v>65.978949999999998</v>
      </c>
      <c r="BB1067">
        <v>69.936840000000004</v>
      </c>
      <c r="BC1067">
        <v>74.363159999999993</v>
      </c>
      <c r="BD1067">
        <v>78.721050000000005</v>
      </c>
      <c r="BE1067">
        <v>82.694739999999996</v>
      </c>
      <c r="BF1067">
        <v>86.426320000000004</v>
      </c>
      <c r="BG1067">
        <v>88.515789999999996</v>
      </c>
      <c r="BH1067">
        <v>90.215789999999998</v>
      </c>
      <c r="BI1067">
        <v>90.468419999999995</v>
      </c>
      <c r="BJ1067">
        <v>89.421049999999994</v>
      </c>
      <c r="BK1067">
        <v>87.910529999999994</v>
      </c>
      <c r="BL1067">
        <v>84.794740000000004</v>
      </c>
      <c r="BM1067">
        <v>80.573679999999996</v>
      </c>
      <c r="BN1067">
        <v>75.547370000000001</v>
      </c>
      <c r="BO1067">
        <v>71.63158</v>
      </c>
      <c r="BP1067">
        <v>69.026309999999995</v>
      </c>
      <c r="BQ1067">
        <v>66.589470000000006</v>
      </c>
    </row>
    <row r="1068" spans="1:69" x14ac:dyDescent="0.25">
      <c r="A1068" t="s">
        <v>66</v>
      </c>
      <c r="B1068" t="s">
        <v>65</v>
      </c>
      <c r="C1068" t="s">
        <v>128</v>
      </c>
      <c r="D1068" t="s">
        <v>65</v>
      </c>
      <c r="E1068" t="s">
        <v>65</v>
      </c>
      <c r="F1068" t="s">
        <v>65</v>
      </c>
      <c r="G1068" s="12" t="s">
        <v>65</v>
      </c>
      <c r="H1068" s="12" t="s">
        <v>157</v>
      </c>
      <c r="I1068" t="s">
        <v>127</v>
      </c>
      <c r="J1068" s="31">
        <v>42543</v>
      </c>
      <c r="K1068" s="12">
        <v>18</v>
      </c>
      <c r="L1068" s="12">
        <v>19</v>
      </c>
      <c r="M1068">
        <v>94</v>
      </c>
      <c r="N1068">
        <v>93</v>
      </c>
      <c r="O1068">
        <v>98</v>
      </c>
      <c r="P1068">
        <v>98</v>
      </c>
      <c r="Q1068">
        <v>1</v>
      </c>
      <c r="R1068">
        <v>0</v>
      </c>
      <c r="S1068">
        <v>0</v>
      </c>
      <c r="T1068">
        <v>1</v>
      </c>
      <c r="AT1068">
        <v>65.268810000000002</v>
      </c>
      <c r="AU1068">
        <v>63.924729999999997</v>
      </c>
      <c r="AV1068">
        <v>62.989249999999998</v>
      </c>
      <c r="AW1068">
        <v>61.940860000000001</v>
      </c>
      <c r="AX1068">
        <v>61.059139999999999</v>
      </c>
      <c r="AY1068">
        <v>60.005369999999999</v>
      </c>
      <c r="AZ1068">
        <v>60.532260000000001</v>
      </c>
      <c r="BA1068">
        <v>63.166670000000003</v>
      </c>
      <c r="BB1068">
        <v>66.521510000000006</v>
      </c>
      <c r="BC1068">
        <v>69.956990000000005</v>
      </c>
      <c r="BD1068">
        <v>72.768810000000002</v>
      </c>
      <c r="BE1068">
        <v>75.016130000000004</v>
      </c>
      <c r="BF1068">
        <v>77.387100000000004</v>
      </c>
      <c r="BG1068">
        <v>79.107529999999997</v>
      </c>
      <c r="BH1068">
        <v>80.209680000000006</v>
      </c>
      <c r="BI1068">
        <v>80.596770000000006</v>
      </c>
      <c r="BJ1068">
        <v>80.145160000000004</v>
      </c>
      <c r="BK1068">
        <v>79.107529999999997</v>
      </c>
      <c r="BL1068">
        <v>76.779570000000007</v>
      </c>
      <c r="BM1068">
        <v>73.543009999999995</v>
      </c>
      <c r="BN1068">
        <v>69.505380000000002</v>
      </c>
      <c r="BO1068">
        <v>66.860209999999995</v>
      </c>
      <c r="BP1068">
        <v>65.064509999999999</v>
      </c>
      <c r="BQ1068">
        <v>63.510750000000002</v>
      </c>
    </row>
    <row r="1069" spans="1:69" x14ac:dyDescent="0.25">
      <c r="A1069" t="s">
        <v>66</v>
      </c>
      <c r="B1069" t="s">
        <v>65</v>
      </c>
      <c r="C1069" t="s">
        <v>128</v>
      </c>
      <c r="D1069" t="s">
        <v>65</v>
      </c>
      <c r="E1069" t="s">
        <v>65</v>
      </c>
      <c r="F1069" t="s">
        <v>65</v>
      </c>
      <c r="G1069" s="12" t="s">
        <v>65</v>
      </c>
      <c r="H1069" s="12" t="s">
        <v>157</v>
      </c>
      <c r="I1069" t="s">
        <v>127</v>
      </c>
      <c r="J1069" s="31">
        <v>42548</v>
      </c>
      <c r="K1069" s="12">
        <v>15</v>
      </c>
      <c r="L1069" s="12">
        <v>19</v>
      </c>
      <c r="M1069">
        <v>95</v>
      </c>
      <c r="N1069">
        <v>94</v>
      </c>
      <c r="O1069">
        <v>98</v>
      </c>
      <c r="P1069">
        <v>98</v>
      </c>
      <c r="Q1069">
        <v>1</v>
      </c>
      <c r="R1069">
        <v>0</v>
      </c>
      <c r="S1069">
        <v>0</v>
      </c>
      <c r="T1069">
        <v>1</v>
      </c>
      <c r="AT1069">
        <v>68.547870000000003</v>
      </c>
      <c r="AU1069">
        <v>66.909580000000005</v>
      </c>
      <c r="AV1069">
        <v>65.537229999999994</v>
      </c>
      <c r="AW1069">
        <v>64.409580000000005</v>
      </c>
      <c r="AX1069">
        <v>63.16489</v>
      </c>
      <c r="AY1069">
        <v>62.16489</v>
      </c>
      <c r="AZ1069">
        <v>62.670209999999997</v>
      </c>
      <c r="BA1069">
        <v>65.978719999999996</v>
      </c>
      <c r="BB1069">
        <v>69.851070000000007</v>
      </c>
      <c r="BC1069">
        <v>74.101070000000007</v>
      </c>
      <c r="BD1069">
        <v>78.515960000000007</v>
      </c>
      <c r="BE1069">
        <v>82.813829999999996</v>
      </c>
      <c r="BF1069">
        <v>86.515960000000007</v>
      </c>
      <c r="BG1069">
        <v>89.351070000000007</v>
      </c>
      <c r="BH1069">
        <v>90.962770000000006</v>
      </c>
      <c r="BI1069">
        <v>91.734039999999993</v>
      </c>
      <c r="BJ1069">
        <v>91.058509999999998</v>
      </c>
      <c r="BK1069">
        <v>89.877660000000006</v>
      </c>
      <c r="BL1069">
        <v>88.047870000000003</v>
      </c>
      <c r="BM1069">
        <v>84.515960000000007</v>
      </c>
      <c r="BN1069">
        <v>79.579790000000003</v>
      </c>
      <c r="BO1069">
        <v>76.170209999999997</v>
      </c>
      <c r="BP1069">
        <v>74.33511</v>
      </c>
      <c r="BQ1069">
        <v>72.457440000000005</v>
      </c>
    </row>
    <row r="1070" spans="1:69" x14ac:dyDescent="0.25">
      <c r="A1070" t="s">
        <v>66</v>
      </c>
      <c r="B1070" t="s">
        <v>65</v>
      </c>
      <c r="C1070" t="s">
        <v>128</v>
      </c>
      <c r="D1070" t="s">
        <v>65</v>
      </c>
      <c r="E1070" t="s">
        <v>65</v>
      </c>
      <c r="F1070" t="s">
        <v>65</v>
      </c>
      <c r="G1070" s="12" t="s">
        <v>65</v>
      </c>
      <c r="H1070" s="12" t="s">
        <v>157</v>
      </c>
      <c r="I1070" t="s">
        <v>127</v>
      </c>
      <c r="J1070" s="31">
        <v>42549</v>
      </c>
      <c r="K1070" s="12">
        <v>14</v>
      </c>
      <c r="L1070" s="12">
        <v>19</v>
      </c>
      <c r="M1070">
        <v>86</v>
      </c>
      <c r="N1070">
        <v>85</v>
      </c>
      <c r="O1070">
        <v>98</v>
      </c>
      <c r="P1070">
        <v>98</v>
      </c>
      <c r="Q1070">
        <v>1</v>
      </c>
      <c r="R1070">
        <v>0</v>
      </c>
      <c r="S1070">
        <v>0</v>
      </c>
      <c r="T1070">
        <v>1</v>
      </c>
      <c r="AT1070">
        <v>70.864710000000002</v>
      </c>
      <c r="AU1070">
        <v>69.323530000000005</v>
      </c>
      <c r="AV1070">
        <v>68.288240000000002</v>
      </c>
      <c r="AW1070">
        <v>66.635289999999998</v>
      </c>
      <c r="AX1070">
        <v>65.276470000000003</v>
      </c>
      <c r="AY1070">
        <v>64.164699999999996</v>
      </c>
      <c r="AZ1070">
        <v>64.247060000000005</v>
      </c>
      <c r="BA1070">
        <v>66.847059999999999</v>
      </c>
      <c r="BB1070">
        <v>70.335300000000004</v>
      </c>
      <c r="BC1070">
        <v>74.441180000000003</v>
      </c>
      <c r="BD1070">
        <v>78.252939999999995</v>
      </c>
      <c r="BE1070">
        <v>81.370590000000007</v>
      </c>
      <c r="BF1070">
        <v>84.552940000000007</v>
      </c>
      <c r="BG1070">
        <v>86.929410000000004</v>
      </c>
      <c r="BH1070">
        <v>88.5</v>
      </c>
      <c r="BI1070">
        <v>89.3</v>
      </c>
      <c r="BJ1070">
        <v>88.494119999999995</v>
      </c>
      <c r="BK1070">
        <v>86.123530000000002</v>
      </c>
      <c r="BL1070">
        <v>83.335300000000004</v>
      </c>
      <c r="BM1070">
        <v>79.723529999999997</v>
      </c>
      <c r="BN1070">
        <v>75.152940000000001</v>
      </c>
      <c r="BO1070">
        <v>71.594120000000004</v>
      </c>
      <c r="BP1070">
        <v>69.723529999999997</v>
      </c>
      <c r="BQ1070">
        <v>68.194109999999995</v>
      </c>
    </row>
    <row r="1071" spans="1:69" x14ac:dyDescent="0.25">
      <c r="A1071" t="s">
        <v>66</v>
      </c>
      <c r="B1071" t="s">
        <v>65</v>
      </c>
      <c r="C1071" t="s">
        <v>128</v>
      </c>
      <c r="D1071" t="s">
        <v>65</v>
      </c>
      <c r="E1071" t="s">
        <v>65</v>
      </c>
      <c r="F1071" t="s">
        <v>65</v>
      </c>
      <c r="G1071" s="12" t="s">
        <v>65</v>
      </c>
      <c r="H1071" s="12" t="s">
        <v>157</v>
      </c>
      <c r="I1071" t="s">
        <v>127</v>
      </c>
      <c r="J1071" s="31">
        <v>42551</v>
      </c>
      <c r="K1071" s="12">
        <v>17</v>
      </c>
      <c r="L1071" s="12">
        <v>19</v>
      </c>
      <c r="M1071">
        <v>31</v>
      </c>
      <c r="N1071">
        <v>31</v>
      </c>
      <c r="O1071">
        <v>32</v>
      </c>
      <c r="P1071">
        <v>32</v>
      </c>
      <c r="Q1071">
        <v>1</v>
      </c>
      <c r="R1071">
        <v>0</v>
      </c>
      <c r="S1071">
        <v>0</v>
      </c>
      <c r="T1071">
        <v>1</v>
      </c>
      <c r="AT1071">
        <v>72.064509999999999</v>
      </c>
      <c r="AU1071">
        <v>70.629040000000003</v>
      </c>
      <c r="AV1071">
        <v>68.983869999999996</v>
      </c>
      <c r="AW1071">
        <v>68</v>
      </c>
      <c r="AX1071">
        <v>66.451610000000002</v>
      </c>
      <c r="AY1071">
        <v>65.596770000000006</v>
      </c>
      <c r="AZ1071">
        <v>65.709680000000006</v>
      </c>
      <c r="BA1071">
        <v>68.661289999999994</v>
      </c>
      <c r="BB1071">
        <v>73.548389999999998</v>
      </c>
      <c r="BC1071">
        <v>78.145160000000004</v>
      </c>
      <c r="BD1071">
        <v>82.112899999999996</v>
      </c>
      <c r="BE1071">
        <v>86.112899999999996</v>
      </c>
      <c r="BF1071">
        <v>90.24194</v>
      </c>
      <c r="BG1071">
        <v>93</v>
      </c>
      <c r="BH1071">
        <v>95.080640000000002</v>
      </c>
      <c r="BI1071">
        <v>96.370959999999997</v>
      </c>
      <c r="BJ1071">
        <v>96.935490000000001</v>
      </c>
      <c r="BK1071">
        <v>96.322580000000002</v>
      </c>
      <c r="BL1071">
        <v>94.387100000000004</v>
      </c>
      <c r="BM1071">
        <v>90.967740000000006</v>
      </c>
      <c r="BN1071">
        <v>86.064509999999999</v>
      </c>
      <c r="BO1071">
        <v>82.306449999999998</v>
      </c>
      <c r="BP1071">
        <v>79.645160000000004</v>
      </c>
      <c r="BQ1071">
        <v>77.209680000000006</v>
      </c>
    </row>
    <row r="1072" spans="1:69" x14ac:dyDescent="0.25">
      <c r="A1072" t="s">
        <v>66</v>
      </c>
      <c r="B1072" t="s">
        <v>65</v>
      </c>
      <c r="C1072" t="s">
        <v>128</v>
      </c>
      <c r="D1072" t="s">
        <v>65</v>
      </c>
      <c r="E1072" t="s">
        <v>65</v>
      </c>
      <c r="F1072" t="s">
        <v>65</v>
      </c>
      <c r="G1072" s="12" t="s">
        <v>65</v>
      </c>
      <c r="H1072" s="12" t="s">
        <v>157</v>
      </c>
      <c r="I1072" t="s">
        <v>127</v>
      </c>
      <c r="J1072" s="31">
        <v>42564</v>
      </c>
      <c r="K1072" s="12">
        <v>17</v>
      </c>
      <c r="L1072" s="12">
        <v>19</v>
      </c>
      <c r="M1072">
        <v>93</v>
      </c>
      <c r="N1072">
        <v>92</v>
      </c>
      <c r="O1072">
        <v>95</v>
      </c>
      <c r="P1072">
        <v>95</v>
      </c>
      <c r="Q1072">
        <v>1</v>
      </c>
      <c r="R1072">
        <v>0</v>
      </c>
      <c r="S1072">
        <v>0</v>
      </c>
      <c r="T1072">
        <v>1</v>
      </c>
      <c r="AT1072">
        <v>63.293480000000002</v>
      </c>
      <c r="AU1072">
        <v>62.478259999999999</v>
      </c>
      <c r="AV1072">
        <v>61.673909999999999</v>
      </c>
      <c r="AW1072">
        <v>60.858699999999999</v>
      </c>
      <c r="AX1072">
        <v>60.054349999999999</v>
      </c>
      <c r="AY1072">
        <v>59.347830000000002</v>
      </c>
      <c r="AZ1072">
        <v>59.907609999999998</v>
      </c>
      <c r="BA1072">
        <v>63.277169999999998</v>
      </c>
      <c r="BB1072">
        <v>67.190219999999997</v>
      </c>
      <c r="BC1072">
        <v>71.625</v>
      </c>
      <c r="BD1072">
        <v>76.043480000000002</v>
      </c>
      <c r="BE1072">
        <v>80.130430000000004</v>
      </c>
      <c r="BF1072">
        <v>83.652180000000001</v>
      </c>
      <c r="BG1072">
        <v>86.461960000000005</v>
      </c>
      <c r="BH1072">
        <v>88.391300000000001</v>
      </c>
      <c r="BI1072">
        <v>89.744569999999996</v>
      </c>
      <c r="BJ1072">
        <v>90.130430000000004</v>
      </c>
      <c r="BK1072">
        <v>89.467389999999995</v>
      </c>
      <c r="BL1072">
        <v>87.440219999999997</v>
      </c>
      <c r="BM1072">
        <v>84.157610000000005</v>
      </c>
      <c r="BN1072">
        <v>79.635869999999997</v>
      </c>
      <c r="BO1072">
        <v>75.619569999999996</v>
      </c>
      <c r="BP1072">
        <v>72.902180000000001</v>
      </c>
      <c r="BQ1072">
        <v>70.956519999999998</v>
      </c>
    </row>
    <row r="1073" spans="1:69" x14ac:dyDescent="0.25">
      <c r="A1073" t="s">
        <v>66</v>
      </c>
      <c r="B1073" t="s">
        <v>65</v>
      </c>
      <c r="C1073" t="s">
        <v>128</v>
      </c>
      <c r="D1073" t="s">
        <v>65</v>
      </c>
      <c r="E1073" t="s">
        <v>65</v>
      </c>
      <c r="F1073" t="s">
        <v>65</v>
      </c>
      <c r="G1073" s="12" t="s">
        <v>65</v>
      </c>
      <c r="H1073" s="12" t="s">
        <v>157</v>
      </c>
      <c r="I1073" t="s">
        <v>127</v>
      </c>
      <c r="J1073" s="31">
        <v>42565</v>
      </c>
      <c r="K1073" s="12">
        <v>17</v>
      </c>
      <c r="L1073" s="12">
        <v>19</v>
      </c>
      <c r="M1073">
        <v>92</v>
      </c>
      <c r="N1073">
        <v>91</v>
      </c>
      <c r="O1073">
        <v>95</v>
      </c>
      <c r="P1073">
        <v>95</v>
      </c>
      <c r="Q1073">
        <v>1</v>
      </c>
      <c r="R1073">
        <v>0</v>
      </c>
      <c r="S1073">
        <v>0</v>
      </c>
      <c r="T1073">
        <v>1</v>
      </c>
      <c r="AT1073">
        <v>69.450550000000007</v>
      </c>
      <c r="AU1073">
        <v>67.884609999999995</v>
      </c>
      <c r="AV1073">
        <v>66.269229999999993</v>
      </c>
      <c r="AW1073">
        <v>64.846149999999994</v>
      </c>
      <c r="AX1073">
        <v>63.9011</v>
      </c>
      <c r="AY1073">
        <v>63.06044</v>
      </c>
      <c r="AZ1073">
        <v>63.34066</v>
      </c>
      <c r="BA1073">
        <v>66.28022</v>
      </c>
      <c r="BB1073">
        <v>70.192310000000006</v>
      </c>
      <c r="BC1073">
        <v>74.587909999999994</v>
      </c>
      <c r="BD1073">
        <v>79.302199999999999</v>
      </c>
      <c r="BE1073">
        <v>82.71978</v>
      </c>
      <c r="BF1073">
        <v>84.972530000000006</v>
      </c>
      <c r="BG1073">
        <v>86.670330000000007</v>
      </c>
      <c r="BH1073">
        <v>88.027469999999994</v>
      </c>
      <c r="BI1073">
        <v>88.747249999999994</v>
      </c>
      <c r="BJ1073">
        <v>88.417580000000001</v>
      </c>
      <c r="BK1073">
        <v>87.538460000000001</v>
      </c>
      <c r="BL1073">
        <v>84.708789999999993</v>
      </c>
      <c r="BM1073">
        <v>80.21978</v>
      </c>
      <c r="BN1073">
        <v>74.758240000000001</v>
      </c>
      <c r="BO1073">
        <v>70.351650000000006</v>
      </c>
      <c r="BP1073">
        <v>67.884609999999995</v>
      </c>
      <c r="BQ1073">
        <v>66.175830000000005</v>
      </c>
    </row>
    <row r="1074" spans="1:69" x14ac:dyDescent="0.25">
      <c r="A1074" t="s">
        <v>66</v>
      </c>
      <c r="B1074" t="s">
        <v>65</v>
      </c>
      <c r="C1074" t="s">
        <v>128</v>
      </c>
      <c r="D1074" t="s">
        <v>65</v>
      </c>
      <c r="E1074" t="s">
        <v>65</v>
      </c>
      <c r="F1074" t="s">
        <v>65</v>
      </c>
      <c r="G1074" s="12" t="s">
        <v>65</v>
      </c>
      <c r="H1074" s="12" t="s">
        <v>157</v>
      </c>
      <c r="I1074" t="s">
        <v>127</v>
      </c>
      <c r="J1074" s="31">
        <v>42577</v>
      </c>
      <c r="K1074" s="12">
        <v>16</v>
      </c>
      <c r="L1074" s="12">
        <v>19</v>
      </c>
      <c r="M1074">
        <v>91</v>
      </c>
      <c r="N1074">
        <v>91</v>
      </c>
      <c r="O1074">
        <v>95</v>
      </c>
      <c r="P1074">
        <v>95</v>
      </c>
      <c r="Q1074">
        <v>1</v>
      </c>
      <c r="R1074">
        <v>0</v>
      </c>
      <c r="S1074">
        <v>0</v>
      </c>
      <c r="T1074">
        <v>1</v>
      </c>
      <c r="AT1074">
        <v>67.230770000000007</v>
      </c>
      <c r="AU1074">
        <v>66.065929999999994</v>
      </c>
      <c r="AV1074">
        <v>64.923079999999999</v>
      </c>
      <c r="AW1074">
        <v>64.236270000000005</v>
      </c>
      <c r="AX1074">
        <v>63.10989</v>
      </c>
      <c r="AY1074">
        <v>62.576920000000001</v>
      </c>
      <c r="AZ1074">
        <v>63.175820000000002</v>
      </c>
      <c r="BA1074">
        <v>65.082419999999999</v>
      </c>
      <c r="BB1074">
        <v>69.148349999999994</v>
      </c>
      <c r="BC1074">
        <v>73.65934</v>
      </c>
      <c r="BD1074">
        <v>78.972530000000006</v>
      </c>
      <c r="BE1074">
        <v>84.038460000000001</v>
      </c>
      <c r="BF1074">
        <v>88.181319999999999</v>
      </c>
      <c r="BG1074">
        <v>91.450550000000007</v>
      </c>
      <c r="BH1074">
        <v>93.390110000000007</v>
      </c>
      <c r="BI1074">
        <v>93.9011</v>
      </c>
      <c r="BJ1074">
        <v>93.791210000000007</v>
      </c>
      <c r="BK1074">
        <v>93.032970000000006</v>
      </c>
      <c r="BL1074">
        <v>91.37912</v>
      </c>
      <c r="BM1074">
        <v>87.467029999999994</v>
      </c>
      <c r="BN1074">
        <v>82.571430000000007</v>
      </c>
      <c r="BO1074">
        <v>78.653850000000006</v>
      </c>
      <c r="BP1074">
        <v>76</v>
      </c>
      <c r="BQ1074">
        <v>73.813190000000006</v>
      </c>
    </row>
    <row r="1075" spans="1:69" x14ac:dyDescent="0.25">
      <c r="A1075" t="s">
        <v>66</v>
      </c>
      <c r="B1075" t="s">
        <v>65</v>
      </c>
      <c r="C1075" t="s">
        <v>128</v>
      </c>
      <c r="D1075" t="s">
        <v>65</v>
      </c>
      <c r="E1075" t="s">
        <v>65</v>
      </c>
      <c r="F1075" t="s">
        <v>65</v>
      </c>
      <c r="G1075" s="12" t="s">
        <v>65</v>
      </c>
      <c r="H1075" s="12" t="s">
        <v>157</v>
      </c>
      <c r="I1075" t="s">
        <v>127</v>
      </c>
      <c r="J1075" s="31">
        <v>42578</v>
      </c>
      <c r="K1075" s="12">
        <v>16</v>
      </c>
      <c r="L1075" s="12">
        <v>19</v>
      </c>
      <c r="M1075">
        <v>92</v>
      </c>
      <c r="N1075">
        <v>91</v>
      </c>
      <c r="O1075">
        <v>95</v>
      </c>
      <c r="P1075">
        <v>95</v>
      </c>
      <c r="Q1075">
        <v>1</v>
      </c>
      <c r="R1075">
        <v>0</v>
      </c>
      <c r="S1075">
        <v>0</v>
      </c>
      <c r="T1075">
        <v>1</v>
      </c>
      <c r="AT1075">
        <v>72.241759999999999</v>
      </c>
      <c r="AU1075">
        <v>70.967029999999994</v>
      </c>
      <c r="AV1075">
        <v>69.329669999999993</v>
      </c>
      <c r="AW1075">
        <v>67.752750000000006</v>
      </c>
      <c r="AX1075">
        <v>66.813190000000006</v>
      </c>
      <c r="AY1075">
        <v>66.032970000000006</v>
      </c>
      <c r="AZ1075">
        <v>65.890110000000007</v>
      </c>
      <c r="BA1075">
        <v>67.802199999999999</v>
      </c>
      <c r="BB1075">
        <v>71.796700000000001</v>
      </c>
      <c r="BC1075">
        <v>76.236270000000005</v>
      </c>
      <c r="BD1075">
        <v>80.950550000000007</v>
      </c>
      <c r="BE1075">
        <v>84.87912</v>
      </c>
      <c r="BF1075">
        <v>88.104389999999995</v>
      </c>
      <c r="BG1075">
        <v>90.346149999999994</v>
      </c>
      <c r="BH1075">
        <v>92.236270000000005</v>
      </c>
      <c r="BI1075">
        <v>93.005489999999995</v>
      </c>
      <c r="BJ1075">
        <v>92.467029999999994</v>
      </c>
      <c r="BK1075">
        <v>90.769229999999993</v>
      </c>
      <c r="BL1075">
        <v>87.225269999999995</v>
      </c>
      <c r="BM1075">
        <v>82.697800000000001</v>
      </c>
      <c r="BN1075">
        <v>77.774730000000005</v>
      </c>
      <c r="BO1075">
        <v>74.829669999999993</v>
      </c>
      <c r="BP1075">
        <v>72.109889999999993</v>
      </c>
      <c r="BQ1075">
        <v>70.28022</v>
      </c>
    </row>
    <row r="1076" spans="1:69" x14ac:dyDescent="0.25">
      <c r="A1076" t="s">
        <v>66</v>
      </c>
      <c r="B1076" t="s">
        <v>65</v>
      </c>
      <c r="C1076" t="s">
        <v>128</v>
      </c>
      <c r="D1076" t="s">
        <v>65</v>
      </c>
      <c r="E1076" t="s">
        <v>65</v>
      </c>
      <c r="F1076" t="s">
        <v>65</v>
      </c>
      <c r="G1076" s="12" t="s">
        <v>65</v>
      </c>
      <c r="H1076" s="12" t="s">
        <v>157</v>
      </c>
      <c r="I1076" t="s">
        <v>127</v>
      </c>
      <c r="J1076" s="31">
        <v>42579</v>
      </c>
      <c r="K1076" s="12">
        <v>14</v>
      </c>
      <c r="L1076" s="12">
        <v>19</v>
      </c>
      <c r="M1076">
        <v>88</v>
      </c>
      <c r="N1076">
        <v>87</v>
      </c>
      <c r="O1076">
        <v>95</v>
      </c>
      <c r="P1076">
        <v>95</v>
      </c>
      <c r="Q1076">
        <v>1</v>
      </c>
      <c r="R1076">
        <v>0</v>
      </c>
      <c r="S1076">
        <v>0</v>
      </c>
      <c r="T1076">
        <v>1</v>
      </c>
      <c r="AT1076">
        <v>68.258619999999993</v>
      </c>
      <c r="AU1076">
        <v>66.678160000000005</v>
      </c>
      <c r="AV1076">
        <v>65.672420000000002</v>
      </c>
      <c r="AW1076">
        <v>65.149420000000006</v>
      </c>
      <c r="AX1076">
        <v>64.431039999999996</v>
      </c>
      <c r="AY1076">
        <v>63.304600000000001</v>
      </c>
      <c r="AZ1076">
        <v>62.747129999999999</v>
      </c>
      <c r="BA1076">
        <v>64.005740000000003</v>
      </c>
      <c r="BB1076">
        <v>67.252880000000005</v>
      </c>
      <c r="BC1076">
        <v>71.097700000000003</v>
      </c>
      <c r="BD1076">
        <v>75.011499999999998</v>
      </c>
      <c r="BE1076">
        <v>79.252880000000005</v>
      </c>
      <c r="BF1076">
        <v>83.068960000000004</v>
      </c>
      <c r="BG1076">
        <v>86.149420000000006</v>
      </c>
      <c r="BH1076">
        <v>88.183909999999997</v>
      </c>
      <c r="BI1076">
        <v>88.873570000000001</v>
      </c>
      <c r="BJ1076">
        <v>89.218389999999999</v>
      </c>
      <c r="BK1076">
        <v>88.045969999999997</v>
      </c>
      <c r="BL1076">
        <v>85.40804</v>
      </c>
      <c r="BM1076">
        <v>81.26437</v>
      </c>
      <c r="BN1076">
        <v>76.488500000000002</v>
      </c>
      <c r="BO1076">
        <v>73.155169999999998</v>
      </c>
      <c r="BP1076">
        <v>70.844830000000002</v>
      </c>
      <c r="BQ1076">
        <v>69.241380000000007</v>
      </c>
    </row>
    <row r="1077" spans="1:69" x14ac:dyDescent="0.25">
      <c r="A1077" t="s">
        <v>66</v>
      </c>
      <c r="B1077" t="s">
        <v>65</v>
      </c>
      <c r="C1077" t="s">
        <v>128</v>
      </c>
      <c r="D1077" t="s">
        <v>65</v>
      </c>
      <c r="E1077" t="s">
        <v>65</v>
      </c>
      <c r="F1077" t="s">
        <v>65</v>
      </c>
      <c r="G1077" s="12" t="s">
        <v>65</v>
      </c>
      <c r="H1077" s="12" t="s">
        <v>157</v>
      </c>
      <c r="I1077" t="s">
        <v>127</v>
      </c>
      <c r="J1077" s="31">
        <v>42597</v>
      </c>
      <c r="K1077" s="12">
        <v>15</v>
      </c>
      <c r="L1077" s="12">
        <v>19</v>
      </c>
      <c r="M1077">
        <v>89</v>
      </c>
      <c r="N1077">
        <v>88</v>
      </c>
      <c r="O1077">
        <v>95</v>
      </c>
      <c r="P1077">
        <v>95</v>
      </c>
      <c r="Q1077">
        <v>1</v>
      </c>
      <c r="R1077">
        <v>0</v>
      </c>
      <c r="S1077">
        <v>0</v>
      </c>
      <c r="T1077">
        <v>1</v>
      </c>
      <c r="AT1077">
        <v>63.840910000000001</v>
      </c>
      <c r="AU1077">
        <v>62.431820000000002</v>
      </c>
      <c r="AV1077">
        <v>61.767040000000001</v>
      </c>
      <c r="AW1077">
        <v>61.278410000000001</v>
      </c>
      <c r="AX1077">
        <v>60.619320000000002</v>
      </c>
      <c r="AY1077">
        <v>60.329540000000001</v>
      </c>
      <c r="AZ1077">
        <v>59.931820000000002</v>
      </c>
      <c r="BA1077">
        <v>60.823860000000003</v>
      </c>
      <c r="BB1077">
        <v>62.630679999999998</v>
      </c>
      <c r="BC1077">
        <v>65.142039999999994</v>
      </c>
      <c r="BD1077">
        <v>68.823859999999996</v>
      </c>
      <c r="BE1077">
        <v>72.977270000000004</v>
      </c>
      <c r="BF1077">
        <v>76.488640000000004</v>
      </c>
      <c r="BG1077">
        <v>79.25</v>
      </c>
      <c r="BH1077">
        <v>80.863640000000004</v>
      </c>
      <c r="BI1077">
        <v>82.261359999999996</v>
      </c>
      <c r="BJ1077">
        <v>82.573859999999996</v>
      </c>
      <c r="BK1077">
        <v>81.653409999999994</v>
      </c>
      <c r="BL1077">
        <v>79.619320000000002</v>
      </c>
      <c r="BM1077">
        <v>75.573859999999996</v>
      </c>
      <c r="BN1077">
        <v>70.982960000000006</v>
      </c>
      <c r="BO1077">
        <v>68.295460000000006</v>
      </c>
      <c r="BP1077">
        <v>66.204539999999994</v>
      </c>
      <c r="BQ1077">
        <v>64.738640000000004</v>
      </c>
    </row>
    <row r="1078" spans="1:69" x14ac:dyDescent="0.25">
      <c r="A1078" t="s">
        <v>66</v>
      </c>
      <c r="B1078" t="s">
        <v>65</v>
      </c>
      <c r="C1078" t="s">
        <v>128</v>
      </c>
      <c r="D1078" t="s">
        <v>65</v>
      </c>
      <c r="E1078" t="s">
        <v>65</v>
      </c>
      <c r="F1078" t="s">
        <v>65</v>
      </c>
      <c r="G1078" s="12" t="s">
        <v>65</v>
      </c>
      <c r="H1078" s="12" t="s">
        <v>157</v>
      </c>
      <c r="I1078" t="s">
        <v>127</v>
      </c>
      <c r="J1078" s="31">
        <v>42598</v>
      </c>
      <c r="K1078" s="12">
        <v>16</v>
      </c>
      <c r="L1078" s="12">
        <v>19</v>
      </c>
      <c r="M1078">
        <v>92</v>
      </c>
      <c r="N1078">
        <v>91</v>
      </c>
      <c r="O1078">
        <v>95</v>
      </c>
      <c r="P1078">
        <v>95</v>
      </c>
      <c r="Q1078">
        <v>1</v>
      </c>
      <c r="R1078">
        <v>0</v>
      </c>
      <c r="S1078">
        <v>0</v>
      </c>
      <c r="T1078">
        <v>1</v>
      </c>
      <c r="AT1078">
        <v>63.527470000000001</v>
      </c>
      <c r="AU1078">
        <v>62.70879</v>
      </c>
      <c r="AV1078">
        <v>61.862639999999999</v>
      </c>
      <c r="AW1078">
        <v>61.236260000000001</v>
      </c>
      <c r="AX1078">
        <v>60.681319999999999</v>
      </c>
      <c r="AY1078">
        <v>60.225270000000002</v>
      </c>
      <c r="AZ1078">
        <v>59.928570000000001</v>
      </c>
      <c r="BA1078">
        <v>61.126370000000001</v>
      </c>
      <c r="BB1078">
        <v>63.29121</v>
      </c>
      <c r="BC1078">
        <v>66.505489999999995</v>
      </c>
      <c r="BD1078">
        <v>70.274730000000005</v>
      </c>
      <c r="BE1078">
        <v>74.021979999999999</v>
      </c>
      <c r="BF1078">
        <v>77.395610000000005</v>
      </c>
      <c r="BG1078">
        <v>80.873630000000006</v>
      </c>
      <c r="BH1078">
        <v>82.505489999999995</v>
      </c>
      <c r="BI1078">
        <v>84.016490000000005</v>
      </c>
      <c r="BJ1078">
        <v>84.384609999999995</v>
      </c>
      <c r="BK1078">
        <v>83.708789999999993</v>
      </c>
      <c r="BL1078">
        <v>81.181319999999999</v>
      </c>
      <c r="BM1078">
        <v>76.516490000000005</v>
      </c>
      <c r="BN1078">
        <v>72.214290000000005</v>
      </c>
      <c r="BO1078">
        <v>69.423079999999999</v>
      </c>
      <c r="BP1078">
        <v>67.423079999999999</v>
      </c>
      <c r="BQ1078">
        <v>66.34066</v>
      </c>
    </row>
    <row r="1079" spans="1:69" x14ac:dyDescent="0.25">
      <c r="A1079" t="s">
        <v>66</v>
      </c>
      <c r="B1079" t="s">
        <v>65</v>
      </c>
      <c r="C1079" t="s">
        <v>128</v>
      </c>
      <c r="D1079" t="s">
        <v>65</v>
      </c>
      <c r="E1079" t="s">
        <v>65</v>
      </c>
      <c r="F1079" t="s">
        <v>65</v>
      </c>
      <c r="G1079" s="12" t="s">
        <v>65</v>
      </c>
      <c r="H1079" s="12" t="s">
        <v>157</v>
      </c>
      <c r="I1079" t="s">
        <v>127</v>
      </c>
      <c r="J1079" s="31">
        <v>42599</v>
      </c>
      <c r="K1079" s="12">
        <v>16</v>
      </c>
      <c r="L1079" s="12">
        <v>19</v>
      </c>
      <c r="M1079">
        <v>89</v>
      </c>
      <c r="N1079">
        <v>89</v>
      </c>
      <c r="O1079">
        <v>95</v>
      </c>
      <c r="P1079">
        <v>95</v>
      </c>
      <c r="Q1079">
        <v>1</v>
      </c>
      <c r="R1079">
        <v>0</v>
      </c>
      <c r="S1079">
        <v>0</v>
      </c>
      <c r="T1079">
        <v>1</v>
      </c>
      <c r="AT1079">
        <v>65.522469999999998</v>
      </c>
      <c r="AU1079">
        <v>64.275279999999995</v>
      </c>
      <c r="AV1079">
        <v>63.123600000000003</v>
      </c>
      <c r="AW1079">
        <v>62.202249999999999</v>
      </c>
      <c r="AX1079">
        <v>61.640450000000001</v>
      </c>
      <c r="AY1079">
        <v>61.325839999999999</v>
      </c>
      <c r="AZ1079">
        <v>61.376399999999997</v>
      </c>
      <c r="BA1079">
        <v>62.466290000000001</v>
      </c>
      <c r="BB1079">
        <v>65.556179999999998</v>
      </c>
      <c r="BC1079">
        <v>69.044939999999997</v>
      </c>
      <c r="BD1079">
        <v>73.320220000000006</v>
      </c>
      <c r="BE1079">
        <v>77.297749999999994</v>
      </c>
      <c r="BF1079">
        <v>80.179779999999994</v>
      </c>
      <c r="BG1079">
        <v>82.432590000000005</v>
      </c>
      <c r="BH1079">
        <v>84.028090000000006</v>
      </c>
      <c r="BI1079">
        <v>85.33708</v>
      </c>
      <c r="BJ1079">
        <v>85.601119999999995</v>
      </c>
      <c r="BK1079">
        <v>84.314610000000002</v>
      </c>
      <c r="BL1079">
        <v>81.432590000000005</v>
      </c>
      <c r="BM1079">
        <v>77.078649999999996</v>
      </c>
      <c r="BN1079">
        <v>72.960669999999993</v>
      </c>
      <c r="BO1079">
        <v>70.275279999999995</v>
      </c>
      <c r="BP1079">
        <v>68.5</v>
      </c>
      <c r="BQ1079">
        <v>66.730339999999998</v>
      </c>
    </row>
    <row r="1080" spans="1:69" x14ac:dyDescent="0.25">
      <c r="A1080" t="s">
        <v>66</v>
      </c>
      <c r="B1080" t="s">
        <v>65</v>
      </c>
      <c r="C1080" t="s">
        <v>128</v>
      </c>
      <c r="D1080" t="s">
        <v>65</v>
      </c>
      <c r="E1080" t="s">
        <v>65</v>
      </c>
      <c r="F1080" t="s">
        <v>65</v>
      </c>
      <c r="G1080" s="12" t="s">
        <v>65</v>
      </c>
      <c r="H1080" s="12" t="s">
        <v>157</v>
      </c>
      <c r="I1080" t="s">
        <v>127</v>
      </c>
      <c r="J1080" s="31">
        <v>42632</v>
      </c>
      <c r="K1080" s="12">
        <v>17</v>
      </c>
      <c r="L1080" s="12">
        <v>19</v>
      </c>
      <c r="M1080">
        <v>82</v>
      </c>
      <c r="N1080">
        <v>81</v>
      </c>
      <c r="O1080">
        <v>95</v>
      </c>
      <c r="P1080">
        <v>95</v>
      </c>
      <c r="Q1080">
        <v>1</v>
      </c>
      <c r="R1080">
        <v>0</v>
      </c>
      <c r="S1080">
        <v>0</v>
      </c>
      <c r="T1080">
        <v>1</v>
      </c>
      <c r="AT1080">
        <v>70.938270000000003</v>
      </c>
      <c r="AU1080">
        <v>69.043210000000002</v>
      </c>
      <c r="AV1080">
        <v>67.740740000000002</v>
      </c>
      <c r="AW1080">
        <v>66.827160000000006</v>
      </c>
      <c r="AX1080">
        <v>65.814809999999994</v>
      </c>
      <c r="AY1080">
        <v>64.808639999999997</v>
      </c>
      <c r="AZ1080">
        <v>64.469139999999996</v>
      </c>
      <c r="BA1080">
        <v>65.351849999999999</v>
      </c>
      <c r="BB1080">
        <v>70.080250000000007</v>
      </c>
      <c r="BC1080">
        <v>75.432100000000005</v>
      </c>
      <c r="BD1080">
        <v>81</v>
      </c>
      <c r="BE1080">
        <v>85.956789999999998</v>
      </c>
      <c r="BF1080">
        <v>89.209879999999998</v>
      </c>
      <c r="BG1080">
        <v>91.728390000000005</v>
      </c>
      <c r="BH1080">
        <v>93.185190000000006</v>
      </c>
      <c r="BI1080">
        <v>93.895070000000004</v>
      </c>
      <c r="BJ1080">
        <v>93.419749999999993</v>
      </c>
      <c r="BK1080">
        <v>90.913579999999996</v>
      </c>
      <c r="BL1080">
        <v>86.75309</v>
      </c>
      <c r="BM1080">
        <v>82.679019999999994</v>
      </c>
      <c r="BN1080">
        <v>79.481480000000005</v>
      </c>
      <c r="BO1080">
        <v>76.759259999999998</v>
      </c>
      <c r="BP1080">
        <v>74.388890000000004</v>
      </c>
      <c r="BQ1080">
        <v>72.604929999999996</v>
      </c>
    </row>
    <row r="1081" spans="1:69" x14ac:dyDescent="0.25">
      <c r="A1081" t="s">
        <v>66</v>
      </c>
      <c r="B1081" t="s">
        <v>65</v>
      </c>
      <c r="C1081" t="s">
        <v>128</v>
      </c>
      <c r="D1081" t="s">
        <v>65</v>
      </c>
      <c r="E1081" t="s">
        <v>65</v>
      </c>
      <c r="F1081" t="s">
        <v>65</v>
      </c>
      <c r="G1081" s="12" t="s">
        <v>65</v>
      </c>
      <c r="H1081" s="12" t="s">
        <v>157</v>
      </c>
      <c r="I1081" t="s">
        <v>127</v>
      </c>
      <c r="J1081" s="31">
        <v>42639</v>
      </c>
      <c r="K1081" s="12">
        <v>17</v>
      </c>
      <c r="L1081" s="12">
        <v>19</v>
      </c>
      <c r="M1081">
        <v>90</v>
      </c>
      <c r="N1081">
        <v>89</v>
      </c>
      <c r="O1081">
        <v>95</v>
      </c>
      <c r="P1081">
        <v>95</v>
      </c>
      <c r="Q1081">
        <v>1</v>
      </c>
      <c r="R1081">
        <v>0</v>
      </c>
      <c r="S1081">
        <v>0</v>
      </c>
      <c r="T1081">
        <v>1</v>
      </c>
      <c r="AT1081">
        <v>70.382019999999997</v>
      </c>
      <c r="AU1081">
        <v>68.887640000000005</v>
      </c>
      <c r="AV1081">
        <v>67.044939999999997</v>
      </c>
      <c r="AW1081">
        <v>65.522469999999998</v>
      </c>
      <c r="AX1081">
        <v>64.595500000000001</v>
      </c>
      <c r="AY1081">
        <v>64.432590000000005</v>
      </c>
      <c r="AZ1081">
        <v>63.915730000000003</v>
      </c>
      <c r="BA1081">
        <v>64.820220000000006</v>
      </c>
      <c r="BB1081">
        <v>70.735950000000003</v>
      </c>
      <c r="BC1081">
        <v>77.280900000000003</v>
      </c>
      <c r="BD1081">
        <v>82.578649999999996</v>
      </c>
      <c r="BE1081">
        <v>87.005619999999993</v>
      </c>
      <c r="BF1081">
        <v>90.612359999999995</v>
      </c>
      <c r="BG1081">
        <v>93.466290000000001</v>
      </c>
      <c r="BH1081">
        <v>95.477530000000002</v>
      </c>
      <c r="BI1081">
        <v>95.876400000000004</v>
      </c>
      <c r="BJ1081">
        <v>96.16292</v>
      </c>
      <c r="BK1081">
        <v>94.674160000000001</v>
      </c>
      <c r="BL1081">
        <v>90.258430000000004</v>
      </c>
      <c r="BM1081">
        <v>83.730339999999998</v>
      </c>
      <c r="BN1081">
        <v>79.623599999999996</v>
      </c>
      <c r="BO1081">
        <v>76.943820000000002</v>
      </c>
      <c r="BP1081">
        <v>74.910110000000003</v>
      </c>
      <c r="BQ1081">
        <v>72.353939999999994</v>
      </c>
    </row>
    <row r="1082" spans="1:69" x14ac:dyDescent="0.25">
      <c r="A1082" t="s">
        <v>66</v>
      </c>
      <c r="B1082" t="s">
        <v>65</v>
      </c>
      <c r="C1082" t="s">
        <v>128</v>
      </c>
      <c r="D1082" t="s">
        <v>65</v>
      </c>
      <c r="E1082" t="s">
        <v>65</v>
      </c>
      <c r="F1082" t="s">
        <v>65</v>
      </c>
      <c r="G1082" s="12" t="s">
        <v>65</v>
      </c>
      <c r="H1082" s="12" t="s">
        <v>157</v>
      </c>
      <c r="I1082" t="s">
        <v>127</v>
      </c>
      <c r="J1082" s="31">
        <v>42640</v>
      </c>
      <c r="K1082" s="12">
        <v>17</v>
      </c>
      <c r="L1082" s="12">
        <v>19</v>
      </c>
      <c r="M1082">
        <v>90</v>
      </c>
      <c r="N1082">
        <v>89</v>
      </c>
      <c r="O1082">
        <v>95</v>
      </c>
      <c r="P1082">
        <v>95</v>
      </c>
      <c r="Q1082">
        <v>1</v>
      </c>
      <c r="R1082">
        <v>0</v>
      </c>
      <c r="S1082">
        <v>0</v>
      </c>
      <c r="T1082">
        <v>1</v>
      </c>
      <c r="AT1082">
        <v>70.516850000000005</v>
      </c>
      <c r="AU1082">
        <v>68.685389999999998</v>
      </c>
      <c r="AV1082">
        <v>67.466290000000001</v>
      </c>
      <c r="AW1082">
        <v>66.213489999999993</v>
      </c>
      <c r="AX1082">
        <v>65.033709999999999</v>
      </c>
      <c r="AY1082">
        <v>64.044939999999997</v>
      </c>
      <c r="AZ1082">
        <v>62.99438</v>
      </c>
      <c r="BA1082">
        <v>63.859549999999999</v>
      </c>
      <c r="BB1082">
        <v>69.33708</v>
      </c>
      <c r="BC1082">
        <v>75.078649999999996</v>
      </c>
      <c r="BD1082">
        <v>80.853939999999994</v>
      </c>
      <c r="BE1082">
        <v>85.325839999999999</v>
      </c>
      <c r="BF1082">
        <v>88.449439999999996</v>
      </c>
      <c r="BG1082">
        <v>91.016850000000005</v>
      </c>
      <c r="BH1082">
        <v>91.848309999999998</v>
      </c>
      <c r="BI1082">
        <v>92.185389999999998</v>
      </c>
      <c r="BJ1082">
        <v>91.775279999999995</v>
      </c>
      <c r="BK1082">
        <v>89.280900000000003</v>
      </c>
      <c r="BL1082">
        <v>84.174160000000001</v>
      </c>
      <c r="BM1082">
        <v>78.213489999999993</v>
      </c>
      <c r="BN1082">
        <v>74.87079</v>
      </c>
      <c r="BO1082">
        <v>72.5</v>
      </c>
      <c r="BP1082">
        <v>70.775279999999995</v>
      </c>
      <c r="BQ1082">
        <v>68.825839999999999</v>
      </c>
    </row>
    <row r="1083" spans="1:69" x14ac:dyDescent="0.25">
      <c r="A1083" t="s">
        <v>66</v>
      </c>
      <c r="B1083" t="s">
        <v>65</v>
      </c>
      <c r="C1083" t="s">
        <v>128</v>
      </c>
      <c r="D1083" t="s">
        <v>65</v>
      </c>
      <c r="E1083" t="s">
        <v>65</v>
      </c>
      <c r="F1083" t="s">
        <v>65</v>
      </c>
      <c r="G1083" s="12" t="s">
        <v>65</v>
      </c>
      <c r="H1083" s="12" t="s">
        <v>157</v>
      </c>
      <c r="I1083" t="s">
        <v>127</v>
      </c>
      <c r="K1083" s="12">
        <v>16</v>
      </c>
      <c r="L1083" s="12">
        <v>19</v>
      </c>
      <c r="M1083">
        <v>91</v>
      </c>
      <c r="N1083">
        <v>91</v>
      </c>
      <c r="O1083">
        <v>96</v>
      </c>
      <c r="P1083">
        <v>96</v>
      </c>
      <c r="Q1083">
        <v>1</v>
      </c>
      <c r="R1083">
        <v>0</v>
      </c>
      <c r="S1083">
        <v>0</v>
      </c>
      <c r="T1083">
        <v>1</v>
      </c>
      <c r="AT1083">
        <v>66.83708</v>
      </c>
      <c r="AU1083">
        <v>65.578109999999995</v>
      </c>
      <c r="AV1083">
        <v>64.356139999999996</v>
      </c>
      <c r="AW1083">
        <v>63.354410000000001</v>
      </c>
      <c r="AX1083">
        <v>62.537219999999998</v>
      </c>
      <c r="AY1083">
        <v>61.843139999999998</v>
      </c>
      <c r="AZ1083">
        <v>62.105719999999998</v>
      </c>
      <c r="BA1083">
        <v>64.506069999999994</v>
      </c>
      <c r="BB1083">
        <v>68.289779999999993</v>
      </c>
      <c r="BC1083">
        <v>72.516099999999994</v>
      </c>
      <c r="BD1083">
        <v>77.00479</v>
      </c>
      <c r="BE1083">
        <v>81.039550000000006</v>
      </c>
      <c r="BF1083">
        <v>84.346019999999996</v>
      </c>
      <c r="BG1083">
        <v>87.104969999999994</v>
      </c>
      <c r="BH1083">
        <v>88.749780000000001</v>
      </c>
      <c r="BI1083">
        <v>89.679569999999998</v>
      </c>
      <c r="BJ1083">
        <v>89.667900000000003</v>
      </c>
      <c r="BK1083">
        <v>88.565020000000004</v>
      </c>
      <c r="BL1083">
        <v>85.962909999999994</v>
      </c>
      <c r="BM1083">
        <v>81.610529999999997</v>
      </c>
      <c r="BN1083">
        <v>76.960509999999999</v>
      </c>
      <c r="BO1083">
        <v>73.747159999999994</v>
      </c>
      <c r="BP1083">
        <v>71.334350000000001</v>
      </c>
      <c r="BQ1083">
        <v>69.496930000000006</v>
      </c>
    </row>
    <row r="1084" spans="1:69" x14ac:dyDescent="0.25">
      <c r="A1084" t="s">
        <v>66</v>
      </c>
      <c r="B1084" t="s">
        <v>65</v>
      </c>
      <c r="C1084" t="s">
        <v>129</v>
      </c>
      <c r="D1084" t="s">
        <v>65</v>
      </c>
      <c r="E1084" t="s">
        <v>65</v>
      </c>
      <c r="F1084" t="s">
        <v>65</v>
      </c>
      <c r="G1084" s="12" t="s">
        <v>65</v>
      </c>
      <c r="H1084" s="12" t="s">
        <v>157</v>
      </c>
      <c r="I1084" t="s">
        <v>65</v>
      </c>
      <c r="J1084" s="31">
        <v>42523</v>
      </c>
      <c r="K1084" s="12">
        <v>19</v>
      </c>
      <c r="L1084" s="12">
        <v>19</v>
      </c>
      <c r="M1084">
        <v>6</v>
      </c>
      <c r="N1084">
        <v>6</v>
      </c>
      <c r="O1084">
        <v>7</v>
      </c>
      <c r="P1084">
        <v>7</v>
      </c>
      <c r="Q1084">
        <v>1</v>
      </c>
      <c r="R1084">
        <v>1</v>
      </c>
      <c r="S1084">
        <v>0</v>
      </c>
      <c r="T1084">
        <v>1</v>
      </c>
      <c r="AT1084">
        <v>60.583329999999997</v>
      </c>
      <c r="AU1084">
        <v>59.583329999999997</v>
      </c>
      <c r="AV1084">
        <v>59.416670000000003</v>
      </c>
      <c r="AW1084">
        <v>58.666670000000003</v>
      </c>
      <c r="AX1084">
        <v>58</v>
      </c>
      <c r="AY1084">
        <v>58</v>
      </c>
      <c r="AZ1084">
        <v>58.583329999999997</v>
      </c>
      <c r="BA1084">
        <v>59.583329999999997</v>
      </c>
      <c r="BB1084">
        <v>62.166670000000003</v>
      </c>
      <c r="BC1084">
        <v>66.416659999999993</v>
      </c>
      <c r="BD1084">
        <v>71.25</v>
      </c>
      <c r="BE1084">
        <v>75.083340000000007</v>
      </c>
      <c r="BF1084">
        <v>77.083340000000007</v>
      </c>
      <c r="BG1084">
        <v>79.25</v>
      </c>
      <c r="BH1084">
        <v>81.25</v>
      </c>
      <c r="BI1084">
        <v>82.833340000000007</v>
      </c>
      <c r="BJ1084">
        <v>83.916659999999993</v>
      </c>
      <c r="BK1084">
        <v>83.25</v>
      </c>
      <c r="BL1084">
        <v>82.083340000000007</v>
      </c>
      <c r="BM1084">
        <v>78</v>
      </c>
      <c r="BN1084">
        <v>73.833340000000007</v>
      </c>
      <c r="BO1084">
        <v>70.416659999999993</v>
      </c>
      <c r="BP1084">
        <v>67.75</v>
      </c>
      <c r="BQ1084">
        <v>66.083340000000007</v>
      </c>
    </row>
    <row r="1085" spans="1:69" x14ac:dyDescent="0.25">
      <c r="A1085" t="s">
        <v>66</v>
      </c>
      <c r="B1085" t="s">
        <v>65</v>
      </c>
      <c r="C1085" t="s">
        <v>129</v>
      </c>
      <c r="D1085" t="s">
        <v>65</v>
      </c>
      <c r="E1085" t="s">
        <v>65</v>
      </c>
      <c r="F1085" t="s">
        <v>65</v>
      </c>
      <c r="G1085" s="12" t="s">
        <v>65</v>
      </c>
      <c r="H1085" s="12" t="s">
        <v>157</v>
      </c>
      <c r="I1085" t="s">
        <v>65</v>
      </c>
      <c r="J1085" s="31">
        <v>42524</v>
      </c>
      <c r="K1085" s="12">
        <v>16</v>
      </c>
      <c r="L1085" s="12">
        <v>19</v>
      </c>
      <c r="M1085">
        <v>6</v>
      </c>
      <c r="N1085">
        <v>6</v>
      </c>
      <c r="O1085">
        <v>7</v>
      </c>
      <c r="P1085">
        <v>7</v>
      </c>
      <c r="Q1085">
        <v>1</v>
      </c>
      <c r="R1085">
        <v>1</v>
      </c>
      <c r="S1085">
        <v>0</v>
      </c>
      <c r="T1085">
        <v>1</v>
      </c>
      <c r="AT1085">
        <v>64.75</v>
      </c>
      <c r="AU1085">
        <v>63.75</v>
      </c>
      <c r="AV1085">
        <v>62.333329999999997</v>
      </c>
      <c r="AW1085">
        <v>61.666670000000003</v>
      </c>
      <c r="AX1085">
        <v>61.5</v>
      </c>
      <c r="AY1085">
        <v>60.166670000000003</v>
      </c>
      <c r="AZ1085">
        <v>60.916670000000003</v>
      </c>
      <c r="BA1085">
        <v>64.666659999999993</v>
      </c>
      <c r="BB1085">
        <v>70.25</v>
      </c>
      <c r="BC1085">
        <v>75.583340000000007</v>
      </c>
      <c r="BD1085">
        <v>80.75</v>
      </c>
      <c r="BE1085">
        <v>84.25</v>
      </c>
      <c r="BF1085">
        <v>86.5</v>
      </c>
      <c r="BG1085">
        <v>89.166659999999993</v>
      </c>
      <c r="BH1085">
        <v>90.333340000000007</v>
      </c>
      <c r="BI1085">
        <v>91.583340000000007</v>
      </c>
      <c r="BJ1085">
        <v>91.833340000000007</v>
      </c>
      <c r="BK1085">
        <v>91.583340000000007</v>
      </c>
      <c r="BL1085">
        <v>89.583340000000007</v>
      </c>
      <c r="BM1085">
        <v>84.416659999999993</v>
      </c>
      <c r="BN1085">
        <v>78.583340000000007</v>
      </c>
      <c r="BO1085">
        <v>74.5</v>
      </c>
      <c r="BP1085">
        <v>71.416659999999993</v>
      </c>
      <c r="BQ1085">
        <v>69.75</v>
      </c>
    </row>
    <row r="1086" spans="1:69" x14ac:dyDescent="0.25">
      <c r="A1086" t="s">
        <v>66</v>
      </c>
      <c r="B1086" t="s">
        <v>65</v>
      </c>
      <c r="C1086" t="s">
        <v>129</v>
      </c>
      <c r="D1086" t="s">
        <v>65</v>
      </c>
      <c r="E1086" t="s">
        <v>65</v>
      </c>
      <c r="F1086" t="s">
        <v>65</v>
      </c>
      <c r="G1086" s="12" t="s">
        <v>65</v>
      </c>
      <c r="H1086" s="12" t="s">
        <v>157</v>
      </c>
      <c r="I1086" t="s">
        <v>65</v>
      </c>
      <c r="J1086" s="31">
        <v>42541</v>
      </c>
      <c r="K1086" s="12">
        <v>16</v>
      </c>
      <c r="L1086" s="12">
        <v>19</v>
      </c>
      <c r="M1086">
        <v>7</v>
      </c>
      <c r="N1086">
        <v>7</v>
      </c>
      <c r="O1086">
        <v>7</v>
      </c>
      <c r="P1086">
        <v>7</v>
      </c>
      <c r="Q1086">
        <v>1</v>
      </c>
      <c r="R1086">
        <v>1</v>
      </c>
      <c r="S1086">
        <v>0</v>
      </c>
      <c r="T1086">
        <v>1</v>
      </c>
      <c r="AT1086">
        <v>63.928570000000001</v>
      </c>
      <c r="AU1086">
        <v>62</v>
      </c>
      <c r="AV1086">
        <v>60.928570000000001</v>
      </c>
      <c r="AW1086">
        <v>60.071429999999999</v>
      </c>
      <c r="AX1086">
        <v>59.071429999999999</v>
      </c>
      <c r="AY1086">
        <v>58.142859999999999</v>
      </c>
      <c r="AZ1086">
        <v>58.785710000000002</v>
      </c>
      <c r="BA1086">
        <v>61.857140000000001</v>
      </c>
      <c r="BB1086">
        <v>65.571430000000007</v>
      </c>
      <c r="BC1086">
        <v>70.142859999999999</v>
      </c>
      <c r="BD1086">
        <v>74.142859999999999</v>
      </c>
      <c r="BE1086">
        <v>77.214290000000005</v>
      </c>
      <c r="BF1086">
        <v>79.714290000000005</v>
      </c>
      <c r="BG1086">
        <v>82.142859999999999</v>
      </c>
      <c r="BH1086">
        <v>83.142859999999999</v>
      </c>
      <c r="BI1086">
        <v>83.714290000000005</v>
      </c>
      <c r="BJ1086">
        <v>83.642859999999999</v>
      </c>
      <c r="BK1086">
        <v>82.142859999999999</v>
      </c>
      <c r="BL1086">
        <v>79.428569999999993</v>
      </c>
      <c r="BM1086">
        <v>75</v>
      </c>
      <c r="BN1086">
        <v>71.071430000000007</v>
      </c>
      <c r="BO1086">
        <v>68.428569999999993</v>
      </c>
      <c r="BP1086">
        <v>66.428569999999993</v>
      </c>
      <c r="BQ1086">
        <v>64.285709999999995</v>
      </c>
    </row>
    <row r="1087" spans="1:69" x14ac:dyDescent="0.25">
      <c r="A1087" t="s">
        <v>66</v>
      </c>
      <c r="B1087" t="s">
        <v>65</v>
      </c>
      <c r="C1087" t="s">
        <v>129</v>
      </c>
      <c r="D1087" t="s">
        <v>65</v>
      </c>
      <c r="E1087" t="s">
        <v>65</v>
      </c>
      <c r="F1087" t="s">
        <v>65</v>
      </c>
      <c r="G1087" s="12" t="s">
        <v>65</v>
      </c>
      <c r="H1087" s="12" t="s">
        <v>157</v>
      </c>
      <c r="I1087" t="s">
        <v>65</v>
      </c>
      <c r="J1087" s="31">
        <v>42542</v>
      </c>
      <c r="K1087" s="12">
        <v>18</v>
      </c>
      <c r="L1087" s="12">
        <v>19</v>
      </c>
      <c r="M1087">
        <v>7</v>
      </c>
      <c r="N1087">
        <v>7</v>
      </c>
      <c r="O1087">
        <v>7</v>
      </c>
      <c r="P1087">
        <v>7</v>
      </c>
      <c r="Q1087">
        <v>1</v>
      </c>
      <c r="R1087">
        <v>1</v>
      </c>
      <c r="S1087">
        <v>0</v>
      </c>
      <c r="T1087">
        <v>1</v>
      </c>
      <c r="AT1087">
        <v>62.928570000000001</v>
      </c>
      <c r="AU1087">
        <v>62.714289999999998</v>
      </c>
      <c r="AV1087">
        <v>61.642859999999999</v>
      </c>
      <c r="AW1087">
        <v>60.071429999999999</v>
      </c>
      <c r="AX1087">
        <v>60</v>
      </c>
      <c r="AY1087">
        <v>59.071429999999999</v>
      </c>
      <c r="AZ1087">
        <v>60.357140000000001</v>
      </c>
      <c r="BA1087">
        <v>63.785710000000002</v>
      </c>
      <c r="BB1087">
        <v>66.928569999999993</v>
      </c>
      <c r="BC1087">
        <v>70.785709999999995</v>
      </c>
      <c r="BD1087">
        <v>74.857140000000001</v>
      </c>
      <c r="BE1087">
        <v>79.071430000000007</v>
      </c>
      <c r="BF1087">
        <v>83.142859999999999</v>
      </c>
      <c r="BG1087">
        <v>84.785709999999995</v>
      </c>
      <c r="BH1087">
        <v>86.428569999999993</v>
      </c>
      <c r="BI1087">
        <v>86.214290000000005</v>
      </c>
      <c r="BJ1087">
        <v>85.214290000000005</v>
      </c>
      <c r="BK1087">
        <v>83.642859999999999</v>
      </c>
      <c r="BL1087">
        <v>80.214290000000005</v>
      </c>
      <c r="BM1087">
        <v>75.928569999999993</v>
      </c>
      <c r="BN1087">
        <v>71.428569999999993</v>
      </c>
      <c r="BO1087">
        <v>67.428569999999993</v>
      </c>
      <c r="BP1087">
        <v>64.857140000000001</v>
      </c>
      <c r="BQ1087">
        <v>62.571429999999999</v>
      </c>
    </row>
    <row r="1088" spans="1:69" x14ac:dyDescent="0.25">
      <c r="A1088" t="s">
        <v>66</v>
      </c>
      <c r="B1088" t="s">
        <v>65</v>
      </c>
      <c r="C1088" t="s">
        <v>129</v>
      </c>
      <c r="D1088" t="s">
        <v>65</v>
      </c>
      <c r="E1088" t="s">
        <v>65</v>
      </c>
      <c r="F1088" t="s">
        <v>65</v>
      </c>
      <c r="G1088" s="12" t="s">
        <v>65</v>
      </c>
      <c r="H1088" s="12" t="s">
        <v>157</v>
      </c>
      <c r="I1088" t="s">
        <v>65</v>
      </c>
      <c r="J1088" s="31">
        <v>42543</v>
      </c>
      <c r="K1088" s="12">
        <v>18</v>
      </c>
      <c r="L1088" s="12">
        <v>19</v>
      </c>
      <c r="M1088">
        <v>7</v>
      </c>
      <c r="N1088">
        <v>7</v>
      </c>
      <c r="O1088">
        <v>7</v>
      </c>
      <c r="P1088">
        <v>7</v>
      </c>
      <c r="Q1088">
        <v>1</v>
      </c>
      <c r="R1088">
        <v>1</v>
      </c>
      <c r="S1088">
        <v>0</v>
      </c>
      <c r="T1088">
        <v>1</v>
      </c>
      <c r="AT1088">
        <v>61</v>
      </c>
      <c r="AU1088">
        <v>60.571429999999999</v>
      </c>
      <c r="AV1088">
        <v>59.928570000000001</v>
      </c>
      <c r="AW1088">
        <v>59.142859999999999</v>
      </c>
      <c r="AX1088">
        <v>58.785710000000002</v>
      </c>
      <c r="AY1088">
        <v>57.928570000000001</v>
      </c>
      <c r="AZ1088">
        <v>58.285710000000002</v>
      </c>
      <c r="BA1088">
        <v>60.285710000000002</v>
      </c>
      <c r="BB1088">
        <v>62.642859999999999</v>
      </c>
      <c r="BC1088">
        <v>65.5</v>
      </c>
      <c r="BD1088">
        <v>67.785709999999995</v>
      </c>
      <c r="BE1088">
        <v>69.142859999999999</v>
      </c>
      <c r="BF1088">
        <v>72.285709999999995</v>
      </c>
      <c r="BG1088">
        <v>73.714290000000005</v>
      </c>
      <c r="BH1088">
        <v>74.857140000000001</v>
      </c>
      <c r="BI1088">
        <v>74.785709999999995</v>
      </c>
      <c r="BJ1088">
        <v>73.785709999999995</v>
      </c>
      <c r="BK1088">
        <v>72.785709999999995</v>
      </c>
      <c r="BL1088">
        <v>70.214290000000005</v>
      </c>
      <c r="BM1088">
        <v>67.571430000000007</v>
      </c>
      <c r="BN1088">
        <v>64.142859999999999</v>
      </c>
      <c r="BO1088">
        <v>61.857140000000001</v>
      </c>
      <c r="BP1088">
        <v>60.357140000000001</v>
      </c>
      <c r="BQ1088">
        <v>59.5</v>
      </c>
    </row>
    <row r="1089" spans="1:69" x14ac:dyDescent="0.25">
      <c r="A1089" t="s">
        <v>66</v>
      </c>
      <c r="B1089" t="s">
        <v>65</v>
      </c>
      <c r="C1089" t="s">
        <v>129</v>
      </c>
      <c r="D1089" t="s">
        <v>65</v>
      </c>
      <c r="E1089" t="s">
        <v>65</v>
      </c>
      <c r="F1089" t="s">
        <v>65</v>
      </c>
      <c r="G1089" s="12" t="s">
        <v>65</v>
      </c>
      <c r="H1089" s="12" t="s">
        <v>157</v>
      </c>
      <c r="I1089" t="s">
        <v>65</v>
      </c>
      <c r="J1089" s="31">
        <v>42548</v>
      </c>
      <c r="K1089" s="12">
        <v>16</v>
      </c>
      <c r="L1089" s="12">
        <v>19</v>
      </c>
      <c r="M1089">
        <v>7</v>
      </c>
      <c r="N1089">
        <v>7</v>
      </c>
      <c r="O1089">
        <v>7</v>
      </c>
      <c r="P1089">
        <v>7</v>
      </c>
      <c r="Q1089">
        <v>1</v>
      </c>
      <c r="R1089">
        <v>1</v>
      </c>
      <c r="S1089">
        <v>0</v>
      </c>
      <c r="T1089">
        <v>1</v>
      </c>
      <c r="AT1089">
        <v>65</v>
      </c>
      <c r="AU1089">
        <v>63.928570000000001</v>
      </c>
      <c r="AV1089">
        <v>62.714289999999998</v>
      </c>
      <c r="AW1089">
        <v>61.571429999999999</v>
      </c>
      <c r="AX1089">
        <v>60.571429999999999</v>
      </c>
      <c r="AY1089">
        <v>59.785710000000002</v>
      </c>
      <c r="AZ1089">
        <v>60.285710000000002</v>
      </c>
      <c r="BA1089">
        <v>62.5</v>
      </c>
      <c r="BB1089">
        <v>65.357140000000001</v>
      </c>
      <c r="BC1089">
        <v>69.571430000000007</v>
      </c>
      <c r="BD1089">
        <v>73.928569999999993</v>
      </c>
      <c r="BE1089">
        <v>78.142859999999999</v>
      </c>
      <c r="BF1089">
        <v>81.785709999999995</v>
      </c>
      <c r="BG1089">
        <v>84.142859999999999</v>
      </c>
      <c r="BH1089">
        <v>85.571430000000007</v>
      </c>
      <c r="BI1089">
        <v>86.642859999999999</v>
      </c>
      <c r="BJ1089">
        <v>85.928569999999993</v>
      </c>
      <c r="BK1089">
        <v>84.714290000000005</v>
      </c>
      <c r="BL1089">
        <v>83.071430000000007</v>
      </c>
      <c r="BM1089">
        <v>79.285709999999995</v>
      </c>
      <c r="BN1089">
        <v>73.785709999999995</v>
      </c>
      <c r="BO1089">
        <v>71</v>
      </c>
      <c r="BP1089">
        <v>69.714290000000005</v>
      </c>
      <c r="BQ1089">
        <v>68.071430000000007</v>
      </c>
    </row>
    <row r="1090" spans="1:69" x14ac:dyDescent="0.25">
      <c r="A1090" t="s">
        <v>66</v>
      </c>
      <c r="B1090" t="s">
        <v>65</v>
      </c>
      <c r="C1090" t="s">
        <v>129</v>
      </c>
      <c r="D1090" t="s">
        <v>65</v>
      </c>
      <c r="E1090" t="s">
        <v>65</v>
      </c>
      <c r="F1090" t="s">
        <v>65</v>
      </c>
      <c r="G1090" s="12" t="s">
        <v>65</v>
      </c>
      <c r="H1090" s="12" t="s">
        <v>157</v>
      </c>
      <c r="I1090" t="s">
        <v>65</v>
      </c>
      <c r="J1090" s="31">
        <v>42549</v>
      </c>
      <c r="K1090" s="12">
        <v>16</v>
      </c>
      <c r="L1090" s="12">
        <v>19</v>
      </c>
      <c r="M1090">
        <v>7</v>
      </c>
      <c r="N1090">
        <v>7</v>
      </c>
      <c r="O1090">
        <v>7</v>
      </c>
      <c r="P1090">
        <v>7</v>
      </c>
      <c r="Q1090">
        <v>1</v>
      </c>
      <c r="R1090">
        <v>1</v>
      </c>
      <c r="S1090">
        <v>0</v>
      </c>
      <c r="T1090">
        <v>1</v>
      </c>
      <c r="AT1090">
        <v>66.642859999999999</v>
      </c>
      <c r="AU1090">
        <v>65.5</v>
      </c>
      <c r="AV1090">
        <v>64.714290000000005</v>
      </c>
      <c r="AW1090">
        <v>63.071429999999999</v>
      </c>
      <c r="AX1090">
        <v>61.785710000000002</v>
      </c>
      <c r="AY1090">
        <v>61.214289999999998</v>
      </c>
      <c r="AZ1090">
        <v>61.071429999999999</v>
      </c>
      <c r="BA1090">
        <v>62.928570000000001</v>
      </c>
      <c r="BB1090">
        <v>65.928569999999993</v>
      </c>
      <c r="BC1090">
        <v>69.5</v>
      </c>
      <c r="BD1090">
        <v>72.928569999999993</v>
      </c>
      <c r="BE1090">
        <v>75.5</v>
      </c>
      <c r="BF1090">
        <v>78.214290000000005</v>
      </c>
      <c r="BG1090">
        <v>80.571430000000007</v>
      </c>
      <c r="BH1090">
        <v>81.714290000000005</v>
      </c>
      <c r="BI1090">
        <v>83</v>
      </c>
      <c r="BJ1090">
        <v>82.785709999999995</v>
      </c>
      <c r="BK1090">
        <v>80.357140000000001</v>
      </c>
      <c r="BL1090">
        <v>77.071430000000007</v>
      </c>
      <c r="BM1090">
        <v>73.357140000000001</v>
      </c>
      <c r="BN1090">
        <v>69.071430000000007</v>
      </c>
      <c r="BO1090">
        <v>65.5</v>
      </c>
      <c r="BP1090">
        <v>63.928570000000001</v>
      </c>
      <c r="BQ1090">
        <v>63.214289999999998</v>
      </c>
    </row>
    <row r="1091" spans="1:69" x14ac:dyDescent="0.25">
      <c r="A1091" t="s">
        <v>66</v>
      </c>
      <c r="B1091" t="s">
        <v>65</v>
      </c>
      <c r="C1091" t="s">
        <v>129</v>
      </c>
      <c r="D1091" t="s">
        <v>65</v>
      </c>
      <c r="E1091" t="s">
        <v>65</v>
      </c>
      <c r="F1091" t="s">
        <v>65</v>
      </c>
      <c r="G1091" s="12" t="s">
        <v>65</v>
      </c>
      <c r="H1091" s="12" t="s">
        <v>157</v>
      </c>
      <c r="I1091" t="s">
        <v>65</v>
      </c>
      <c r="J1091" s="31">
        <v>42551</v>
      </c>
      <c r="K1091" s="12">
        <v>17</v>
      </c>
      <c r="L1091" s="12">
        <v>19</v>
      </c>
      <c r="M1091">
        <v>1</v>
      </c>
      <c r="N1091">
        <v>1</v>
      </c>
      <c r="O1091">
        <v>1</v>
      </c>
      <c r="P1091">
        <v>1</v>
      </c>
      <c r="Q1091">
        <v>1</v>
      </c>
      <c r="R1091">
        <v>1</v>
      </c>
      <c r="S1091">
        <v>1</v>
      </c>
      <c r="T1091">
        <v>1</v>
      </c>
      <c r="AT1091">
        <v>66.5</v>
      </c>
      <c r="AU1091">
        <v>65</v>
      </c>
      <c r="AV1091">
        <v>64</v>
      </c>
      <c r="AW1091">
        <v>63</v>
      </c>
      <c r="AX1091">
        <v>62.5</v>
      </c>
      <c r="AY1091">
        <v>61.5</v>
      </c>
      <c r="AZ1091">
        <v>61.5</v>
      </c>
      <c r="BA1091">
        <v>64</v>
      </c>
      <c r="BB1091">
        <v>68.5</v>
      </c>
      <c r="BC1091">
        <v>74.5</v>
      </c>
      <c r="BD1091">
        <v>80.5</v>
      </c>
      <c r="BE1091">
        <v>86</v>
      </c>
      <c r="BF1091">
        <v>90.5</v>
      </c>
      <c r="BG1091">
        <v>95</v>
      </c>
      <c r="BH1091">
        <v>98</v>
      </c>
      <c r="BI1091">
        <v>100</v>
      </c>
      <c r="BJ1091">
        <v>101.5</v>
      </c>
      <c r="BK1091">
        <v>101</v>
      </c>
      <c r="BL1091">
        <v>98.5</v>
      </c>
      <c r="BM1091">
        <v>96</v>
      </c>
      <c r="BN1091">
        <v>90.5</v>
      </c>
      <c r="BO1091">
        <v>85</v>
      </c>
      <c r="BP1091">
        <v>82</v>
      </c>
      <c r="BQ1091">
        <v>78</v>
      </c>
    </row>
    <row r="1092" spans="1:69" x14ac:dyDescent="0.25">
      <c r="A1092" t="s">
        <v>66</v>
      </c>
      <c r="B1092" t="s">
        <v>65</v>
      </c>
      <c r="C1092" t="s">
        <v>129</v>
      </c>
      <c r="D1092" t="s">
        <v>65</v>
      </c>
      <c r="E1092" t="s">
        <v>65</v>
      </c>
      <c r="F1092" t="s">
        <v>65</v>
      </c>
      <c r="G1092" s="12" t="s">
        <v>65</v>
      </c>
      <c r="H1092" s="12" t="s">
        <v>157</v>
      </c>
      <c r="I1092" t="s">
        <v>65</v>
      </c>
      <c r="J1092" s="31">
        <v>42564</v>
      </c>
      <c r="K1092" s="12">
        <v>17</v>
      </c>
      <c r="L1092" s="12">
        <v>19</v>
      </c>
      <c r="M1092">
        <v>7</v>
      </c>
      <c r="N1092">
        <v>7</v>
      </c>
      <c r="O1092">
        <v>7</v>
      </c>
      <c r="P1092">
        <v>7</v>
      </c>
      <c r="Q1092">
        <v>1</v>
      </c>
      <c r="R1092">
        <v>1</v>
      </c>
      <c r="S1092">
        <v>0</v>
      </c>
      <c r="T1092">
        <v>1</v>
      </c>
      <c r="AT1092">
        <v>60.571429999999999</v>
      </c>
      <c r="AU1092">
        <v>60</v>
      </c>
      <c r="AV1092">
        <v>59.642859999999999</v>
      </c>
      <c r="AW1092">
        <v>59</v>
      </c>
      <c r="AX1092">
        <v>58.357140000000001</v>
      </c>
      <c r="AY1092">
        <v>57.714289999999998</v>
      </c>
      <c r="AZ1092">
        <v>58.285710000000002</v>
      </c>
      <c r="BA1092">
        <v>60.857140000000001</v>
      </c>
      <c r="BB1092">
        <v>63.857140000000001</v>
      </c>
      <c r="BC1092">
        <v>68</v>
      </c>
      <c r="BD1092">
        <v>72.285709999999995</v>
      </c>
      <c r="BE1092">
        <v>76.285709999999995</v>
      </c>
      <c r="BF1092">
        <v>79.714290000000005</v>
      </c>
      <c r="BG1092">
        <v>82.571430000000007</v>
      </c>
      <c r="BH1092">
        <v>84.357140000000001</v>
      </c>
      <c r="BI1092">
        <v>85.428569999999993</v>
      </c>
      <c r="BJ1092">
        <v>85.928569999999993</v>
      </c>
      <c r="BK1092">
        <v>85.214290000000005</v>
      </c>
      <c r="BL1092">
        <v>83.285709999999995</v>
      </c>
      <c r="BM1092">
        <v>80.571430000000007</v>
      </c>
      <c r="BN1092">
        <v>76.357140000000001</v>
      </c>
      <c r="BO1092">
        <v>72.142859999999999</v>
      </c>
      <c r="BP1092">
        <v>69.928569999999993</v>
      </c>
      <c r="BQ1092">
        <v>68.5</v>
      </c>
    </row>
    <row r="1093" spans="1:69" x14ac:dyDescent="0.25">
      <c r="A1093" t="s">
        <v>66</v>
      </c>
      <c r="B1093" t="s">
        <v>65</v>
      </c>
      <c r="C1093" t="s">
        <v>129</v>
      </c>
      <c r="D1093" t="s">
        <v>65</v>
      </c>
      <c r="E1093" t="s">
        <v>65</v>
      </c>
      <c r="F1093" t="s">
        <v>65</v>
      </c>
      <c r="G1093" s="12" t="s">
        <v>65</v>
      </c>
      <c r="H1093" s="12" t="s">
        <v>157</v>
      </c>
      <c r="I1093" t="s">
        <v>65</v>
      </c>
      <c r="J1093" s="31">
        <v>42565</v>
      </c>
      <c r="K1093" s="12">
        <v>17</v>
      </c>
      <c r="L1093" s="12">
        <v>19</v>
      </c>
      <c r="M1093">
        <v>7</v>
      </c>
      <c r="N1093">
        <v>7</v>
      </c>
      <c r="O1093">
        <v>7</v>
      </c>
      <c r="P1093">
        <v>7</v>
      </c>
      <c r="Q1093">
        <v>1</v>
      </c>
      <c r="R1093">
        <v>1</v>
      </c>
      <c r="S1093">
        <v>0</v>
      </c>
      <c r="T1093">
        <v>1</v>
      </c>
      <c r="AT1093">
        <v>67.5</v>
      </c>
      <c r="AU1093">
        <v>65.714290000000005</v>
      </c>
      <c r="AV1093">
        <v>64.428569999999993</v>
      </c>
      <c r="AW1093">
        <v>62.928570000000001</v>
      </c>
      <c r="AX1093">
        <v>62.357140000000001</v>
      </c>
      <c r="AY1093">
        <v>61.785710000000002</v>
      </c>
      <c r="AZ1093">
        <v>62.071429999999999</v>
      </c>
      <c r="BA1093">
        <v>64.142859999999999</v>
      </c>
      <c r="BB1093">
        <v>67.214290000000005</v>
      </c>
      <c r="BC1093">
        <v>71.071430000000007</v>
      </c>
      <c r="BD1093">
        <v>75.285709999999995</v>
      </c>
      <c r="BE1093">
        <v>78.357140000000001</v>
      </c>
      <c r="BF1093">
        <v>80.142859999999999</v>
      </c>
      <c r="BG1093">
        <v>81.714290000000005</v>
      </c>
      <c r="BH1093">
        <v>83.142859999999999</v>
      </c>
      <c r="BI1093">
        <v>83.5</v>
      </c>
      <c r="BJ1093">
        <v>82.642859999999999</v>
      </c>
      <c r="BK1093">
        <v>82</v>
      </c>
      <c r="BL1093">
        <v>79.428569999999993</v>
      </c>
      <c r="BM1093">
        <v>75.714290000000005</v>
      </c>
      <c r="BN1093">
        <v>70.357140000000001</v>
      </c>
      <c r="BO1093">
        <v>66.071430000000007</v>
      </c>
      <c r="BP1093">
        <v>63.928570000000001</v>
      </c>
      <c r="BQ1093">
        <v>62.285710000000002</v>
      </c>
    </row>
    <row r="1094" spans="1:69" x14ac:dyDescent="0.25">
      <c r="A1094" t="s">
        <v>66</v>
      </c>
      <c r="B1094" t="s">
        <v>65</v>
      </c>
      <c r="C1094" t="s">
        <v>129</v>
      </c>
      <c r="D1094" t="s">
        <v>65</v>
      </c>
      <c r="E1094" t="s">
        <v>65</v>
      </c>
      <c r="F1094" t="s">
        <v>65</v>
      </c>
      <c r="G1094" s="12" t="s">
        <v>65</v>
      </c>
      <c r="H1094" s="12" t="s">
        <v>157</v>
      </c>
      <c r="I1094" t="s">
        <v>65</v>
      </c>
      <c r="J1094" s="31">
        <v>42577</v>
      </c>
      <c r="K1094" s="12">
        <v>16</v>
      </c>
      <c r="L1094" s="12">
        <v>19</v>
      </c>
      <c r="M1094">
        <v>6</v>
      </c>
      <c r="N1094">
        <v>6</v>
      </c>
      <c r="O1094">
        <v>7</v>
      </c>
      <c r="P1094">
        <v>7</v>
      </c>
      <c r="Q1094">
        <v>1</v>
      </c>
      <c r="R1094">
        <v>1</v>
      </c>
      <c r="S1094">
        <v>0</v>
      </c>
      <c r="T1094">
        <v>1</v>
      </c>
      <c r="AT1094">
        <v>64.5</v>
      </c>
      <c r="AU1094">
        <v>63.666670000000003</v>
      </c>
      <c r="AV1094">
        <v>62.75</v>
      </c>
      <c r="AW1094">
        <v>62.25</v>
      </c>
      <c r="AX1094">
        <v>61.333329999999997</v>
      </c>
      <c r="AY1094">
        <v>60.916670000000003</v>
      </c>
      <c r="AZ1094">
        <v>62.083329999999997</v>
      </c>
      <c r="BA1094">
        <v>62.75</v>
      </c>
      <c r="BB1094">
        <v>66.416659999999993</v>
      </c>
      <c r="BC1094">
        <v>70.666659999999993</v>
      </c>
      <c r="BD1094">
        <v>75.916659999999993</v>
      </c>
      <c r="BE1094">
        <v>80.666659999999993</v>
      </c>
      <c r="BF1094">
        <v>84.333340000000007</v>
      </c>
      <c r="BG1094">
        <v>87.166659999999993</v>
      </c>
      <c r="BH1094">
        <v>88.5</v>
      </c>
      <c r="BI1094">
        <v>88.583340000000007</v>
      </c>
      <c r="BJ1094">
        <v>88.666659999999993</v>
      </c>
      <c r="BK1094">
        <v>88.166659999999993</v>
      </c>
      <c r="BL1094">
        <v>86.666659999999993</v>
      </c>
      <c r="BM1094">
        <v>83.333340000000007</v>
      </c>
      <c r="BN1094">
        <v>79</v>
      </c>
      <c r="BO1094">
        <v>75.25</v>
      </c>
      <c r="BP1094">
        <v>72.75</v>
      </c>
      <c r="BQ1094">
        <v>70.583340000000007</v>
      </c>
    </row>
    <row r="1095" spans="1:69" x14ac:dyDescent="0.25">
      <c r="A1095" t="s">
        <v>66</v>
      </c>
      <c r="B1095" t="s">
        <v>65</v>
      </c>
      <c r="C1095" t="s">
        <v>129</v>
      </c>
      <c r="D1095" t="s">
        <v>65</v>
      </c>
      <c r="E1095" t="s">
        <v>65</v>
      </c>
      <c r="F1095" t="s">
        <v>65</v>
      </c>
      <c r="G1095" s="12" t="s">
        <v>65</v>
      </c>
      <c r="H1095" s="12" t="s">
        <v>157</v>
      </c>
      <c r="I1095" t="s">
        <v>65</v>
      </c>
      <c r="J1095" s="31">
        <v>42578</v>
      </c>
      <c r="K1095" s="12">
        <v>16</v>
      </c>
      <c r="L1095" s="12">
        <v>19</v>
      </c>
      <c r="M1095">
        <v>7</v>
      </c>
      <c r="N1095">
        <v>7</v>
      </c>
      <c r="O1095">
        <v>7</v>
      </c>
      <c r="P1095">
        <v>7</v>
      </c>
      <c r="Q1095">
        <v>1</v>
      </c>
      <c r="R1095">
        <v>1</v>
      </c>
      <c r="S1095">
        <v>0</v>
      </c>
      <c r="T1095">
        <v>1</v>
      </c>
      <c r="AT1095">
        <v>69.071430000000007</v>
      </c>
      <c r="AU1095">
        <v>68</v>
      </c>
      <c r="AV1095">
        <v>66.357140000000001</v>
      </c>
      <c r="AW1095">
        <v>65.642859999999999</v>
      </c>
      <c r="AX1095">
        <v>65.071430000000007</v>
      </c>
      <c r="AY1095">
        <v>64.642859999999999</v>
      </c>
      <c r="AZ1095">
        <v>64.428569999999993</v>
      </c>
      <c r="BA1095">
        <v>65.357140000000001</v>
      </c>
      <c r="BB1095">
        <v>68.357140000000001</v>
      </c>
      <c r="BC1095">
        <v>72.142859999999999</v>
      </c>
      <c r="BD1095">
        <v>76.357140000000001</v>
      </c>
      <c r="BE1095">
        <v>79.928569999999993</v>
      </c>
      <c r="BF1095">
        <v>83.214290000000005</v>
      </c>
      <c r="BG1095">
        <v>85.571430000000007</v>
      </c>
      <c r="BH1095">
        <v>86.714290000000005</v>
      </c>
      <c r="BI1095">
        <v>87.285709999999995</v>
      </c>
      <c r="BJ1095">
        <v>86.857140000000001</v>
      </c>
      <c r="BK1095">
        <v>85.285709999999995</v>
      </c>
      <c r="BL1095">
        <v>80.928569999999993</v>
      </c>
      <c r="BM1095">
        <v>76.642859999999999</v>
      </c>
      <c r="BN1095">
        <v>72.714290000000005</v>
      </c>
      <c r="BO1095">
        <v>70.214290000000005</v>
      </c>
      <c r="BP1095">
        <v>67.571430000000007</v>
      </c>
      <c r="BQ1095">
        <v>65.714290000000005</v>
      </c>
    </row>
    <row r="1096" spans="1:69" x14ac:dyDescent="0.25">
      <c r="A1096" t="s">
        <v>66</v>
      </c>
      <c r="B1096" t="s">
        <v>65</v>
      </c>
      <c r="C1096" t="s">
        <v>129</v>
      </c>
      <c r="D1096" t="s">
        <v>65</v>
      </c>
      <c r="E1096" t="s">
        <v>65</v>
      </c>
      <c r="F1096" t="s">
        <v>65</v>
      </c>
      <c r="G1096" s="12" t="s">
        <v>65</v>
      </c>
      <c r="H1096" s="12" t="s">
        <v>157</v>
      </c>
      <c r="I1096" t="s">
        <v>65</v>
      </c>
      <c r="J1096" s="31">
        <v>42579</v>
      </c>
      <c r="K1096" s="12">
        <v>16</v>
      </c>
      <c r="L1096" s="12">
        <v>19</v>
      </c>
      <c r="M1096">
        <v>7</v>
      </c>
      <c r="N1096">
        <v>7</v>
      </c>
      <c r="O1096">
        <v>7</v>
      </c>
      <c r="P1096">
        <v>7</v>
      </c>
      <c r="Q1096">
        <v>1</v>
      </c>
      <c r="R1096">
        <v>1</v>
      </c>
      <c r="S1096">
        <v>0</v>
      </c>
      <c r="T1096">
        <v>1</v>
      </c>
      <c r="AT1096">
        <v>64.857140000000001</v>
      </c>
      <c r="AU1096">
        <v>64</v>
      </c>
      <c r="AV1096">
        <v>63</v>
      </c>
      <c r="AW1096">
        <v>62.928570000000001</v>
      </c>
      <c r="AX1096">
        <v>62.285710000000002</v>
      </c>
      <c r="AY1096">
        <v>61.5</v>
      </c>
      <c r="AZ1096">
        <v>60.928570000000001</v>
      </c>
      <c r="BA1096">
        <v>61.428570000000001</v>
      </c>
      <c r="BB1096">
        <v>63.571429999999999</v>
      </c>
      <c r="BC1096">
        <v>66.428569999999993</v>
      </c>
      <c r="BD1096">
        <v>69.928569999999993</v>
      </c>
      <c r="BE1096">
        <v>74.428569999999993</v>
      </c>
      <c r="BF1096">
        <v>78.071430000000007</v>
      </c>
      <c r="BG1096">
        <v>80.928569999999993</v>
      </c>
      <c r="BH1096">
        <v>82.642859999999999</v>
      </c>
      <c r="BI1096">
        <v>83.071430000000007</v>
      </c>
      <c r="BJ1096">
        <v>82.928569999999993</v>
      </c>
      <c r="BK1096">
        <v>81.928569999999993</v>
      </c>
      <c r="BL1096">
        <v>79.428569999999993</v>
      </c>
      <c r="BM1096">
        <v>75.857140000000001</v>
      </c>
      <c r="BN1096">
        <v>71.714290000000005</v>
      </c>
      <c r="BO1096">
        <v>68.785709999999995</v>
      </c>
      <c r="BP1096">
        <v>66.857140000000001</v>
      </c>
      <c r="BQ1096">
        <v>65.428569999999993</v>
      </c>
    </row>
    <row r="1097" spans="1:69" x14ac:dyDescent="0.25">
      <c r="A1097" t="s">
        <v>66</v>
      </c>
      <c r="B1097" t="s">
        <v>65</v>
      </c>
      <c r="C1097" t="s">
        <v>129</v>
      </c>
      <c r="D1097" t="s">
        <v>65</v>
      </c>
      <c r="E1097" t="s">
        <v>65</v>
      </c>
      <c r="F1097" t="s">
        <v>65</v>
      </c>
      <c r="G1097" s="12" t="s">
        <v>65</v>
      </c>
      <c r="H1097" s="12" t="s">
        <v>157</v>
      </c>
      <c r="I1097" t="s">
        <v>65</v>
      </c>
      <c r="J1097" s="31">
        <v>42597</v>
      </c>
      <c r="K1097" s="12">
        <v>16</v>
      </c>
      <c r="L1097" s="12">
        <v>19</v>
      </c>
      <c r="M1097">
        <v>7</v>
      </c>
      <c r="N1097">
        <v>7</v>
      </c>
      <c r="O1097">
        <v>7</v>
      </c>
      <c r="P1097">
        <v>7</v>
      </c>
      <c r="Q1097">
        <v>1</v>
      </c>
      <c r="R1097">
        <v>1</v>
      </c>
      <c r="S1097">
        <v>0</v>
      </c>
      <c r="T1097">
        <v>1</v>
      </c>
      <c r="AT1097">
        <v>60.214289999999998</v>
      </c>
      <c r="AU1097">
        <v>59.285710000000002</v>
      </c>
      <c r="AV1097">
        <v>58.928570000000001</v>
      </c>
      <c r="AW1097">
        <v>58.428570000000001</v>
      </c>
      <c r="AX1097">
        <v>58.071429999999999</v>
      </c>
      <c r="AY1097">
        <v>58</v>
      </c>
      <c r="AZ1097">
        <v>57.642859999999999</v>
      </c>
      <c r="BA1097">
        <v>58</v>
      </c>
      <c r="BB1097">
        <v>59</v>
      </c>
      <c r="BC1097">
        <v>61</v>
      </c>
      <c r="BD1097">
        <v>64.071430000000007</v>
      </c>
      <c r="BE1097">
        <v>67.785709999999995</v>
      </c>
      <c r="BF1097">
        <v>71.285709999999995</v>
      </c>
      <c r="BG1097">
        <v>73.571430000000007</v>
      </c>
      <c r="BH1097">
        <v>74.785709999999995</v>
      </c>
      <c r="BI1097">
        <v>76.357140000000001</v>
      </c>
      <c r="BJ1097">
        <v>76.857140000000001</v>
      </c>
      <c r="BK1097">
        <v>76.142859999999999</v>
      </c>
      <c r="BL1097">
        <v>74.214290000000005</v>
      </c>
      <c r="BM1097">
        <v>70.714290000000005</v>
      </c>
      <c r="BN1097">
        <v>66.214290000000005</v>
      </c>
      <c r="BO1097">
        <v>63.928570000000001</v>
      </c>
      <c r="BP1097">
        <v>62.142859999999999</v>
      </c>
      <c r="BQ1097">
        <v>60.928570000000001</v>
      </c>
    </row>
    <row r="1098" spans="1:69" x14ac:dyDescent="0.25">
      <c r="A1098" t="s">
        <v>66</v>
      </c>
      <c r="B1098" t="s">
        <v>65</v>
      </c>
      <c r="C1098" t="s">
        <v>129</v>
      </c>
      <c r="D1098" t="s">
        <v>65</v>
      </c>
      <c r="E1098" t="s">
        <v>65</v>
      </c>
      <c r="F1098" t="s">
        <v>65</v>
      </c>
      <c r="G1098" s="12" t="s">
        <v>65</v>
      </c>
      <c r="H1098" s="12" t="s">
        <v>157</v>
      </c>
      <c r="I1098" t="s">
        <v>65</v>
      </c>
      <c r="J1098" s="31">
        <v>42598</v>
      </c>
      <c r="K1098" s="12">
        <v>16</v>
      </c>
      <c r="L1098" s="12">
        <v>19</v>
      </c>
      <c r="M1098">
        <v>7</v>
      </c>
      <c r="N1098">
        <v>7</v>
      </c>
      <c r="O1098">
        <v>7</v>
      </c>
      <c r="P1098">
        <v>7</v>
      </c>
      <c r="Q1098">
        <v>1</v>
      </c>
      <c r="R1098">
        <v>1</v>
      </c>
      <c r="S1098">
        <v>0</v>
      </c>
      <c r="T1098">
        <v>1</v>
      </c>
      <c r="AT1098">
        <v>60.071429999999999</v>
      </c>
      <c r="AU1098">
        <v>59.428570000000001</v>
      </c>
      <c r="AV1098">
        <v>59.285710000000002</v>
      </c>
      <c r="AW1098">
        <v>59.071429999999999</v>
      </c>
      <c r="AX1098">
        <v>58.785710000000002</v>
      </c>
      <c r="AY1098">
        <v>58.642859999999999</v>
      </c>
      <c r="AZ1098">
        <v>58.5</v>
      </c>
      <c r="BA1098">
        <v>59.142859999999999</v>
      </c>
      <c r="BB1098">
        <v>60.142859999999999</v>
      </c>
      <c r="BC1098">
        <v>62.714289999999998</v>
      </c>
      <c r="BD1098">
        <v>66.214290000000005</v>
      </c>
      <c r="BE1098">
        <v>69.5</v>
      </c>
      <c r="BF1098">
        <v>72.642859999999999</v>
      </c>
      <c r="BG1098">
        <v>75.714290000000005</v>
      </c>
      <c r="BH1098">
        <v>76.714290000000005</v>
      </c>
      <c r="BI1098">
        <v>78</v>
      </c>
      <c r="BJ1098">
        <v>78.071430000000007</v>
      </c>
      <c r="BK1098">
        <v>77.928569999999993</v>
      </c>
      <c r="BL1098">
        <v>75.428569999999993</v>
      </c>
      <c r="BM1098">
        <v>71.214290000000005</v>
      </c>
      <c r="BN1098">
        <v>67.5</v>
      </c>
      <c r="BO1098">
        <v>64.857140000000001</v>
      </c>
      <c r="BP1098">
        <v>63.642859999999999</v>
      </c>
      <c r="BQ1098">
        <v>62.642859999999999</v>
      </c>
    </row>
    <row r="1099" spans="1:69" x14ac:dyDescent="0.25">
      <c r="A1099" t="s">
        <v>66</v>
      </c>
      <c r="B1099" t="s">
        <v>65</v>
      </c>
      <c r="C1099" t="s">
        <v>129</v>
      </c>
      <c r="D1099" t="s">
        <v>65</v>
      </c>
      <c r="E1099" t="s">
        <v>65</v>
      </c>
      <c r="F1099" t="s">
        <v>65</v>
      </c>
      <c r="G1099" s="12" t="s">
        <v>65</v>
      </c>
      <c r="H1099" s="12" t="s">
        <v>157</v>
      </c>
      <c r="I1099" t="s">
        <v>65</v>
      </c>
      <c r="J1099" s="31">
        <v>42599</v>
      </c>
      <c r="K1099" s="12">
        <v>16</v>
      </c>
      <c r="L1099" s="12">
        <v>19</v>
      </c>
      <c r="M1099">
        <v>7</v>
      </c>
      <c r="N1099">
        <v>7</v>
      </c>
      <c r="O1099">
        <v>7</v>
      </c>
      <c r="P1099">
        <v>7</v>
      </c>
      <c r="Q1099">
        <v>1</v>
      </c>
      <c r="R1099">
        <v>1</v>
      </c>
      <c r="S1099">
        <v>0</v>
      </c>
      <c r="T1099">
        <v>1</v>
      </c>
      <c r="AT1099">
        <v>61.642859999999999</v>
      </c>
      <c r="AU1099">
        <v>60.642859999999999</v>
      </c>
      <c r="AV1099">
        <v>59.714289999999998</v>
      </c>
      <c r="AW1099">
        <v>59.285710000000002</v>
      </c>
      <c r="AX1099">
        <v>59.285710000000002</v>
      </c>
      <c r="AY1099">
        <v>59.214289999999998</v>
      </c>
      <c r="AZ1099">
        <v>59.428570000000001</v>
      </c>
      <c r="BA1099">
        <v>59.928570000000001</v>
      </c>
      <c r="BB1099">
        <v>62.357140000000001</v>
      </c>
      <c r="BC1099">
        <v>64.857140000000001</v>
      </c>
      <c r="BD1099">
        <v>69.071430000000007</v>
      </c>
      <c r="BE1099">
        <v>72.571430000000007</v>
      </c>
      <c r="BF1099">
        <v>75.285709999999995</v>
      </c>
      <c r="BG1099">
        <v>77</v>
      </c>
      <c r="BH1099">
        <v>77.857140000000001</v>
      </c>
      <c r="BI1099">
        <v>79.428569999999993</v>
      </c>
      <c r="BJ1099">
        <v>79.357140000000001</v>
      </c>
      <c r="BK1099">
        <v>78.357140000000001</v>
      </c>
      <c r="BL1099">
        <v>75.357140000000001</v>
      </c>
      <c r="BM1099">
        <v>71.357140000000001</v>
      </c>
      <c r="BN1099">
        <v>67.571430000000007</v>
      </c>
      <c r="BO1099">
        <v>65.642859999999999</v>
      </c>
      <c r="BP1099">
        <v>64.357140000000001</v>
      </c>
      <c r="BQ1099">
        <v>62.857140000000001</v>
      </c>
    </row>
    <row r="1100" spans="1:69" x14ac:dyDescent="0.25">
      <c r="A1100" t="s">
        <v>66</v>
      </c>
      <c r="B1100" t="s">
        <v>65</v>
      </c>
      <c r="C1100" t="s">
        <v>129</v>
      </c>
      <c r="D1100" t="s">
        <v>65</v>
      </c>
      <c r="E1100" t="s">
        <v>65</v>
      </c>
      <c r="F1100" t="s">
        <v>65</v>
      </c>
      <c r="G1100" s="12" t="s">
        <v>65</v>
      </c>
      <c r="H1100" s="12" t="s">
        <v>157</v>
      </c>
      <c r="I1100" t="s">
        <v>65</v>
      </c>
      <c r="J1100" s="31">
        <v>42632</v>
      </c>
      <c r="K1100" s="12">
        <v>17</v>
      </c>
      <c r="L1100" s="12">
        <v>19</v>
      </c>
      <c r="M1100">
        <v>23</v>
      </c>
      <c r="N1100">
        <v>23</v>
      </c>
      <c r="O1100">
        <v>26</v>
      </c>
      <c r="P1100">
        <v>26</v>
      </c>
      <c r="Q1100">
        <v>1</v>
      </c>
      <c r="R1100">
        <v>0</v>
      </c>
      <c r="S1100">
        <v>0</v>
      </c>
      <c r="T1100">
        <v>1</v>
      </c>
      <c r="AT1100">
        <v>70.804339999999996</v>
      </c>
      <c r="AU1100">
        <v>69.043480000000002</v>
      </c>
      <c r="AV1100">
        <v>67.608699999999999</v>
      </c>
      <c r="AW1100">
        <v>66.282610000000005</v>
      </c>
      <c r="AX1100">
        <v>65.434780000000003</v>
      </c>
      <c r="AY1100">
        <v>64.5</v>
      </c>
      <c r="AZ1100">
        <v>64.195660000000004</v>
      </c>
      <c r="BA1100">
        <v>65.260869999999997</v>
      </c>
      <c r="BB1100">
        <v>70.304339999999996</v>
      </c>
      <c r="BC1100">
        <v>75.804339999999996</v>
      </c>
      <c r="BD1100">
        <v>81.456519999999998</v>
      </c>
      <c r="BE1100">
        <v>85.891300000000001</v>
      </c>
      <c r="BF1100">
        <v>89.043480000000002</v>
      </c>
      <c r="BG1100">
        <v>91.543480000000002</v>
      </c>
      <c r="BH1100">
        <v>92.891300000000001</v>
      </c>
      <c r="BI1100">
        <v>94.260869999999997</v>
      </c>
      <c r="BJ1100">
        <v>93.869569999999996</v>
      </c>
      <c r="BK1100">
        <v>91.586960000000005</v>
      </c>
      <c r="BL1100">
        <v>87.652180000000001</v>
      </c>
      <c r="BM1100">
        <v>83.5</v>
      </c>
      <c r="BN1100">
        <v>79.978260000000006</v>
      </c>
      <c r="BO1100">
        <v>77.195660000000004</v>
      </c>
      <c r="BP1100">
        <v>75.304339999999996</v>
      </c>
      <c r="BQ1100">
        <v>73.456519999999998</v>
      </c>
    </row>
    <row r="1101" spans="1:69" x14ac:dyDescent="0.25">
      <c r="A1101" t="s">
        <v>66</v>
      </c>
      <c r="B1101" t="s">
        <v>65</v>
      </c>
      <c r="C1101" t="s">
        <v>129</v>
      </c>
      <c r="D1101" t="s">
        <v>65</v>
      </c>
      <c r="E1101" t="s">
        <v>65</v>
      </c>
      <c r="F1101" t="s">
        <v>65</v>
      </c>
      <c r="G1101" s="12" t="s">
        <v>65</v>
      </c>
      <c r="H1101" s="12" t="s">
        <v>157</v>
      </c>
      <c r="I1101" t="s">
        <v>65</v>
      </c>
      <c r="J1101" s="31">
        <v>42639</v>
      </c>
      <c r="K1101" s="12">
        <v>17</v>
      </c>
      <c r="L1101" s="12">
        <v>19</v>
      </c>
      <c r="M1101">
        <v>22</v>
      </c>
      <c r="N1101">
        <v>22</v>
      </c>
      <c r="O1101">
        <v>26</v>
      </c>
      <c r="P1101">
        <v>26</v>
      </c>
      <c r="Q1101">
        <v>1</v>
      </c>
      <c r="R1101">
        <v>0</v>
      </c>
      <c r="S1101">
        <v>0</v>
      </c>
      <c r="T1101">
        <v>1</v>
      </c>
      <c r="AT1101">
        <v>70.545460000000006</v>
      </c>
      <c r="AU1101">
        <v>68.931820000000002</v>
      </c>
      <c r="AV1101">
        <v>67.045460000000006</v>
      </c>
      <c r="AW1101">
        <v>65.545460000000006</v>
      </c>
      <c r="AX1101">
        <v>64.659090000000006</v>
      </c>
      <c r="AY1101">
        <v>64.295460000000006</v>
      </c>
      <c r="AZ1101">
        <v>63.75</v>
      </c>
      <c r="BA1101">
        <v>64.340909999999994</v>
      </c>
      <c r="BB1101">
        <v>69.818179999999998</v>
      </c>
      <c r="BC1101">
        <v>76.659090000000006</v>
      </c>
      <c r="BD1101">
        <v>83.090909999999994</v>
      </c>
      <c r="BE1101">
        <v>87.772729999999996</v>
      </c>
      <c r="BF1101">
        <v>91.75</v>
      </c>
      <c r="BG1101">
        <v>94.818179999999998</v>
      </c>
      <c r="BH1101">
        <v>96.636359999999996</v>
      </c>
      <c r="BI1101">
        <v>97.159090000000006</v>
      </c>
      <c r="BJ1101">
        <v>97.113640000000004</v>
      </c>
      <c r="BK1101">
        <v>95.409090000000006</v>
      </c>
      <c r="BL1101">
        <v>91.090909999999994</v>
      </c>
      <c r="BM1101">
        <v>84.863640000000004</v>
      </c>
      <c r="BN1101">
        <v>80.659090000000006</v>
      </c>
      <c r="BO1101">
        <v>77.727270000000004</v>
      </c>
      <c r="BP1101">
        <v>75.840909999999994</v>
      </c>
      <c r="BQ1101">
        <v>73.227270000000004</v>
      </c>
    </row>
    <row r="1102" spans="1:69" x14ac:dyDescent="0.25">
      <c r="A1102" t="s">
        <v>66</v>
      </c>
      <c r="B1102" t="s">
        <v>65</v>
      </c>
      <c r="C1102" t="s">
        <v>129</v>
      </c>
      <c r="D1102" t="s">
        <v>65</v>
      </c>
      <c r="E1102" t="s">
        <v>65</v>
      </c>
      <c r="F1102" t="s">
        <v>65</v>
      </c>
      <c r="G1102" s="12" t="s">
        <v>65</v>
      </c>
      <c r="H1102" s="12" t="s">
        <v>157</v>
      </c>
      <c r="I1102" t="s">
        <v>65</v>
      </c>
      <c r="J1102" s="31">
        <v>42640</v>
      </c>
      <c r="K1102" s="12">
        <v>17</v>
      </c>
      <c r="L1102" s="12">
        <v>19</v>
      </c>
      <c r="M1102">
        <v>23</v>
      </c>
      <c r="N1102">
        <v>23</v>
      </c>
      <c r="O1102">
        <v>26</v>
      </c>
      <c r="P1102">
        <v>26</v>
      </c>
      <c r="Q1102">
        <v>1</v>
      </c>
      <c r="R1102">
        <v>0</v>
      </c>
      <c r="S1102">
        <v>0</v>
      </c>
      <c r="T1102">
        <v>1</v>
      </c>
      <c r="AT1102">
        <v>70.543480000000002</v>
      </c>
      <c r="AU1102">
        <v>68.956519999999998</v>
      </c>
      <c r="AV1102">
        <v>67.521739999999994</v>
      </c>
      <c r="AW1102">
        <v>65.760869999999997</v>
      </c>
      <c r="AX1102">
        <v>64.891300000000001</v>
      </c>
      <c r="AY1102">
        <v>63.86956</v>
      </c>
      <c r="AZ1102">
        <v>63.304349999999999</v>
      </c>
      <c r="BA1102">
        <v>64.347819999999999</v>
      </c>
      <c r="BB1102">
        <v>69.413039999999995</v>
      </c>
      <c r="BC1102">
        <v>75.673910000000006</v>
      </c>
      <c r="BD1102">
        <v>81.804339999999996</v>
      </c>
      <c r="BE1102">
        <v>86.739130000000003</v>
      </c>
      <c r="BF1102">
        <v>89.521739999999994</v>
      </c>
      <c r="BG1102">
        <v>91.673910000000006</v>
      </c>
      <c r="BH1102">
        <v>92.565219999999997</v>
      </c>
      <c r="BI1102">
        <v>92.5</v>
      </c>
      <c r="BJ1102">
        <v>91.782610000000005</v>
      </c>
      <c r="BK1102">
        <v>89.565219999999997</v>
      </c>
      <c r="BL1102">
        <v>84.956519999999998</v>
      </c>
      <c r="BM1102">
        <v>78.934780000000003</v>
      </c>
      <c r="BN1102">
        <v>75.456519999999998</v>
      </c>
      <c r="BO1102">
        <v>72.913039999999995</v>
      </c>
      <c r="BP1102">
        <v>71.130430000000004</v>
      </c>
      <c r="BQ1102">
        <v>69.065219999999997</v>
      </c>
    </row>
    <row r="1103" spans="1:69" x14ac:dyDescent="0.25">
      <c r="A1103" t="s">
        <v>66</v>
      </c>
      <c r="B1103" t="s">
        <v>65</v>
      </c>
      <c r="C1103" t="s">
        <v>129</v>
      </c>
      <c r="D1103" t="s">
        <v>65</v>
      </c>
      <c r="E1103" t="s">
        <v>65</v>
      </c>
      <c r="F1103" t="s">
        <v>65</v>
      </c>
      <c r="G1103" s="12" t="s">
        <v>65</v>
      </c>
      <c r="H1103" s="12" t="s">
        <v>157</v>
      </c>
      <c r="I1103" t="s">
        <v>65</v>
      </c>
      <c r="K1103" s="12">
        <v>16</v>
      </c>
      <c r="L1103" s="12">
        <v>19</v>
      </c>
      <c r="M1103">
        <v>6</v>
      </c>
      <c r="N1103">
        <v>6</v>
      </c>
      <c r="O1103">
        <v>7</v>
      </c>
      <c r="P1103">
        <v>7</v>
      </c>
      <c r="Q1103">
        <v>1</v>
      </c>
      <c r="R1103">
        <v>1</v>
      </c>
      <c r="S1103">
        <v>0</v>
      </c>
      <c r="T1103">
        <v>1</v>
      </c>
      <c r="AT1103">
        <v>64.067859999999996</v>
      </c>
      <c r="AU1103">
        <v>63.020240000000001</v>
      </c>
      <c r="AV1103">
        <v>62.072620000000001</v>
      </c>
      <c r="AW1103">
        <v>61.398809999999997</v>
      </c>
      <c r="AX1103">
        <v>60.77619</v>
      </c>
      <c r="AY1103">
        <v>60.222619999999999</v>
      </c>
      <c r="AZ1103">
        <v>60.407139999999998</v>
      </c>
      <c r="BA1103">
        <v>61.85595</v>
      </c>
      <c r="BB1103">
        <v>64.695239999999998</v>
      </c>
      <c r="BC1103">
        <v>68.260710000000003</v>
      </c>
      <c r="BD1103">
        <v>72.330960000000005</v>
      </c>
      <c r="BE1103">
        <v>75.998810000000006</v>
      </c>
      <c r="BF1103">
        <v>79.104759999999999</v>
      </c>
      <c r="BG1103">
        <v>81.597620000000006</v>
      </c>
      <c r="BH1103">
        <v>82.797619999999995</v>
      </c>
      <c r="BI1103">
        <v>83.766670000000005</v>
      </c>
      <c r="BJ1103">
        <v>83.692859999999996</v>
      </c>
      <c r="BK1103">
        <v>82.660709999999995</v>
      </c>
      <c r="BL1103">
        <v>80.117859999999993</v>
      </c>
      <c r="BM1103">
        <v>76.117859999999993</v>
      </c>
      <c r="BN1103">
        <v>71.722620000000006</v>
      </c>
      <c r="BO1103">
        <v>68.81071</v>
      </c>
      <c r="BP1103">
        <v>66.880949999999999</v>
      </c>
      <c r="BQ1103">
        <v>65.347620000000006</v>
      </c>
    </row>
    <row r="1104" spans="1:69" x14ac:dyDescent="0.25">
      <c r="A1104" t="s">
        <v>66</v>
      </c>
      <c r="B1104" t="s">
        <v>65</v>
      </c>
      <c r="C1104" t="s">
        <v>129</v>
      </c>
      <c r="D1104" t="s">
        <v>65</v>
      </c>
      <c r="E1104" t="s">
        <v>65</v>
      </c>
      <c r="F1104" t="s">
        <v>65</v>
      </c>
      <c r="G1104" s="12" t="s">
        <v>65</v>
      </c>
      <c r="H1104" s="12" t="s">
        <v>157</v>
      </c>
      <c r="I1104" t="s">
        <v>125</v>
      </c>
      <c r="J1104" s="31">
        <v>42523</v>
      </c>
      <c r="K1104" s="12">
        <v>19</v>
      </c>
      <c r="L1104" s="12">
        <v>19</v>
      </c>
      <c r="M1104">
        <v>6</v>
      </c>
      <c r="N1104">
        <v>6</v>
      </c>
      <c r="O1104">
        <v>7</v>
      </c>
      <c r="P1104">
        <v>7</v>
      </c>
      <c r="Q1104">
        <v>1</v>
      </c>
      <c r="R1104">
        <v>1</v>
      </c>
      <c r="S1104">
        <v>0</v>
      </c>
      <c r="T1104">
        <v>1</v>
      </c>
      <c r="AT1104">
        <v>60.583329999999997</v>
      </c>
      <c r="AU1104">
        <v>59.583329999999997</v>
      </c>
      <c r="AV1104">
        <v>59.416670000000003</v>
      </c>
      <c r="AW1104">
        <v>58.666670000000003</v>
      </c>
      <c r="AX1104">
        <v>58</v>
      </c>
      <c r="AY1104">
        <v>58</v>
      </c>
      <c r="AZ1104">
        <v>58.583329999999997</v>
      </c>
      <c r="BA1104">
        <v>59.583329999999997</v>
      </c>
      <c r="BB1104">
        <v>62.166670000000003</v>
      </c>
      <c r="BC1104">
        <v>66.416659999999993</v>
      </c>
      <c r="BD1104">
        <v>71.25</v>
      </c>
      <c r="BE1104">
        <v>75.083340000000007</v>
      </c>
      <c r="BF1104">
        <v>77.083340000000007</v>
      </c>
      <c r="BG1104">
        <v>79.25</v>
      </c>
      <c r="BH1104">
        <v>81.25</v>
      </c>
      <c r="BI1104">
        <v>82.833340000000007</v>
      </c>
      <c r="BJ1104">
        <v>83.916659999999993</v>
      </c>
      <c r="BK1104">
        <v>83.25</v>
      </c>
      <c r="BL1104">
        <v>82.083340000000007</v>
      </c>
      <c r="BM1104">
        <v>78</v>
      </c>
      <c r="BN1104">
        <v>73.833340000000007</v>
      </c>
      <c r="BO1104">
        <v>70.416659999999993</v>
      </c>
      <c r="BP1104">
        <v>67.75</v>
      </c>
      <c r="BQ1104">
        <v>66.083340000000007</v>
      </c>
    </row>
    <row r="1105" spans="1:69" x14ac:dyDescent="0.25">
      <c r="A1105" t="s">
        <v>66</v>
      </c>
      <c r="B1105" t="s">
        <v>65</v>
      </c>
      <c r="C1105" t="s">
        <v>129</v>
      </c>
      <c r="D1105" t="s">
        <v>65</v>
      </c>
      <c r="E1105" t="s">
        <v>65</v>
      </c>
      <c r="F1105" t="s">
        <v>65</v>
      </c>
      <c r="G1105" s="12" t="s">
        <v>65</v>
      </c>
      <c r="H1105" s="12" t="s">
        <v>157</v>
      </c>
      <c r="I1105" t="s">
        <v>125</v>
      </c>
      <c r="J1105" s="31">
        <v>42524</v>
      </c>
      <c r="K1105" s="12">
        <v>16</v>
      </c>
      <c r="L1105" s="12">
        <v>19</v>
      </c>
      <c r="M1105">
        <v>6</v>
      </c>
      <c r="N1105">
        <v>6</v>
      </c>
      <c r="O1105">
        <v>7</v>
      </c>
      <c r="P1105">
        <v>7</v>
      </c>
      <c r="Q1105">
        <v>1</v>
      </c>
      <c r="R1105">
        <v>1</v>
      </c>
      <c r="S1105">
        <v>0</v>
      </c>
      <c r="T1105">
        <v>1</v>
      </c>
      <c r="AT1105">
        <v>64.75</v>
      </c>
      <c r="AU1105">
        <v>63.75</v>
      </c>
      <c r="AV1105">
        <v>62.333329999999997</v>
      </c>
      <c r="AW1105">
        <v>61.666670000000003</v>
      </c>
      <c r="AX1105">
        <v>61.5</v>
      </c>
      <c r="AY1105">
        <v>60.166670000000003</v>
      </c>
      <c r="AZ1105">
        <v>60.916670000000003</v>
      </c>
      <c r="BA1105">
        <v>64.666659999999993</v>
      </c>
      <c r="BB1105">
        <v>70.25</v>
      </c>
      <c r="BC1105">
        <v>75.583340000000007</v>
      </c>
      <c r="BD1105">
        <v>80.75</v>
      </c>
      <c r="BE1105">
        <v>84.25</v>
      </c>
      <c r="BF1105">
        <v>86.5</v>
      </c>
      <c r="BG1105">
        <v>89.166659999999993</v>
      </c>
      <c r="BH1105">
        <v>90.333340000000007</v>
      </c>
      <c r="BI1105">
        <v>91.583340000000007</v>
      </c>
      <c r="BJ1105">
        <v>91.833340000000007</v>
      </c>
      <c r="BK1105">
        <v>91.583340000000007</v>
      </c>
      <c r="BL1105">
        <v>89.583340000000007</v>
      </c>
      <c r="BM1105">
        <v>84.416659999999993</v>
      </c>
      <c r="BN1105">
        <v>78.583340000000007</v>
      </c>
      <c r="BO1105">
        <v>74.5</v>
      </c>
      <c r="BP1105">
        <v>71.416659999999993</v>
      </c>
      <c r="BQ1105">
        <v>69.75</v>
      </c>
    </row>
    <row r="1106" spans="1:69" x14ac:dyDescent="0.25">
      <c r="A1106" t="s">
        <v>66</v>
      </c>
      <c r="B1106" t="s">
        <v>65</v>
      </c>
      <c r="C1106" t="s">
        <v>129</v>
      </c>
      <c r="D1106" t="s">
        <v>65</v>
      </c>
      <c r="E1106" t="s">
        <v>65</v>
      </c>
      <c r="F1106" t="s">
        <v>65</v>
      </c>
      <c r="G1106" s="12" t="s">
        <v>65</v>
      </c>
      <c r="H1106" s="12" t="s">
        <v>157</v>
      </c>
      <c r="I1106" t="s">
        <v>125</v>
      </c>
      <c r="J1106" s="31">
        <v>42541</v>
      </c>
      <c r="K1106" s="12">
        <v>16</v>
      </c>
      <c r="L1106" s="12">
        <v>19</v>
      </c>
      <c r="M1106">
        <v>7</v>
      </c>
      <c r="N1106">
        <v>7</v>
      </c>
      <c r="O1106">
        <v>7</v>
      </c>
      <c r="P1106">
        <v>7</v>
      </c>
      <c r="Q1106">
        <v>1</v>
      </c>
      <c r="R1106">
        <v>1</v>
      </c>
      <c r="S1106">
        <v>0</v>
      </c>
      <c r="T1106">
        <v>1</v>
      </c>
      <c r="AT1106">
        <v>63.928570000000001</v>
      </c>
      <c r="AU1106">
        <v>62</v>
      </c>
      <c r="AV1106">
        <v>60.928570000000001</v>
      </c>
      <c r="AW1106">
        <v>60.071429999999999</v>
      </c>
      <c r="AX1106">
        <v>59.071429999999999</v>
      </c>
      <c r="AY1106">
        <v>58.142859999999999</v>
      </c>
      <c r="AZ1106">
        <v>58.785710000000002</v>
      </c>
      <c r="BA1106">
        <v>61.857140000000001</v>
      </c>
      <c r="BB1106">
        <v>65.571430000000007</v>
      </c>
      <c r="BC1106">
        <v>70.142859999999999</v>
      </c>
      <c r="BD1106">
        <v>74.142859999999999</v>
      </c>
      <c r="BE1106">
        <v>77.214290000000005</v>
      </c>
      <c r="BF1106">
        <v>79.714290000000005</v>
      </c>
      <c r="BG1106">
        <v>82.142859999999999</v>
      </c>
      <c r="BH1106">
        <v>83.142859999999999</v>
      </c>
      <c r="BI1106">
        <v>83.714290000000005</v>
      </c>
      <c r="BJ1106">
        <v>83.642859999999999</v>
      </c>
      <c r="BK1106">
        <v>82.142859999999999</v>
      </c>
      <c r="BL1106">
        <v>79.428569999999993</v>
      </c>
      <c r="BM1106">
        <v>75</v>
      </c>
      <c r="BN1106">
        <v>71.071430000000007</v>
      </c>
      <c r="BO1106">
        <v>68.428569999999993</v>
      </c>
      <c r="BP1106">
        <v>66.428569999999993</v>
      </c>
      <c r="BQ1106">
        <v>64.285709999999995</v>
      </c>
    </row>
    <row r="1107" spans="1:69" x14ac:dyDescent="0.25">
      <c r="A1107" t="s">
        <v>66</v>
      </c>
      <c r="B1107" t="s">
        <v>65</v>
      </c>
      <c r="C1107" t="s">
        <v>129</v>
      </c>
      <c r="D1107" t="s">
        <v>65</v>
      </c>
      <c r="E1107" t="s">
        <v>65</v>
      </c>
      <c r="F1107" t="s">
        <v>65</v>
      </c>
      <c r="G1107" s="12" t="s">
        <v>65</v>
      </c>
      <c r="H1107" s="12" t="s">
        <v>157</v>
      </c>
      <c r="I1107" t="s">
        <v>125</v>
      </c>
      <c r="J1107" s="31">
        <v>42542</v>
      </c>
      <c r="K1107" s="12">
        <v>18</v>
      </c>
      <c r="L1107" s="12">
        <v>19</v>
      </c>
      <c r="M1107">
        <v>7</v>
      </c>
      <c r="N1107">
        <v>7</v>
      </c>
      <c r="O1107">
        <v>7</v>
      </c>
      <c r="P1107">
        <v>7</v>
      </c>
      <c r="Q1107">
        <v>1</v>
      </c>
      <c r="R1107">
        <v>1</v>
      </c>
      <c r="S1107">
        <v>0</v>
      </c>
      <c r="T1107">
        <v>1</v>
      </c>
      <c r="AT1107">
        <v>62.928570000000001</v>
      </c>
      <c r="AU1107">
        <v>62.714289999999998</v>
      </c>
      <c r="AV1107">
        <v>61.642859999999999</v>
      </c>
      <c r="AW1107">
        <v>60.071429999999999</v>
      </c>
      <c r="AX1107">
        <v>60</v>
      </c>
      <c r="AY1107">
        <v>59.071429999999999</v>
      </c>
      <c r="AZ1107">
        <v>60.357140000000001</v>
      </c>
      <c r="BA1107">
        <v>63.785710000000002</v>
      </c>
      <c r="BB1107">
        <v>66.928569999999993</v>
      </c>
      <c r="BC1107">
        <v>70.785709999999995</v>
      </c>
      <c r="BD1107">
        <v>74.857140000000001</v>
      </c>
      <c r="BE1107">
        <v>79.071430000000007</v>
      </c>
      <c r="BF1107">
        <v>83.142859999999999</v>
      </c>
      <c r="BG1107">
        <v>84.785709999999995</v>
      </c>
      <c r="BH1107">
        <v>86.428569999999993</v>
      </c>
      <c r="BI1107">
        <v>86.214290000000005</v>
      </c>
      <c r="BJ1107">
        <v>85.214290000000005</v>
      </c>
      <c r="BK1107">
        <v>83.642859999999999</v>
      </c>
      <c r="BL1107">
        <v>80.214290000000005</v>
      </c>
      <c r="BM1107">
        <v>75.928569999999993</v>
      </c>
      <c r="BN1107">
        <v>71.428569999999993</v>
      </c>
      <c r="BO1107">
        <v>67.428569999999993</v>
      </c>
      <c r="BP1107">
        <v>64.857140000000001</v>
      </c>
      <c r="BQ1107">
        <v>62.571429999999999</v>
      </c>
    </row>
    <row r="1108" spans="1:69" x14ac:dyDescent="0.25">
      <c r="A1108" t="s">
        <v>66</v>
      </c>
      <c r="B1108" t="s">
        <v>65</v>
      </c>
      <c r="C1108" t="s">
        <v>129</v>
      </c>
      <c r="D1108" t="s">
        <v>65</v>
      </c>
      <c r="E1108" t="s">
        <v>65</v>
      </c>
      <c r="F1108" t="s">
        <v>65</v>
      </c>
      <c r="G1108" s="12" t="s">
        <v>65</v>
      </c>
      <c r="H1108" s="12" t="s">
        <v>157</v>
      </c>
      <c r="I1108" t="s">
        <v>125</v>
      </c>
      <c r="J1108" s="31">
        <v>42543</v>
      </c>
      <c r="K1108" s="12">
        <v>18</v>
      </c>
      <c r="L1108" s="12">
        <v>19</v>
      </c>
      <c r="M1108">
        <v>7</v>
      </c>
      <c r="N1108">
        <v>7</v>
      </c>
      <c r="O1108">
        <v>7</v>
      </c>
      <c r="P1108">
        <v>7</v>
      </c>
      <c r="Q1108">
        <v>1</v>
      </c>
      <c r="R1108">
        <v>1</v>
      </c>
      <c r="S1108">
        <v>0</v>
      </c>
      <c r="T1108">
        <v>1</v>
      </c>
      <c r="AT1108">
        <v>61</v>
      </c>
      <c r="AU1108">
        <v>60.571429999999999</v>
      </c>
      <c r="AV1108">
        <v>59.928570000000001</v>
      </c>
      <c r="AW1108">
        <v>59.142859999999999</v>
      </c>
      <c r="AX1108">
        <v>58.785710000000002</v>
      </c>
      <c r="AY1108">
        <v>57.928570000000001</v>
      </c>
      <c r="AZ1108">
        <v>58.285710000000002</v>
      </c>
      <c r="BA1108">
        <v>60.285710000000002</v>
      </c>
      <c r="BB1108">
        <v>62.642859999999999</v>
      </c>
      <c r="BC1108">
        <v>65.5</v>
      </c>
      <c r="BD1108">
        <v>67.785709999999995</v>
      </c>
      <c r="BE1108">
        <v>69.142859999999999</v>
      </c>
      <c r="BF1108">
        <v>72.285709999999995</v>
      </c>
      <c r="BG1108">
        <v>73.714290000000005</v>
      </c>
      <c r="BH1108">
        <v>74.857140000000001</v>
      </c>
      <c r="BI1108">
        <v>74.785709999999995</v>
      </c>
      <c r="BJ1108">
        <v>73.785709999999995</v>
      </c>
      <c r="BK1108">
        <v>72.785709999999995</v>
      </c>
      <c r="BL1108">
        <v>70.214290000000005</v>
      </c>
      <c r="BM1108">
        <v>67.571430000000007</v>
      </c>
      <c r="BN1108">
        <v>64.142859999999999</v>
      </c>
      <c r="BO1108">
        <v>61.857140000000001</v>
      </c>
      <c r="BP1108">
        <v>60.357140000000001</v>
      </c>
      <c r="BQ1108">
        <v>59.5</v>
      </c>
    </row>
    <row r="1109" spans="1:69" x14ac:dyDescent="0.25">
      <c r="A1109" t="s">
        <v>66</v>
      </c>
      <c r="B1109" t="s">
        <v>65</v>
      </c>
      <c r="C1109" t="s">
        <v>129</v>
      </c>
      <c r="D1109" t="s">
        <v>65</v>
      </c>
      <c r="E1109" t="s">
        <v>65</v>
      </c>
      <c r="F1109" t="s">
        <v>65</v>
      </c>
      <c r="G1109" s="12" t="s">
        <v>65</v>
      </c>
      <c r="H1109" s="12" t="s">
        <v>157</v>
      </c>
      <c r="I1109" t="s">
        <v>125</v>
      </c>
      <c r="J1109" s="31">
        <v>42548</v>
      </c>
      <c r="K1109" s="12">
        <v>16</v>
      </c>
      <c r="L1109" s="12">
        <v>19</v>
      </c>
      <c r="M1109">
        <v>7</v>
      </c>
      <c r="N1109">
        <v>7</v>
      </c>
      <c r="O1109">
        <v>7</v>
      </c>
      <c r="P1109">
        <v>7</v>
      </c>
      <c r="Q1109">
        <v>1</v>
      </c>
      <c r="R1109">
        <v>1</v>
      </c>
      <c r="S1109">
        <v>0</v>
      </c>
      <c r="T1109">
        <v>1</v>
      </c>
      <c r="AT1109">
        <v>65</v>
      </c>
      <c r="AU1109">
        <v>63.928570000000001</v>
      </c>
      <c r="AV1109">
        <v>62.714289999999998</v>
      </c>
      <c r="AW1109">
        <v>61.571429999999999</v>
      </c>
      <c r="AX1109">
        <v>60.571429999999999</v>
      </c>
      <c r="AY1109">
        <v>59.785710000000002</v>
      </c>
      <c r="AZ1109">
        <v>60.285710000000002</v>
      </c>
      <c r="BA1109">
        <v>62.5</v>
      </c>
      <c r="BB1109">
        <v>65.357140000000001</v>
      </c>
      <c r="BC1109">
        <v>69.571430000000007</v>
      </c>
      <c r="BD1109">
        <v>73.928569999999993</v>
      </c>
      <c r="BE1109">
        <v>78.142859999999999</v>
      </c>
      <c r="BF1109">
        <v>81.785709999999995</v>
      </c>
      <c r="BG1109">
        <v>84.142859999999999</v>
      </c>
      <c r="BH1109">
        <v>85.571430000000007</v>
      </c>
      <c r="BI1109">
        <v>86.642859999999999</v>
      </c>
      <c r="BJ1109">
        <v>85.928569999999993</v>
      </c>
      <c r="BK1109">
        <v>84.714290000000005</v>
      </c>
      <c r="BL1109">
        <v>83.071430000000007</v>
      </c>
      <c r="BM1109">
        <v>79.285709999999995</v>
      </c>
      <c r="BN1109">
        <v>73.785709999999995</v>
      </c>
      <c r="BO1109">
        <v>71</v>
      </c>
      <c r="BP1109">
        <v>69.714290000000005</v>
      </c>
      <c r="BQ1109">
        <v>68.071430000000007</v>
      </c>
    </row>
    <row r="1110" spans="1:69" x14ac:dyDescent="0.25">
      <c r="A1110" t="s">
        <v>66</v>
      </c>
      <c r="B1110" t="s">
        <v>65</v>
      </c>
      <c r="C1110" t="s">
        <v>129</v>
      </c>
      <c r="D1110" t="s">
        <v>65</v>
      </c>
      <c r="E1110" t="s">
        <v>65</v>
      </c>
      <c r="F1110" t="s">
        <v>65</v>
      </c>
      <c r="G1110" s="12" t="s">
        <v>65</v>
      </c>
      <c r="H1110" s="12" t="s">
        <v>157</v>
      </c>
      <c r="I1110" t="s">
        <v>125</v>
      </c>
      <c r="J1110" s="31">
        <v>42549</v>
      </c>
      <c r="K1110" s="12">
        <v>16</v>
      </c>
      <c r="L1110" s="12">
        <v>19</v>
      </c>
      <c r="M1110">
        <v>7</v>
      </c>
      <c r="N1110">
        <v>7</v>
      </c>
      <c r="O1110">
        <v>7</v>
      </c>
      <c r="P1110">
        <v>7</v>
      </c>
      <c r="Q1110">
        <v>1</v>
      </c>
      <c r="R1110">
        <v>1</v>
      </c>
      <c r="S1110">
        <v>0</v>
      </c>
      <c r="T1110">
        <v>1</v>
      </c>
      <c r="AT1110">
        <v>66.642859999999999</v>
      </c>
      <c r="AU1110">
        <v>65.5</v>
      </c>
      <c r="AV1110">
        <v>64.714290000000005</v>
      </c>
      <c r="AW1110">
        <v>63.071429999999999</v>
      </c>
      <c r="AX1110">
        <v>61.785710000000002</v>
      </c>
      <c r="AY1110">
        <v>61.214289999999998</v>
      </c>
      <c r="AZ1110">
        <v>61.071429999999999</v>
      </c>
      <c r="BA1110">
        <v>62.928570000000001</v>
      </c>
      <c r="BB1110">
        <v>65.928569999999993</v>
      </c>
      <c r="BC1110">
        <v>69.5</v>
      </c>
      <c r="BD1110">
        <v>72.928569999999993</v>
      </c>
      <c r="BE1110">
        <v>75.5</v>
      </c>
      <c r="BF1110">
        <v>78.214290000000005</v>
      </c>
      <c r="BG1110">
        <v>80.571430000000007</v>
      </c>
      <c r="BH1110">
        <v>81.714290000000005</v>
      </c>
      <c r="BI1110">
        <v>83</v>
      </c>
      <c r="BJ1110">
        <v>82.785709999999995</v>
      </c>
      <c r="BK1110">
        <v>80.357140000000001</v>
      </c>
      <c r="BL1110">
        <v>77.071430000000007</v>
      </c>
      <c r="BM1110">
        <v>73.357140000000001</v>
      </c>
      <c r="BN1110">
        <v>69.071430000000007</v>
      </c>
      <c r="BO1110">
        <v>65.5</v>
      </c>
      <c r="BP1110">
        <v>63.928570000000001</v>
      </c>
      <c r="BQ1110">
        <v>63.214289999999998</v>
      </c>
    </row>
    <row r="1111" spans="1:69" x14ac:dyDescent="0.25">
      <c r="A1111" t="s">
        <v>66</v>
      </c>
      <c r="B1111" t="s">
        <v>65</v>
      </c>
      <c r="C1111" t="s">
        <v>129</v>
      </c>
      <c r="D1111" t="s">
        <v>65</v>
      </c>
      <c r="E1111" t="s">
        <v>65</v>
      </c>
      <c r="F1111" t="s">
        <v>65</v>
      </c>
      <c r="G1111" s="12" t="s">
        <v>65</v>
      </c>
      <c r="H1111" s="12" t="s">
        <v>157</v>
      </c>
      <c r="I1111" t="s">
        <v>125</v>
      </c>
      <c r="J1111" s="31">
        <v>42551</v>
      </c>
      <c r="K1111" s="12">
        <v>17</v>
      </c>
      <c r="L1111" s="12">
        <v>19</v>
      </c>
      <c r="M1111">
        <v>1</v>
      </c>
      <c r="N1111">
        <v>1</v>
      </c>
      <c r="O1111">
        <v>1</v>
      </c>
      <c r="P1111">
        <v>1</v>
      </c>
      <c r="Q1111">
        <v>1</v>
      </c>
      <c r="R1111">
        <v>1</v>
      </c>
      <c r="S1111">
        <v>1</v>
      </c>
      <c r="T1111">
        <v>1</v>
      </c>
      <c r="AT1111">
        <v>66.5</v>
      </c>
      <c r="AU1111">
        <v>65</v>
      </c>
      <c r="AV1111">
        <v>64</v>
      </c>
      <c r="AW1111">
        <v>63</v>
      </c>
      <c r="AX1111">
        <v>62.5</v>
      </c>
      <c r="AY1111">
        <v>61.5</v>
      </c>
      <c r="AZ1111">
        <v>61.5</v>
      </c>
      <c r="BA1111">
        <v>64</v>
      </c>
      <c r="BB1111">
        <v>68.5</v>
      </c>
      <c r="BC1111">
        <v>74.5</v>
      </c>
      <c r="BD1111">
        <v>80.5</v>
      </c>
      <c r="BE1111">
        <v>86</v>
      </c>
      <c r="BF1111">
        <v>90.5</v>
      </c>
      <c r="BG1111">
        <v>95</v>
      </c>
      <c r="BH1111">
        <v>98</v>
      </c>
      <c r="BI1111">
        <v>100</v>
      </c>
      <c r="BJ1111">
        <v>101.5</v>
      </c>
      <c r="BK1111">
        <v>101</v>
      </c>
      <c r="BL1111">
        <v>98.5</v>
      </c>
      <c r="BM1111">
        <v>96</v>
      </c>
      <c r="BN1111">
        <v>90.5</v>
      </c>
      <c r="BO1111">
        <v>85</v>
      </c>
      <c r="BP1111">
        <v>82</v>
      </c>
      <c r="BQ1111">
        <v>78</v>
      </c>
    </row>
    <row r="1112" spans="1:69" x14ac:dyDescent="0.25">
      <c r="A1112" t="s">
        <v>66</v>
      </c>
      <c r="B1112" t="s">
        <v>65</v>
      </c>
      <c r="C1112" t="s">
        <v>129</v>
      </c>
      <c r="D1112" t="s">
        <v>65</v>
      </c>
      <c r="E1112" t="s">
        <v>65</v>
      </c>
      <c r="F1112" t="s">
        <v>65</v>
      </c>
      <c r="G1112" s="12" t="s">
        <v>65</v>
      </c>
      <c r="H1112" s="12" t="s">
        <v>157</v>
      </c>
      <c r="I1112" t="s">
        <v>125</v>
      </c>
      <c r="J1112" s="31">
        <v>42564</v>
      </c>
      <c r="K1112" s="12">
        <v>17</v>
      </c>
      <c r="L1112" s="12">
        <v>19</v>
      </c>
      <c r="M1112">
        <v>7</v>
      </c>
      <c r="N1112">
        <v>7</v>
      </c>
      <c r="O1112">
        <v>7</v>
      </c>
      <c r="P1112">
        <v>7</v>
      </c>
      <c r="Q1112">
        <v>1</v>
      </c>
      <c r="R1112">
        <v>1</v>
      </c>
      <c r="S1112">
        <v>0</v>
      </c>
      <c r="T1112">
        <v>1</v>
      </c>
      <c r="AT1112">
        <v>60.571429999999999</v>
      </c>
      <c r="AU1112">
        <v>60</v>
      </c>
      <c r="AV1112">
        <v>59.642859999999999</v>
      </c>
      <c r="AW1112">
        <v>59</v>
      </c>
      <c r="AX1112">
        <v>58.357140000000001</v>
      </c>
      <c r="AY1112">
        <v>57.714289999999998</v>
      </c>
      <c r="AZ1112">
        <v>58.285710000000002</v>
      </c>
      <c r="BA1112">
        <v>60.857140000000001</v>
      </c>
      <c r="BB1112">
        <v>63.857140000000001</v>
      </c>
      <c r="BC1112">
        <v>68</v>
      </c>
      <c r="BD1112">
        <v>72.285709999999995</v>
      </c>
      <c r="BE1112">
        <v>76.285709999999995</v>
      </c>
      <c r="BF1112">
        <v>79.714290000000005</v>
      </c>
      <c r="BG1112">
        <v>82.571430000000007</v>
      </c>
      <c r="BH1112">
        <v>84.357140000000001</v>
      </c>
      <c r="BI1112">
        <v>85.428569999999993</v>
      </c>
      <c r="BJ1112">
        <v>85.928569999999993</v>
      </c>
      <c r="BK1112">
        <v>85.214290000000005</v>
      </c>
      <c r="BL1112">
        <v>83.285709999999995</v>
      </c>
      <c r="BM1112">
        <v>80.571430000000007</v>
      </c>
      <c r="BN1112">
        <v>76.357140000000001</v>
      </c>
      <c r="BO1112">
        <v>72.142859999999999</v>
      </c>
      <c r="BP1112">
        <v>69.928569999999993</v>
      </c>
      <c r="BQ1112">
        <v>68.5</v>
      </c>
    </row>
    <row r="1113" spans="1:69" x14ac:dyDescent="0.25">
      <c r="A1113" t="s">
        <v>66</v>
      </c>
      <c r="B1113" t="s">
        <v>65</v>
      </c>
      <c r="C1113" t="s">
        <v>129</v>
      </c>
      <c r="D1113" t="s">
        <v>65</v>
      </c>
      <c r="E1113" t="s">
        <v>65</v>
      </c>
      <c r="F1113" t="s">
        <v>65</v>
      </c>
      <c r="G1113" s="12" t="s">
        <v>65</v>
      </c>
      <c r="H1113" s="12" t="s">
        <v>157</v>
      </c>
      <c r="I1113" t="s">
        <v>125</v>
      </c>
      <c r="J1113" s="31">
        <v>42565</v>
      </c>
      <c r="K1113" s="12">
        <v>17</v>
      </c>
      <c r="L1113" s="12">
        <v>19</v>
      </c>
      <c r="M1113">
        <v>7</v>
      </c>
      <c r="N1113">
        <v>7</v>
      </c>
      <c r="O1113">
        <v>7</v>
      </c>
      <c r="P1113">
        <v>7</v>
      </c>
      <c r="Q1113">
        <v>1</v>
      </c>
      <c r="R1113">
        <v>1</v>
      </c>
      <c r="S1113">
        <v>0</v>
      </c>
      <c r="T1113">
        <v>1</v>
      </c>
      <c r="AT1113">
        <v>67.5</v>
      </c>
      <c r="AU1113">
        <v>65.714290000000005</v>
      </c>
      <c r="AV1113">
        <v>64.428569999999993</v>
      </c>
      <c r="AW1113">
        <v>62.928570000000001</v>
      </c>
      <c r="AX1113">
        <v>62.357140000000001</v>
      </c>
      <c r="AY1113">
        <v>61.785710000000002</v>
      </c>
      <c r="AZ1113">
        <v>62.071429999999999</v>
      </c>
      <c r="BA1113">
        <v>64.142859999999999</v>
      </c>
      <c r="BB1113">
        <v>67.214290000000005</v>
      </c>
      <c r="BC1113">
        <v>71.071430000000007</v>
      </c>
      <c r="BD1113">
        <v>75.285709999999995</v>
      </c>
      <c r="BE1113">
        <v>78.357140000000001</v>
      </c>
      <c r="BF1113">
        <v>80.142859999999999</v>
      </c>
      <c r="BG1113">
        <v>81.714290000000005</v>
      </c>
      <c r="BH1113">
        <v>83.142859999999999</v>
      </c>
      <c r="BI1113">
        <v>83.5</v>
      </c>
      <c r="BJ1113">
        <v>82.642859999999999</v>
      </c>
      <c r="BK1113">
        <v>82</v>
      </c>
      <c r="BL1113">
        <v>79.428569999999993</v>
      </c>
      <c r="BM1113">
        <v>75.714290000000005</v>
      </c>
      <c r="BN1113">
        <v>70.357140000000001</v>
      </c>
      <c r="BO1113">
        <v>66.071430000000007</v>
      </c>
      <c r="BP1113">
        <v>63.928570000000001</v>
      </c>
      <c r="BQ1113">
        <v>62.285710000000002</v>
      </c>
    </row>
    <row r="1114" spans="1:69" x14ac:dyDescent="0.25">
      <c r="A1114" t="s">
        <v>66</v>
      </c>
      <c r="B1114" t="s">
        <v>65</v>
      </c>
      <c r="C1114" t="s">
        <v>129</v>
      </c>
      <c r="D1114" t="s">
        <v>65</v>
      </c>
      <c r="E1114" t="s">
        <v>65</v>
      </c>
      <c r="F1114" t="s">
        <v>65</v>
      </c>
      <c r="G1114" s="12" t="s">
        <v>65</v>
      </c>
      <c r="H1114" s="12" t="s">
        <v>157</v>
      </c>
      <c r="I1114" t="s">
        <v>125</v>
      </c>
      <c r="J1114" s="31">
        <v>42577</v>
      </c>
      <c r="K1114" s="12">
        <v>16</v>
      </c>
      <c r="L1114" s="12">
        <v>19</v>
      </c>
      <c r="M1114">
        <v>6</v>
      </c>
      <c r="N1114">
        <v>6</v>
      </c>
      <c r="O1114">
        <v>7</v>
      </c>
      <c r="P1114">
        <v>7</v>
      </c>
      <c r="Q1114">
        <v>1</v>
      </c>
      <c r="R1114">
        <v>1</v>
      </c>
      <c r="S1114">
        <v>0</v>
      </c>
      <c r="T1114">
        <v>1</v>
      </c>
      <c r="AT1114">
        <v>64.5</v>
      </c>
      <c r="AU1114">
        <v>63.666670000000003</v>
      </c>
      <c r="AV1114">
        <v>62.75</v>
      </c>
      <c r="AW1114">
        <v>62.25</v>
      </c>
      <c r="AX1114">
        <v>61.333329999999997</v>
      </c>
      <c r="AY1114">
        <v>60.916670000000003</v>
      </c>
      <c r="AZ1114">
        <v>62.083329999999997</v>
      </c>
      <c r="BA1114">
        <v>62.75</v>
      </c>
      <c r="BB1114">
        <v>66.416659999999993</v>
      </c>
      <c r="BC1114">
        <v>70.666659999999993</v>
      </c>
      <c r="BD1114">
        <v>75.916659999999993</v>
      </c>
      <c r="BE1114">
        <v>80.666659999999993</v>
      </c>
      <c r="BF1114">
        <v>84.333340000000007</v>
      </c>
      <c r="BG1114">
        <v>87.166659999999993</v>
      </c>
      <c r="BH1114">
        <v>88.5</v>
      </c>
      <c r="BI1114">
        <v>88.583340000000007</v>
      </c>
      <c r="BJ1114">
        <v>88.666659999999993</v>
      </c>
      <c r="BK1114">
        <v>88.166659999999993</v>
      </c>
      <c r="BL1114">
        <v>86.666659999999993</v>
      </c>
      <c r="BM1114">
        <v>83.333340000000007</v>
      </c>
      <c r="BN1114">
        <v>79</v>
      </c>
      <c r="BO1114">
        <v>75.25</v>
      </c>
      <c r="BP1114">
        <v>72.75</v>
      </c>
      <c r="BQ1114">
        <v>70.583340000000007</v>
      </c>
    </row>
    <row r="1115" spans="1:69" x14ac:dyDescent="0.25">
      <c r="A1115" t="s">
        <v>66</v>
      </c>
      <c r="B1115" t="s">
        <v>65</v>
      </c>
      <c r="C1115" t="s">
        <v>129</v>
      </c>
      <c r="D1115" t="s">
        <v>65</v>
      </c>
      <c r="E1115" t="s">
        <v>65</v>
      </c>
      <c r="F1115" t="s">
        <v>65</v>
      </c>
      <c r="G1115" s="12" t="s">
        <v>65</v>
      </c>
      <c r="H1115" s="12" t="s">
        <v>157</v>
      </c>
      <c r="I1115" t="s">
        <v>125</v>
      </c>
      <c r="J1115" s="31">
        <v>42578</v>
      </c>
      <c r="K1115" s="12">
        <v>16</v>
      </c>
      <c r="L1115" s="12">
        <v>19</v>
      </c>
      <c r="M1115">
        <v>7</v>
      </c>
      <c r="N1115">
        <v>7</v>
      </c>
      <c r="O1115">
        <v>7</v>
      </c>
      <c r="P1115">
        <v>7</v>
      </c>
      <c r="Q1115">
        <v>1</v>
      </c>
      <c r="R1115">
        <v>1</v>
      </c>
      <c r="S1115">
        <v>0</v>
      </c>
      <c r="T1115">
        <v>1</v>
      </c>
      <c r="AT1115">
        <v>69.071430000000007</v>
      </c>
      <c r="AU1115">
        <v>68</v>
      </c>
      <c r="AV1115">
        <v>66.357140000000001</v>
      </c>
      <c r="AW1115">
        <v>65.642859999999999</v>
      </c>
      <c r="AX1115">
        <v>65.071430000000007</v>
      </c>
      <c r="AY1115">
        <v>64.642859999999999</v>
      </c>
      <c r="AZ1115">
        <v>64.428569999999993</v>
      </c>
      <c r="BA1115">
        <v>65.357140000000001</v>
      </c>
      <c r="BB1115">
        <v>68.357140000000001</v>
      </c>
      <c r="BC1115">
        <v>72.142859999999999</v>
      </c>
      <c r="BD1115">
        <v>76.357140000000001</v>
      </c>
      <c r="BE1115">
        <v>79.928569999999993</v>
      </c>
      <c r="BF1115">
        <v>83.214290000000005</v>
      </c>
      <c r="BG1115">
        <v>85.571430000000007</v>
      </c>
      <c r="BH1115">
        <v>86.714290000000005</v>
      </c>
      <c r="BI1115">
        <v>87.285709999999995</v>
      </c>
      <c r="BJ1115">
        <v>86.857140000000001</v>
      </c>
      <c r="BK1115">
        <v>85.285709999999995</v>
      </c>
      <c r="BL1115">
        <v>80.928569999999993</v>
      </c>
      <c r="BM1115">
        <v>76.642859999999999</v>
      </c>
      <c r="BN1115">
        <v>72.714290000000005</v>
      </c>
      <c r="BO1115">
        <v>70.214290000000005</v>
      </c>
      <c r="BP1115">
        <v>67.571430000000007</v>
      </c>
      <c r="BQ1115">
        <v>65.714290000000005</v>
      </c>
    </row>
    <row r="1116" spans="1:69" x14ac:dyDescent="0.25">
      <c r="A1116" t="s">
        <v>66</v>
      </c>
      <c r="B1116" t="s">
        <v>65</v>
      </c>
      <c r="C1116" t="s">
        <v>129</v>
      </c>
      <c r="D1116" t="s">
        <v>65</v>
      </c>
      <c r="E1116" t="s">
        <v>65</v>
      </c>
      <c r="F1116" t="s">
        <v>65</v>
      </c>
      <c r="G1116" s="12" t="s">
        <v>65</v>
      </c>
      <c r="H1116" s="12" t="s">
        <v>157</v>
      </c>
      <c r="I1116" t="s">
        <v>125</v>
      </c>
      <c r="J1116" s="31">
        <v>42579</v>
      </c>
      <c r="K1116" s="12">
        <v>16</v>
      </c>
      <c r="L1116" s="12">
        <v>19</v>
      </c>
      <c r="M1116">
        <v>7</v>
      </c>
      <c r="N1116">
        <v>7</v>
      </c>
      <c r="O1116">
        <v>7</v>
      </c>
      <c r="P1116">
        <v>7</v>
      </c>
      <c r="Q1116">
        <v>1</v>
      </c>
      <c r="R1116">
        <v>1</v>
      </c>
      <c r="S1116">
        <v>0</v>
      </c>
      <c r="T1116">
        <v>1</v>
      </c>
      <c r="AT1116">
        <v>64.857140000000001</v>
      </c>
      <c r="AU1116">
        <v>64</v>
      </c>
      <c r="AV1116">
        <v>63</v>
      </c>
      <c r="AW1116">
        <v>62.928570000000001</v>
      </c>
      <c r="AX1116">
        <v>62.285710000000002</v>
      </c>
      <c r="AY1116">
        <v>61.5</v>
      </c>
      <c r="AZ1116">
        <v>60.928570000000001</v>
      </c>
      <c r="BA1116">
        <v>61.428570000000001</v>
      </c>
      <c r="BB1116">
        <v>63.571429999999999</v>
      </c>
      <c r="BC1116">
        <v>66.428569999999993</v>
      </c>
      <c r="BD1116">
        <v>69.928569999999993</v>
      </c>
      <c r="BE1116">
        <v>74.428569999999993</v>
      </c>
      <c r="BF1116">
        <v>78.071430000000007</v>
      </c>
      <c r="BG1116">
        <v>80.928569999999993</v>
      </c>
      <c r="BH1116">
        <v>82.642859999999999</v>
      </c>
      <c r="BI1116">
        <v>83.071430000000007</v>
      </c>
      <c r="BJ1116">
        <v>82.928569999999993</v>
      </c>
      <c r="BK1116">
        <v>81.928569999999993</v>
      </c>
      <c r="BL1116">
        <v>79.428569999999993</v>
      </c>
      <c r="BM1116">
        <v>75.857140000000001</v>
      </c>
      <c r="BN1116">
        <v>71.714290000000005</v>
      </c>
      <c r="BO1116">
        <v>68.785709999999995</v>
      </c>
      <c r="BP1116">
        <v>66.857140000000001</v>
      </c>
      <c r="BQ1116">
        <v>65.428569999999993</v>
      </c>
    </row>
    <row r="1117" spans="1:69" x14ac:dyDescent="0.25">
      <c r="A1117" t="s">
        <v>66</v>
      </c>
      <c r="B1117" t="s">
        <v>65</v>
      </c>
      <c r="C1117" t="s">
        <v>129</v>
      </c>
      <c r="D1117" t="s">
        <v>65</v>
      </c>
      <c r="E1117" t="s">
        <v>65</v>
      </c>
      <c r="F1117" t="s">
        <v>65</v>
      </c>
      <c r="G1117" s="12" t="s">
        <v>65</v>
      </c>
      <c r="H1117" s="12" t="s">
        <v>157</v>
      </c>
      <c r="I1117" t="s">
        <v>125</v>
      </c>
      <c r="J1117" s="31">
        <v>42597</v>
      </c>
      <c r="K1117" s="12">
        <v>16</v>
      </c>
      <c r="L1117" s="12">
        <v>19</v>
      </c>
      <c r="M1117">
        <v>7</v>
      </c>
      <c r="N1117">
        <v>7</v>
      </c>
      <c r="O1117">
        <v>7</v>
      </c>
      <c r="P1117">
        <v>7</v>
      </c>
      <c r="Q1117">
        <v>1</v>
      </c>
      <c r="R1117">
        <v>1</v>
      </c>
      <c r="S1117">
        <v>0</v>
      </c>
      <c r="T1117">
        <v>1</v>
      </c>
      <c r="AT1117">
        <v>60.214289999999998</v>
      </c>
      <c r="AU1117">
        <v>59.285710000000002</v>
      </c>
      <c r="AV1117">
        <v>58.928570000000001</v>
      </c>
      <c r="AW1117">
        <v>58.428570000000001</v>
      </c>
      <c r="AX1117">
        <v>58.071429999999999</v>
      </c>
      <c r="AY1117">
        <v>58</v>
      </c>
      <c r="AZ1117">
        <v>57.642859999999999</v>
      </c>
      <c r="BA1117">
        <v>58</v>
      </c>
      <c r="BB1117">
        <v>59</v>
      </c>
      <c r="BC1117">
        <v>61</v>
      </c>
      <c r="BD1117">
        <v>64.071430000000007</v>
      </c>
      <c r="BE1117">
        <v>67.785709999999995</v>
      </c>
      <c r="BF1117">
        <v>71.285709999999995</v>
      </c>
      <c r="BG1117">
        <v>73.571430000000007</v>
      </c>
      <c r="BH1117">
        <v>74.785709999999995</v>
      </c>
      <c r="BI1117">
        <v>76.357140000000001</v>
      </c>
      <c r="BJ1117">
        <v>76.857140000000001</v>
      </c>
      <c r="BK1117">
        <v>76.142859999999999</v>
      </c>
      <c r="BL1117">
        <v>74.214290000000005</v>
      </c>
      <c r="BM1117">
        <v>70.714290000000005</v>
      </c>
      <c r="BN1117">
        <v>66.214290000000005</v>
      </c>
      <c r="BO1117">
        <v>63.928570000000001</v>
      </c>
      <c r="BP1117">
        <v>62.142859999999999</v>
      </c>
      <c r="BQ1117">
        <v>60.928570000000001</v>
      </c>
    </row>
    <row r="1118" spans="1:69" x14ac:dyDescent="0.25">
      <c r="A1118" t="s">
        <v>66</v>
      </c>
      <c r="B1118" t="s">
        <v>65</v>
      </c>
      <c r="C1118" t="s">
        <v>129</v>
      </c>
      <c r="D1118" t="s">
        <v>65</v>
      </c>
      <c r="E1118" t="s">
        <v>65</v>
      </c>
      <c r="F1118" t="s">
        <v>65</v>
      </c>
      <c r="G1118" s="12" t="s">
        <v>65</v>
      </c>
      <c r="H1118" s="12" t="s">
        <v>157</v>
      </c>
      <c r="I1118" t="s">
        <v>125</v>
      </c>
      <c r="J1118" s="31">
        <v>42598</v>
      </c>
      <c r="K1118" s="12">
        <v>16</v>
      </c>
      <c r="L1118" s="12">
        <v>19</v>
      </c>
      <c r="M1118">
        <v>7</v>
      </c>
      <c r="N1118">
        <v>7</v>
      </c>
      <c r="O1118">
        <v>7</v>
      </c>
      <c r="P1118">
        <v>7</v>
      </c>
      <c r="Q1118">
        <v>1</v>
      </c>
      <c r="R1118">
        <v>1</v>
      </c>
      <c r="S1118">
        <v>0</v>
      </c>
      <c r="T1118">
        <v>1</v>
      </c>
      <c r="AT1118">
        <v>60.071429999999999</v>
      </c>
      <c r="AU1118">
        <v>59.428570000000001</v>
      </c>
      <c r="AV1118">
        <v>59.285710000000002</v>
      </c>
      <c r="AW1118">
        <v>59.071429999999999</v>
      </c>
      <c r="AX1118">
        <v>58.785710000000002</v>
      </c>
      <c r="AY1118">
        <v>58.642859999999999</v>
      </c>
      <c r="AZ1118">
        <v>58.5</v>
      </c>
      <c r="BA1118">
        <v>59.142859999999999</v>
      </c>
      <c r="BB1118">
        <v>60.142859999999999</v>
      </c>
      <c r="BC1118">
        <v>62.714289999999998</v>
      </c>
      <c r="BD1118">
        <v>66.214290000000005</v>
      </c>
      <c r="BE1118">
        <v>69.5</v>
      </c>
      <c r="BF1118">
        <v>72.642859999999999</v>
      </c>
      <c r="BG1118">
        <v>75.714290000000005</v>
      </c>
      <c r="BH1118">
        <v>76.714290000000005</v>
      </c>
      <c r="BI1118">
        <v>78</v>
      </c>
      <c r="BJ1118">
        <v>78.071430000000007</v>
      </c>
      <c r="BK1118">
        <v>77.928569999999993</v>
      </c>
      <c r="BL1118">
        <v>75.428569999999993</v>
      </c>
      <c r="BM1118">
        <v>71.214290000000005</v>
      </c>
      <c r="BN1118">
        <v>67.5</v>
      </c>
      <c r="BO1118">
        <v>64.857140000000001</v>
      </c>
      <c r="BP1118">
        <v>63.642859999999999</v>
      </c>
      <c r="BQ1118">
        <v>62.642859999999999</v>
      </c>
    </row>
    <row r="1119" spans="1:69" x14ac:dyDescent="0.25">
      <c r="A1119" t="s">
        <v>66</v>
      </c>
      <c r="B1119" t="s">
        <v>65</v>
      </c>
      <c r="C1119" t="s">
        <v>129</v>
      </c>
      <c r="D1119" t="s">
        <v>65</v>
      </c>
      <c r="E1119" t="s">
        <v>65</v>
      </c>
      <c r="F1119" t="s">
        <v>65</v>
      </c>
      <c r="G1119" s="12" t="s">
        <v>65</v>
      </c>
      <c r="H1119" s="12" t="s">
        <v>157</v>
      </c>
      <c r="I1119" t="s">
        <v>125</v>
      </c>
      <c r="J1119" s="31">
        <v>42599</v>
      </c>
      <c r="K1119" s="12">
        <v>16</v>
      </c>
      <c r="L1119" s="12">
        <v>19</v>
      </c>
      <c r="M1119">
        <v>7</v>
      </c>
      <c r="N1119">
        <v>7</v>
      </c>
      <c r="O1119">
        <v>7</v>
      </c>
      <c r="P1119">
        <v>7</v>
      </c>
      <c r="Q1119">
        <v>1</v>
      </c>
      <c r="R1119">
        <v>1</v>
      </c>
      <c r="S1119">
        <v>0</v>
      </c>
      <c r="T1119">
        <v>1</v>
      </c>
      <c r="AT1119">
        <v>61.642859999999999</v>
      </c>
      <c r="AU1119">
        <v>60.642859999999999</v>
      </c>
      <c r="AV1119">
        <v>59.714289999999998</v>
      </c>
      <c r="AW1119">
        <v>59.285710000000002</v>
      </c>
      <c r="AX1119">
        <v>59.285710000000002</v>
      </c>
      <c r="AY1119">
        <v>59.214289999999998</v>
      </c>
      <c r="AZ1119">
        <v>59.428570000000001</v>
      </c>
      <c r="BA1119">
        <v>59.928570000000001</v>
      </c>
      <c r="BB1119">
        <v>62.357140000000001</v>
      </c>
      <c r="BC1119">
        <v>64.857140000000001</v>
      </c>
      <c r="BD1119">
        <v>69.071430000000007</v>
      </c>
      <c r="BE1119">
        <v>72.571430000000007</v>
      </c>
      <c r="BF1119">
        <v>75.285709999999995</v>
      </c>
      <c r="BG1119">
        <v>77</v>
      </c>
      <c r="BH1119">
        <v>77.857140000000001</v>
      </c>
      <c r="BI1119">
        <v>79.428569999999993</v>
      </c>
      <c r="BJ1119">
        <v>79.357140000000001</v>
      </c>
      <c r="BK1119">
        <v>78.357140000000001</v>
      </c>
      <c r="BL1119">
        <v>75.357140000000001</v>
      </c>
      <c r="BM1119">
        <v>71.357140000000001</v>
      </c>
      <c r="BN1119">
        <v>67.571430000000007</v>
      </c>
      <c r="BO1119">
        <v>65.642859999999999</v>
      </c>
      <c r="BP1119">
        <v>64.357140000000001</v>
      </c>
      <c r="BQ1119">
        <v>62.857140000000001</v>
      </c>
    </row>
    <row r="1120" spans="1:69" x14ac:dyDescent="0.25">
      <c r="A1120" t="s">
        <v>66</v>
      </c>
      <c r="B1120" t="s">
        <v>65</v>
      </c>
      <c r="C1120" t="s">
        <v>129</v>
      </c>
      <c r="D1120" t="s">
        <v>65</v>
      </c>
      <c r="E1120" t="s">
        <v>65</v>
      </c>
      <c r="F1120" t="s">
        <v>65</v>
      </c>
      <c r="G1120" s="12" t="s">
        <v>65</v>
      </c>
      <c r="H1120" s="12" t="s">
        <v>157</v>
      </c>
      <c r="I1120" t="s">
        <v>125</v>
      </c>
      <c r="J1120" s="31">
        <v>42632</v>
      </c>
      <c r="K1120" s="12">
        <v>17</v>
      </c>
      <c r="L1120" s="12">
        <v>19</v>
      </c>
      <c r="M1120">
        <v>23</v>
      </c>
      <c r="N1120">
        <v>23</v>
      </c>
      <c r="O1120">
        <v>26</v>
      </c>
      <c r="P1120">
        <v>26</v>
      </c>
      <c r="Q1120">
        <v>1</v>
      </c>
      <c r="R1120">
        <v>0</v>
      </c>
      <c r="S1120">
        <v>0</v>
      </c>
      <c r="T1120">
        <v>1</v>
      </c>
      <c r="AT1120">
        <v>70.804339999999996</v>
      </c>
      <c r="AU1120">
        <v>69.043480000000002</v>
      </c>
      <c r="AV1120">
        <v>67.608699999999999</v>
      </c>
      <c r="AW1120">
        <v>66.282610000000005</v>
      </c>
      <c r="AX1120">
        <v>65.434780000000003</v>
      </c>
      <c r="AY1120">
        <v>64.5</v>
      </c>
      <c r="AZ1120">
        <v>64.195660000000004</v>
      </c>
      <c r="BA1120">
        <v>65.260869999999997</v>
      </c>
      <c r="BB1120">
        <v>70.304339999999996</v>
      </c>
      <c r="BC1120">
        <v>75.804339999999996</v>
      </c>
      <c r="BD1120">
        <v>81.456519999999998</v>
      </c>
      <c r="BE1120">
        <v>85.891300000000001</v>
      </c>
      <c r="BF1120">
        <v>89.043480000000002</v>
      </c>
      <c r="BG1120">
        <v>91.543480000000002</v>
      </c>
      <c r="BH1120">
        <v>92.891300000000001</v>
      </c>
      <c r="BI1120">
        <v>94.260869999999997</v>
      </c>
      <c r="BJ1120">
        <v>93.869569999999996</v>
      </c>
      <c r="BK1120">
        <v>91.586960000000005</v>
      </c>
      <c r="BL1120">
        <v>87.652180000000001</v>
      </c>
      <c r="BM1120">
        <v>83.5</v>
      </c>
      <c r="BN1120">
        <v>79.978260000000006</v>
      </c>
      <c r="BO1120">
        <v>77.195660000000004</v>
      </c>
      <c r="BP1120">
        <v>75.304339999999996</v>
      </c>
      <c r="BQ1120">
        <v>73.456519999999998</v>
      </c>
    </row>
    <row r="1121" spans="1:69" x14ac:dyDescent="0.25">
      <c r="A1121" t="s">
        <v>66</v>
      </c>
      <c r="B1121" t="s">
        <v>65</v>
      </c>
      <c r="C1121" t="s">
        <v>129</v>
      </c>
      <c r="D1121" t="s">
        <v>65</v>
      </c>
      <c r="E1121" t="s">
        <v>65</v>
      </c>
      <c r="F1121" t="s">
        <v>65</v>
      </c>
      <c r="G1121" s="12" t="s">
        <v>65</v>
      </c>
      <c r="H1121" s="12" t="s">
        <v>157</v>
      </c>
      <c r="I1121" t="s">
        <v>125</v>
      </c>
      <c r="J1121" s="31">
        <v>42639</v>
      </c>
      <c r="K1121" s="12">
        <v>17</v>
      </c>
      <c r="L1121" s="12">
        <v>19</v>
      </c>
      <c r="M1121">
        <v>22</v>
      </c>
      <c r="N1121">
        <v>22</v>
      </c>
      <c r="O1121">
        <v>26</v>
      </c>
      <c r="P1121">
        <v>26</v>
      </c>
      <c r="Q1121">
        <v>1</v>
      </c>
      <c r="R1121">
        <v>0</v>
      </c>
      <c r="S1121">
        <v>0</v>
      </c>
      <c r="T1121">
        <v>1</v>
      </c>
      <c r="AT1121">
        <v>70.545460000000006</v>
      </c>
      <c r="AU1121">
        <v>68.931820000000002</v>
      </c>
      <c r="AV1121">
        <v>67.045460000000006</v>
      </c>
      <c r="AW1121">
        <v>65.545460000000006</v>
      </c>
      <c r="AX1121">
        <v>64.659090000000006</v>
      </c>
      <c r="AY1121">
        <v>64.295460000000006</v>
      </c>
      <c r="AZ1121">
        <v>63.75</v>
      </c>
      <c r="BA1121">
        <v>64.340909999999994</v>
      </c>
      <c r="BB1121">
        <v>69.818179999999998</v>
      </c>
      <c r="BC1121">
        <v>76.659090000000006</v>
      </c>
      <c r="BD1121">
        <v>83.090909999999994</v>
      </c>
      <c r="BE1121">
        <v>87.772729999999996</v>
      </c>
      <c r="BF1121">
        <v>91.75</v>
      </c>
      <c r="BG1121">
        <v>94.818179999999998</v>
      </c>
      <c r="BH1121">
        <v>96.636359999999996</v>
      </c>
      <c r="BI1121">
        <v>97.159090000000006</v>
      </c>
      <c r="BJ1121">
        <v>97.113640000000004</v>
      </c>
      <c r="BK1121">
        <v>95.409090000000006</v>
      </c>
      <c r="BL1121">
        <v>91.090909999999994</v>
      </c>
      <c r="BM1121">
        <v>84.863640000000004</v>
      </c>
      <c r="BN1121">
        <v>80.659090000000006</v>
      </c>
      <c r="BO1121">
        <v>77.727270000000004</v>
      </c>
      <c r="BP1121">
        <v>75.840909999999994</v>
      </c>
      <c r="BQ1121">
        <v>73.227270000000004</v>
      </c>
    </row>
    <row r="1122" spans="1:69" x14ac:dyDescent="0.25">
      <c r="A1122" t="s">
        <v>66</v>
      </c>
      <c r="B1122" t="s">
        <v>65</v>
      </c>
      <c r="C1122" t="s">
        <v>129</v>
      </c>
      <c r="D1122" t="s">
        <v>65</v>
      </c>
      <c r="E1122" t="s">
        <v>65</v>
      </c>
      <c r="F1122" t="s">
        <v>65</v>
      </c>
      <c r="G1122" s="12" t="s">
        <v>65</v>
      </c>
      <c r="H1122" s="12" t="s">
        <v>157</v>
      </c>
      <c r="I1122" t="s">
        <v>125</v>
      </c>
      <c r="J1122" s="31">
        <v>42640</v>
      </c>
      <c r="K1122" s="12">
        <v>17</v>
      </c>
      <c r="L1122" s="12">
        <v>19</v>
      </c>
      <c r="M1122">
        <v>23</v>
      </c>
      <c r="N1122">
        <v>23</v>
      </c>
      <c r="O1122">
        <v>26</v>
      </c>
      <c r="P1122">
        <v>26</v>
      </c>
      <c r="Q1122">
        <v>1</v>
      </c>
      <c r="R1122">
        <v>0</v>
      </c>
      <c r="S1122">
        <v>0</v>
      </c>
      <c r="T1122">
        <v>1</v>
      </c>
      <c r="AT1122">
        <v>70.543480000000002</v>
      </c>
      <c r="AU1122">
        <v>68.956519999999998</v>
      </c>
      <c r="AV1122">
        <v>67.521739999999994</v>
      </c>
      <c r="AW1122">
        <v>65.760869999999997</v>
      </c>
      <c r="AX1122">
        <v>64.891300000000001</v>
      </c>
      <c r="AY1122">
        <v>63.86956</v>
      </c>
      <c r="AZ1122">
        <v>63.304349999999999</v>
      </c>
      <c r="BA1122">
        <v>64.347819999999999</v>
      </c>
      <c r="BB1122">
        <v>69.413039999999995</v>
      </c>
      <c r="BC1122">
        <v>75.673910000000006</v>
      </c>
      <c r="BD1122">
        <v>81.804339999999996</v>
      </c>
      <c r="BE1122">
        <v>86.739130000000003</v>
      </c>
      <c r="BF1122">
        <v>89.521739999999994</v>
      </c>
      <c r="BG1122">
        <v>91.673910000000006</v>
      </c>
      <c r="BH1122">
        <v>92.565219999999997</v>
      </c>
      <c r="BI1122">
        <v>92.5</v>
      </c>
      <c r="BJ1122">
        <v>91.782610000000005</v>
      </c>
      <c r="BK1122">
        <v>89.565219999999997</v>
      </c>
      <c r="BL1122">
        <v>84.956519999999998</v>
      </c>
      <c r="BM1122">
        <v>78.934780000000003</v>
      </c>
      <c r="BN1122">
        <v>75.456519999999998</v>
      </c>
      <c r="BO1122">
        <v>72.913039999999995</v>
      </c>
      <c r="BP1122">
        <v>71.130430000000004</v>
      </c>
      <c r="BQ1122">
        <v>69.065219999999997</v>
      </c>
    </row>
    <row r="1123" spans="1:69" x14ac:dyDescent="0.25">
      <c r="A1123" t="s">
        <v>66</v>
      </c>
      <c r="B1123" t="s">
        <v>65</v>
      </c>
      <c r="C1123" t="s">
        <v>129</v>
      </c>
      <c r="D1123" t="s">
        <v>65</v>
      </c>
      <c r="E1123" t="s">
        <v>65</v>
      </c>
      <c r="F1123" t="s">
        <v>65</v>
      </c>
      <c r="G1123" s="12" t="s">
        <v>65</v>
      </c>
      <c r="H1123" s="12" t="s">
        <v>157</v>
      </c>
      <c r="I1123" t="s">
        <v>125</v>
      </c>
      <c r="K1123" s="12">
        <v>16</v>
      </c>
      <c r="L1123" s="12">
        <v>19</v>
      </c>
      <c r="M1123">
        <v>6</v>
      </c>
      <c r="N1123">
        <v>6</v>
      </c>
      <c r="O1123">
        <v>7</v>
      </c>
      <c r="P1123">
        <v>7</v>
      </c>
      <c r="Q1123">
        <v>1</v>
      </c>
      <c r="R1123">
        <v>1</v>
      </c>
      <c r="S1123">
        <v>0</v>
      </c>
      <c r="T1123">
        <v>1</v>
      </c>
      <c r="AT1123">
        <v>64.067859999999996</v>
      </c>
      <c r="AU1123">
        <v>63.020240000000001</v>
      </c>
      <c r="AV1123">
        <v>62.072620000000001</v>
      </c>
      <c r="AW1123">
        <v>61.398809999999997</v>
      </c>
      <c r="AX1123">
        <v>60.77619</v>
      </c>
      <c r="AY1123">
        <v>60.222619999999999</v>
      </c>
      <c r="AZ1123">
        <v>60.407139999999998</v>
      </c>
      <c r="BA1123">
        <v>61.85595</v>
      </c>
      <c r="BB1123">
        <v>64.695239999999998</v>
      </c>
      <c r="BC1123">
        <v>68.260710000000003</v>
      </c>
      <c r="BD1123">
        <v>72.330960000000005</v>
      </c>
      <c r="BE1123">
        <v>75.998810000000006</v>
      </c>
      <c r="BF1123">
        <v>79.104759999999999</v>
      </c>
      <c r="BG1123">
        <v>81.597620000000006</v>
      </c>
      <c r="BH1123">
        <v>82.797619999999995</v>
      </c>
      <c r="BI1123">
        <v>83.766670000000005</v>
      </c>
      <c r="BJ1123">
        <v>83.692859999999996</v>
      </c>
      <c r="BK1123">
        <v>82.660709999999995</v>
      </c>
      <c r="BL1123">
        <v>80.117859999999993</v>
      </c>
      <c r="BM1123">
        <v>76.117859999999993</v>
      </c>
      <c r="BN1123">
        <v>71.722620000000006</v>
      </c>
      <c r="BO1123">
        <v>68.81071</v>
      </c>
      <c r="BP1123">
        <v>66.880949999999999</v>
      </c>
      <c r="BQ1123">
        <v>65.347620000000006</v>
      </c>
    </row>
    <row r="1124" spans="1:69" x14ac:dyDescent="0.25">
      <c r="A1124" t="s">
        <v>66</v>
      </c>
      <c r="B1124" t="s">
        <v>65</v>
      </c>
      <c r="C1124" t="s">
        <v>130</v>
      </c>
      <c r="D1124" t="s">
        <v>65</v>
      </c>
      <c r="E1124" t="s">
        <v>65</v>
      </c>
      <c r="F1124" t="s">
        <v>65</v>
      </c>
      <c r="G1124" s="12" t="s">
        <v>65</v>
      </c>
      <c r="H1124" s="12" t="s">
        <v>157</v>
      </c>
      <c r="I1124" t="s">
        <v>65</v>
      </c>
      <c r="J1124" s="31">
        <v>42523</v>
      </c>
      <c r="K1124" s="12">
        <v>19</v>
      </c>
      <c r="L1124" s="12">
        <v>19</v>
      </c>
      <c r="M1124">
        <v>44</v>
      </c>
      <c r="N1124">
        <v>44</v>
      </c>
      <c r="O1124">
        <v>44</v>
      </c>
      <c r="P1124">
        <v>44</v>
      </c>
      <c r="Q1124">
        <v>1</v>
      </c>
      <c r="R1124">
        <v>0</v>
      </c>
      <c r="S1124">
        <v>1</v>
      </c>
      <c r="T1124">
        <v>1</v>
      </c>
      <c r="AT1124">
        <v>60.568179999999998</v>
      </c>
      <c r="AU1124">
        <v>59.590910000000001</v>
      </c>
      <c r="AV1124">
        <v>59.568179999999998</v>
      </c>
      <c r="AW1124">
        <v>59.545459999999999</v>
      </c>
      <c r="AX1124">
        <v>59.545459999999999</v>
      </c>
      <c r="AY1124">
        <v>59.545459999999999</v>
      </c>
      <c r="AZ1124">
        <v>59.545459999999999</v>
      </c>
      <c r="BA1124">
        <v>60.545459999999999</v>
      </c>
      <c r="BB1124">
        <v>64.431820000000002</v>
      </c>
      <c r="BC1124">
        <v>68.431820000000002</v>
      </c>
      <c r="BD1124">
        <v>73.227270000000004</v>
      </c>
      <c r="BE1124">
        <v>76.545460000000006</v>
      </c>
      <c r="BF1124">
        <v>77.568179999999998</v>
      </c>
      <c r="BG1124">
        <v>79.022729999999996</v>
      </c>
      <c r="BH1124">
        <v>82.340909999999994</v>
      </c>
      <c r="BI1124">
        <v>83.75</v>
      </c>
      <c r="BJ1124">
        <v>83.659090000000006</v>
      </c>
      <c r="BK1124">
        <v>84.590909999999994</v>
      </c>
      <c r="BL1124">
        <v>82.590909999999994</v>
      </c>
      <c r="BM1124">
        <v>78.204539999999994</v>
      </c>
      <c r="BN1124">
        <v>72.954539999999994</v>
      </c>
      <c r="BO1124">
        <v>69.659090000000006</v>
      </c>
      <c r="BP1124">
        <v>66.795460000000006</v>
      </c>
      <c r="BQ1124">
        <v>64.886359999999996</v>
      </c>
    </row>
    <row r="1125" spans="1:69" x14ac:dyDescent="0.25">
      <c r="A1125" t="s">
        <v>66</v>
      </c>
      <c r="B1125" t="s">
        <v>65</v>
      </c>
      <c r="C1125" t="s">
        <v>130</v>
      </c>
      <c r="D1125" t="s">
        <v>65</v>
      </c>
      <c r="E1125" t="s">
        <v>65</v>
      </c>
      <c r="F1125" t="s">
        <v>65</v>
      </c>
      <c r="G1125" s="12" t="s">
        <v>65</v>
      </c>
      <c r="H1125" s="12" t="s">
        <v>157</v>
      </c>
      <c r="I1125" t="s">
        <v>65</v>
      </c>
      <c r="J1125" s="31">
        <v>42524</v>
      </c>
      <c r="K1125" s="12">
        <v>16</v>
      </c>
      <c r="L1125" s="12">
        <v>19</v>
      </c>
      <c r="M1125">
        <v>43</v>
      </c>
      <c r="N1125">
        <v>43</v>
      </c>
      <c r="O1125">
        <v>44</v>
      </c>
      <c r="P1125">
        <v>44</v>
      </c>
      <c r="Q1125">
        <v>1</v>
      </c>
      <c r="R1125">
        <v>0</v>
      </c>
      <c r="S1125">
        <v>1</v>
      </c>
      <c r="T1125">
        <v>1</v>
      </c>
      <c r="AT1125">
        <v>63.441859999999998</v>
      </c>
      <c r="AU1125">
        <v>62.488370000000003</v>
      </c>
      <c r="AV1125">
        <v>62.011629999999997</v>
      </c>
      <c r="AW1125">
        <v>60.104649999999999</v>
      </c>
      <c r="AX1125">
        <v>59.581389999999999</v>
      </c>
      <c r="AY1125">
        <v>58.62791</v>
      </c>
      <c r="AZ1125">
        <v>61.034889999999997</v>
      </c>
      <c r="BA1125">
        <v>66.465119999999999</v>
      </c>
      <c r="BB1125">
        <v>71.488370000000003</v>
      </c>
      <c r="BC1125">
        <v>76.755809999999997</v>
      </c>
      <c r="BD1125">
        <v>81.662790000000001</v>
      </c>
      <c r="BE1125">
        <v>86.453490000000002</v>
      </c>
      <c r="BF1125">
        <v>89.837209999999999</v>
      </c>
      <c r="BG1125">
        <v>91.313959999999994</v>
      </c>
      <c r="BH1125">
        <v>93.104650000000007</v>
      </c>
      <c r="BI1125">
        <v>95.034880000000001</v>
      </c>
      <c r="BJ1125">
        <v>94.895349999999993</v>
      </c>
      <c r="BK1125">
        <v>92.302319999999995</v>
      </c>
      <c r="BL1125">
        <v>86.895349999999993</v>
      </c>
      <c r="BM1125">
        <v>81.104650000000007</v>
      </c>
      <c r="BN1125">
        <v>76.767439999999993</v>
      </c>
      <c r="BO1125">
        <v>75.313959999999994</v>
      </c>
      <c r="BP1125">
        <v>74.360470000000007</v>
      </c>
      <c r="BQ1125">
        <v>71.476749999999996</v>
      </c>
    </row>
    <row r="1126" spans="1:69" x14ac:dyDescent="0.25">
      <c r="A1126" t="s">
        <v>66</v>
      </c>
      <c r="B1126" t="s">
        <v>65</v>
      </c>
      <c r="C1126" t="s">
        <v>130</v>
      </c>
      <c r="D1126" t="s">
        <v>65</v>
      </c>
      <c r="E1126" t="s">
        <v>65</v>
      </c>
      <c r="F1126" t="s">
        <v>65</v>
      </c>
      <c r="G1126" s="12" t="s">
        <v>65</v>
      </c>
      <c r="H1126" s="12" t="s">
        <v>157</v>
      </c>
      <c r="I1126" t="s">
        <v>65</v>
      </c>
      <c r="J1126" s="31">
        <v>42541</v>
      </c>
      <c r="K1126" s="12">
        <v>16</v>
      </c>
      <c r="L1126" s="12">
        <v>19</v>
      </c>
      <c r="M1126">
        <v>44</v>
      </c>
      <c r="N1126">
        <v>44</v>
      </c>
      <c r="O1126">
        <v>44</v>
      </c>
      <c r="P1126">
        <v>44</v>
      </c>
      <c r="Q1126">
        <v>1</v>
      </c>
      <c r="R1126">
        <v>0</v>
      </c>
      <c r="S1126">
        <v>1</v>
      </c>
      <c r="T1126">
        <v>1</v>
      </c>
      <c r="AT1126">
        <v>64.409090000000006</v>
      </c>
      <c r="AU1126">
        <v>62.931820000000002</v>
      </c>
      <c r="AV1126">
        <v>61.022730000000003</v>
      </c>
      <c r="AW1126">
        <v>60.068179999999998</v>
      </c>
      <c r="AX1126">
        <v>58.613639999999997</v>
      </c>
      <c r="AY1126">
        <v>57.681820000000002</v>
      </c>
      <c r="AZ1126">
        <v>59.113639999999997</v>
      </c>
      <c r="BA1126">
        <v>62.954540000000001</v>
      </c>
      <c r="BB1126">
        <v>65.931820000000002</v>
      </c>
      <c r="BC1126">
        <v>70.386359999999996</v>
      </c>
      <c r="BD1126">
        <v>74.295460000000006</v>
      </c>
      <c r="BE1126">
        <v>77.681820000000002</v>
      </c>
      <c r="BF1126">
        <v>80.613640000000004</v>
      </c>
      <c r="BG1126">
        <v>82.090909999999994</v>
      </c>
      <c r="BH1126">
        <v>81.568179999999998</v>
      </c>
      <c r="BI1126">
        <v>81.068179999999998</v>
      </c>
      <c r="BJ1126">
        <v>78.590909999999994</v>
      </c>
      <c r="BK1126">
        <v>77.613640000000004</v>
      </c>
      <c r="BL1126">
        <v>75.636359999999996</v>
      </c>
      <c r="BM1126">
        <v>72.227270000000004</v>
      </c>
      <c r="BN1126">
        <v>69.340909999999994</v>
      </c>
      <c r="BO1126">
        <v>66.886359999999996</v>
      </c>
      <c r="BP1126">
        <v>64.954539999999994</v>
      </c>
      <c r="BQ1126">
        <v>63.977269999999997</v>
      </c>
    </row>
    <row r="1127" spans="1:69" x14ac:dyDescent="0.25">
      <c r="A1127" t="s">
        <v>66</v>
      </c>
      <c r="B1127" t="s">
        <v>65</v>
      </c>
      <c r="C1127" t="s">
        <v>130</v>
      </c>
      <c r="D1127" t="s">
        <v>65</v>
      </c>
      <c r="E1127" t="s">
        <v>65</v>
      </c>
      <c r="F1127" t="s">
        <v>65</v>
      </c>
      <c r="G1127" s="12" t="s">
        <v>65</v>
      </c>
      <c r="H1127" s="12" t="s">
        <v>157</v>
      </c>
      <c r="I1127" t="s">
        <v>65</v>
      </c>
      <c r="J1127" s="31">
        <v>42542</v>
      </c>
      <c r="K1127" s="12">
        <v>18</v>
      </c>
      <c r="L1127" s="12">
        <v>19</v>
      </c>
      <c r="M1127">
        <v>44</v>
      </c>
      <c r="N1127">
        <v>44</v>
      </c>
      <c r="O1127">
        <v>44</v>
      </c>
      <c r="P1127">
        <v>44</v>
      </c>
      <c r="Q1127">
        <v>1</v>
      </c>
      <c r="R1127">
        <v>0</v>
      </c>
      <c r="S1127">
        <v>1</v>
      </c>
      <c r="T1127">
        <v>1</v>
      </c>
      <c r="AT1127">
        <v>63.022730000000003</v>
      </c>
      <c r="AU1127">
        <v>62.022730000000003</v>
      </c>
      <c r="AV1127">
        <v>61.545459999999999</v>
      </c>
      <c r="AW1127">
        <v>61.068179999999998</v>
      </c>
      <c r="AX1127">
        <v>59.136360000000003</v>
      </c>
      <c r="AY1127">
        <v>58.636360000000003</v>
      </c>
      <c r="AZ1127">
        <v>59.659089999999999</v>
      </c>
      <c r="BA1127">
        <v>64.136359999999996</v>
      </c>
      <c r="BB1127">
        <v>67.681820000000002</v>
      </c>
      <c r="BC1127">
        <v>71.545460000000006</v>
      </c>
      <c r="BD1127">
        <v>76.454539999999994</v>
      </c>
      <c r="BE1127">
        <v>81.227270000000004</v>
      </c>
      <c r="BF1127">
        <v>86.318179999999998</v>
      </c>
      <c r="BG1127">
        <v>88.227270000000004</v>
      </c>
      <c r="BH1127">
        <v>87.318179999999998</v>
      </c>
      <c r="BI1127">
        <v>86.363640000000004</v>
      </c>
      <c r="BJ1127">
        <v>85.318179999999998</v>
      </c>
      <c r="BK1127">
        <v>82.340909999999994</v>
      </c>
      <c r="BL1127">
        <v>78.931820000000002</v>
      </c>
      <c r="BM1127">
        <v>74.568179999999998</v>
      </c>
      <c r="BN1127">
        <v>69.272729999999996</v>
      </c>
      <c r="BO1127">
        <v>66.840909999999994</v>
      </c>
      <c r="BP1127">
        <v>63.977269999999997</v>
      </c>
      <c r="BQ1127">
        <v>62.045459999999999</v>
      </c>
    </row>
    <row r="1128" spans="1:69" x14ac:dyDescent="0.25">
      <c r="A1128" t="s">
        <v>66</v>
      </c>
      <c r="B1128" t="s">
        <v>65</v>
      </c>
      <c r="C1128" t="s">
        <v>130</v>
      </c>
      <c r="D1128" t="s">
        <v>65</v>
      </c>
      <c r="E1128" t="s">
        <v>65</v>
      </c>
      <c r="F1128" t="s">
        <v>65</v>
      </c>
      <c r="G1128" s="12" t="s">
        <v>65</v>
      </c>
      <c r="H1128" s="12" t="s">
        <v>157</v>
      </c>
      <c r="I1128" t="s">
        <v>65</v>
      </c>
      <c r="J1128" s="31">
        <v>42543</v>
      </c>
      <c r="K1128" s="12">
        <v>18</v>
      </c>
      <c r="L1128" s="12">
        <v>19</v>
      </c>
      <c r="M1128">
        <v>44</v>
      </c>
      <c r="N1128">
        <v>44</v>
      </c>
      <c r="O1128">
        <v>44</v>
      </c>
      <c r="P1128">
        <v>44</v>
      </c>
      <c r="Q1128">
        <v>1</v>
      </c>
      <c r="R1128">
        <v>0</v>
      </c>
      <c r="S1128">
        <v>1</v>
      </c>
      <c r="T1128">
        <v>1</v>
      </c>
      <c r="AT1128">
        <v>61.545459999999999</v>
      </c>
      <c r="AU1128">
        <v>60.590910000000001</v>
      </c>
      <c r="AV1128">
        <v>59.159089999999999</v>
      </c>
      <c r="AW1128">
        <v>58.681820000000002</v>
      </c>
      <c r="AX1128">
        <v>57.704540000000001</v>
      </c>
      <c r="AY1128">
        <v>57.681820000000002</v>
      </c>
      <c r="AZ1128">
        <v>58.636360000000003</v>
      </c>
      <c r="BA1128">
        <v>61.022730000000003</v>
      </c>
      <c r="BB1128">
        <v>64.363640000000004</v>
      </c>
      <c r="BC1128">
        <v>68.227270000000004</v>
      </c>
      <c r="BD1128">
        <v>70.613640000000004</v>
      </c>
      <c r="BE1128">
        <v>70.659090000000006</v>
      </c>
      <c r="BF1128">
        <v>72.159090000000006</v>
      </c>
      <c r="BG1128">
        <v>72.227270000000004</v>
      </c>
      <c r="BH1128">
        <v>72.704539999999994</v>
      </c>
      <c r="BI1128">
        <v>73.227270000000004</v>
      </c>
      <c r="BJ1128">
        <v>72.75</v>
      </c>
      <c r="BK1128">
        <v>71.75</v>
      </c>
      <c r="BL1128">
        <v>70.25</v>
      </c>
      <c r="BM1128">
        <v>68.772729999999996</v>
      </c>
      <c r="BN1128">
        <v>65.386359999999996</v>
      </c>
      <c r="BO1128">
        <v>62.977269999999997</v>
      </c>
      <c r="BP1128">
        <v>62.022730000000003</v>
      </c>
      <c r="BQ1128">
        <v>60.113639999999997</v>
      </c>
    </row>
    <row r="1129" spans="1:69" x14ac:dyDescent="0.25">
      <c r="A1129" t="s">
        <v>66</v>
      </c>
      <c r="B1129" t="s">
        <v>65</v>
      </c>
      <c r="C1129" t="s">
        <v>130</v>
      </c>
      <c r="D1129" t="s">
        <v>65</v>
      </c>
      <c r="E1129" t="s">
        <v>65</v>
      </c>
      <c r="F1129" t="s">
        <v>65</v>
      </c>
      <c r="G1129" s="12" t="s">
        <v>65</v>
      </c>
      <c r="H1129" s="12" t="s">
        <v>157</v>
      </c>
      <c r="I1129" t="s">
        <v>65</v>
      </c>
      <c r="J1129" s="31">
        <v>42548</v>
      </c>
      <c r="K1129" s="12">
        <v>16</v>
      </c>
      <c r="L1129" s="12">
        <v>19</v>
      </c>
      <c r="M1129">
        <v>44</v>
      </c>
      <c r="N1129">
        <v>44</v>
      </c>
      <c r="O1129">
        <v>44</v>
      </c>
      <c r="P1129">
        <v>44</v>
      </c>
      <c r="Q1129">
        <v>1</v>
      </c>
      <c r="R1129">
        <v>0</v>
      </c>
      <c r="S1129">
        <v>1</v>
      </c>
      <c r="T1129">
        <v>1</v>
      </c>
      <c r="AT1129">
        <v>63.840910000000001</v>
      </c>
      <c r="AU1129">
        <v>62.840910000000001</v>
      </c>
      <c r="AV1129">
        <v>61.886360000000003</v>
      </c>
      <c r="AW1129">
        <v>61.363639999999997</v>
      </c>
      <c r="AX1129">
        <v>59.931820000000002</v>
      </c>
      <c r="AY1129">
        <v>58.5</v>
      </c>
      <c r="AZ1129">
        <v>58.5</v>
      </c>
      <c r="BA1129">
        <v>60.931820000000002</v>
      </c>
      <c r="BB1129">
        <v>63.818179999999998</v>
      </c>
      <c r="BC1129">
        <v>68.204539999999994</v>
      </c>
      <c r="BD1129">
        <v>73.068179999999998</v>
      </c>
      <c r="BE1129">
        <v>78.386359999999996</v>
      </c>
      <c r="BF1129">
        <v>82.25</v>
      </c>
      <c r="BG1129">
        <v>85.181820000000002</v>
      </c>
      <c r="BH1129">
        <v>85.25</v>
      </c>
      <c r="BI1129">
        <v>84.340909999999994</v>
      </c>
      <c r="BJ1129">
        <v>82.340909999999994</v>
      </c>
      <c r="BK1129">
        <v>81.840909999999994</v>
      </c>
      <c r="BL1129">
        <v>80.363640000000004</v>
      </c>
      <c r="BM1129">
        <v>76.5</v>
      </c>
      <c r="BN1129">
        <v>72.590909999999994</v>
      </c>
      <c r="BO1129">
        <v>68.704539999999994</v>
      </c>
      <c r="BP1129">
        <v>66.75</v>
      </c>
      <c r="BQ1129">
        <v>65.795460000000006</v>
      </c>
    </row>
    <row r="1130" spans="1:69" x14ac:dyDescent="0.25">
      <c r="A1130" t="s">
        <v>66</v>
      </c>
      <c r="B1130" t="s">
        <v>65</v>
      </c>
      <c r="C1130" t="s">
        <v>130</v>
      </c>
      <c r="D1130" t="s">
        <v>65</v>
      </c>
      <c r="E1130" t="s">
        <v>65</v>
      </c>
      <c r="F1130" t="s">
        <v>65</v>
      </c>
      <c r="G1130" s="12" t="s">
        <v>65</v>
      </c>
      <c r="H1130" s="12" t="s">
        <v>157</v>
      </c>
      <c r="I1130" t="s">
        <v>65</v>
      </c>
      <c r="J1130" s="31">
        <v>42549</v>
      </c>
      <c r="K1130" s="12">
        <v>16</v>
      </c>
      <c r="L1130" s="12">
        <v>19</v>
      </c>
      <c r="M1130">
        <v>44</v>
      </c>
      <c r="N1130">
        <v>44</v>
      </c>
      <c r="O1130">
        <v>44</v>
      </c>
      <c r="P1130">
        <v>44</v>
      </c>
      <c r="Q1130">
        <v>1</v>
      </c>
      <c r="R1130">
        <v>0</v>
      </c>
      <c r="S1130">
        <v>1</v>
      </c>
      <c r="T1130">
        <v>1</v>
      </c>
      <c r="AT1130">
        <v>64.840909999999994</v>
      </c>
      <c r="AU1130">
        <v>64.363640000000004</v>
      </c>
      <c r="AV1130">
        <v>63.840910000000001</v>
      </c>
      <c r="AW1130">
        <v>62.840910000000001</v>
      </c>
      <c r="AX1130">
        <v>61.886360000000003</v>
      </c>
      <c r="AY1130">
        <v>60.409089999999999</v>
      </c>
      <c r="AZ1130">
        <v>60.409089999999999</v>
      </c>
      <c r="BA1130">
        <v>61.840910000000001</v>
      </c>
      <c r="BB1130">
        <v>63.795459999999999</v>
      </c>
      <c r="BC1130">
        <v>67.659090000000006</v>
      </c>
      <c r="BD1130">
        <v>71.068179999999998</v>
      </c>
      <c r="BE1130">
        <v>75.909090000000006</v>
      </c>
      <c r="BF1130">
        <v>79.272729999999996</v>
      </c>
      <c r="BG1130">
        <v>80.772729999999996</v>
      </c>
      <c r="BH1130">
        <v>82.204539999999994</v>
      </c>
      <c r="BI1130">
        <v>81.25</v>
      </c>
      <c r="BJ1130">
        <v>79.772729999999996</v>
      </c>
      <c r="BK1130">
        <v>74.977270000000004</v>
      </c>
      <c r="BL1130">
        <v>71.613640000000004</v>
      </c>
      <c r="BM1130">
        <v>68.25</v>
      </c>
      <c r="BN1130">
        <v>65.840909999999994</v>
      </c>
      <c r="BO1130">
        <v>63.931820000000002</v>
      </c>
      <c r="BP1130">
        <v>62</v>
      </c>
      <c r="BQ1130">
        <v>61.022730000000003</v>
      </c>
    </row>
    <row r="1131" spans="1:69" x14ac:dyDescent="0.25">
      <c r="A1131" t="s">
        <v>66</v>
      </c>
      <c r="B1131" t="s">
        <v>65</v>
      </c>
      <c r="C1131" t="s">
        <v>130</v>
      </c>
      <c r="D1131" t="s">
        <v>65</v>
      </c>
      <c r="E1131" t="s">
        <v>65</v>
      </c>
      <c r="F1131" t="s">
        <v>65</v>
      </c>
      <c r="G1131" s="12" t="s">
        <v>65</v>
      </c>
      <c r="H1131" s="12" t="s">
        <v>157</v>
      </c>
      <c r="I1131" t="s">
        <v>65</v>
      </c>
      <c r="J1131" s="31">
        <v>42564</v>
      </c>
      <c r="K1131" s="12">
        <v>17</v>
      </c>
      <c r="L1131" s="12">
        <v>19</v>
      </c>
      <c r="M1131">
        <v>45</v>
      </c>
      <c r="N1131">
        <v>45</v>
      </c>
      <c r="O1131">
        <v>45</v>
      </c>
      <c r="P1131">
        <v>45</v>
      </c>
      <c r="Q1131">
        <v>1</v>
      </c>
      <c r="R1131">
        <v>0</v>
      </c>
      <c r="S1131">
        <v>0</v>
      </c>
      <c r="T1131">
        <v>1</v>
      </c>
      <c r="AT1131">
        <v>60.811109999999999</v>
      </c>
      <c r="AU1131">
        <v>59.822220000000002</v>
      </c>
      <c r="AV1131">
        <v>59.333329999999997</v>
      </c>
      <c r="AW1131">
        <v>58.355559999999997</v>
      </c>
      <c r="AX1131">
        <v>57.377780000000001</v>
      </c>
      <c r="AY1131">
        <v>56.866660000000003</v>
      </c>
      <c r="AZ1131">
        <v>57.366660000000003</v>
      </c>
      <c r="BA1131">
        <v>60.811109999999999</v>
      </c>
      <c r="BB1131">
        <v>64.777780000000007</v>
      </c>
      <c r="BC1131">
        <v>69.266670000000005</v>
      </c>
      <c r="BD1131">
        <v>74.7</v>
      </c>
      <c r="BE1131">
        <v>78.644450000000006</v>
      </c>
      <c r="BF1131">
        <v>82.066670000000002</v>
      </c>
      <c r="BG1131">
        <v>85.422229999999999</v>
      </c>
      <c r="BH1131">
        <v>86.388890000000004</v>
      </c>
      <c r="BI1131">
        <v>87.366669999999999</v>
      </c>
      <c r="BJ1131">
        <v>85.9</v>
      </c>
      <c r="BK1131">
        <v>83.433329999999998</v>
      </c>
      <c r="BL1131">
        <v>79.488889999999998</v>
      </c>
      <c r="BM1131">
        <v>76.033330000000007</v>
      </c>
      <c r="BN1131">
        <v>73.077770000000001</v>
      </c>
      <c r="BO1131">
        <v>72.066670000000002</v>
      </c>
      <c r="BP1131">
        <v>70.599999999999994</v>
      </c>
      <c r="BQ1131">
        <v>69.133330000000001</v>
      </c>
    </row>
    <row r="1132" spans="1:69" x14ac:dyDescent="0.25">
      <c r="A1132" t="s">
        <v>66</v>
      </c>
      <c r="B1132" t="s">
        <v>65</v>
      </c>
      <c r="C1132" t="s">
        <v>130</v>
      </c>
      <c r="D1132" t="s">
        <v>65</v>
      </c>
      <c r="E1132" t="s">
        <v>65</v>
      </c>
      <c r="F1132" t="s">
        <v>65</v>
      </c>
      <c r="G1132" s="12" t="s">
        <v>65</v>
      </c>
      <c r="H1132" s="12" t="s">
        <v>157</v>
      </c>
      <c r="I1132" t="s">
        <v>65</v>
      </c>
      <c r="J1132" s="31">
        <v>42565</v>
      </c>
      <c r="K1132" s="12">
        <v>17</v>
      </c>
      <c r="L1132" s="12">
        <v>19</v>
      </c>
      <c r="M1132">
        <v>45</v>
      </c>
      <c r="N1132">
        <v>45</v>
      </c>
      <c r="O1132">
        <v>45</v>
      </c>
      <c r="P1132">
        <v>45</v>
      </c>
      <c r="Q1132">
        <v>1</v>
      </c>
      <c r="R1132">
        <v>0</v>
      </c>
      <c r="S1132">
        <v>0</v>
      </c>
      <c r="T1132">
        <v>1</v>
      </c>
      <c r="AT1132">
        <v>67.644450000000006</v>
      </c>
      <c r="AU1132">
        <v>66.666659999999993</v>
      </c>
      <c r="AV1132">
        <v>65.2</v>
      </c>
      <c r="AW1132">
        <v>64.211110000000005</v>
      </c>
      <c r="AX1132">
        <v>62.733330000000002</v>
      </c>
      <c r="AY1132">
        <v>61.755549999999999</v>
      </c>
      <c r="AZ1132">
        <v>61.755549999999999</v>
      </c>
      <c r="BA1132">
        <v>64.688890000000001</v>
      </c>
      <c r="BB1132">
        <v>68.611109999999996</v>
      </c>
      <c r="BC1132">
        <v>73.122219999999999</v>
      </c>
      <c r="BD1132">
        <v>78.533330000000007</v>
      </c>
      <c r="BE1132">
        <v>80.44444</v>
      </c>
      <c r="BF1132">
        <v>81.411109999999994</v>
      </c>
      <c r="BG1132">
        <v>82.9</v>
      </c>
      <c r="BH1132">
        <v>83.388890000000004</v>
      </c>
      <c r="BI1132">
        <v>83.388890000000004</v>
      </c>
      <c r="BJ1132">
        <v>82.866669999999999</v>
      </c>
      <c r="BK1132">
        <v>79.411109999999994</v>
      </c>
      <c r="BL1132">
        <v>75.466669999999993</v>
      </c>
      <c r="BM1132">
        <v>71.044439999999994</v>
      </c>
      <c r="BN1132">
        <v>65.655559999999994</v>
      </c>
      <c r="BO1132">
        <v>63.22222</v>
      </c>
      <c r="BP1132">
        <v>62.733330000000002</v>
      </c>
      <c r="BQ1132">
        <v>61.266669999999998</v>
      </c>
    </row>
    <row r="1133" spans="1:69" x14ac:dyDescent="0.25">
      <c r="A1133" t="s">
        <v>66</v>
      </c>
      <c r="B1133" t="s">
        <v>65</v>
      </c>
      <c r="C1133" t="s">
        <v>130</v>
      </c>
      <c r="D1133" t="s">
        <v>65</v>
      </c>
      <c r="E1133" t="s">
        <v>65</v>
      </c>
      <c r="F1133" t="s">
        <v>65</v>
      </c>
      <c r="G1133" s="12" t="s">
        <v>65</v>
      </c>
      <c r="H1133" s="12" t="s">
        <v>157</v>
      </c>
      <c r="I1133" t="s">
        <v>65</v>
      </c>
      <c r="J1133" s="31">
        <v>42577</v>
      </c>
      <c r="K1133" s="12">
        <v>16</v>
      </c>
      <c r="L1133" s="12">
        <v>19</v>
      </c>
      <c r="M1133">
        <v>45</v>
      </c>
      <c r="N1133">
        <v>45</v>
      </c>
      <c r="O1133">
        <v>45</v>
      </c>
      <c r="P1133">
        <v>45</v>
      </c>
      <c r="Q1133">
        <v>1</v>
      </c>
      <c r="R1133">
        <v>0</v>
      </c>
      <c r="S1133">
        <v>1</v>
      </c>
      <c r="T1133">
        <v>1</v>
      </c>
      <c r="AT1133">
        <v>64.166659999999993</v>
      </c>
      <c r="AU1133">
        <v>63.666670000000003</v>
      </c>
      <c r="AV1133">
        <v>62.666670000000003</v>
      </c>
      <c r="AW1133">
        <v>62.666670000000003</v>
      </c>
      <c r="AX1133">
        <v>61.677779999999998</v>
      </c>
      <c r="AY1133">
        <v>61.177779999999998</v>
      </c>
      <c r="AZ1133">
        <v>60.22222</v>
      </c>
      <c r="BA1133">
        <v>63.177779999999998</v>
      </c>
      <c r="BB1133">
        <v>67.099999999999994</v>
      </c>
      <c r="BC1133">
        <v>70.588890000000006</v>
      </c>
      <c r="BD1133">
        <v>76.077770000000001</v>
      </c>
      <c r="BE1133">
        <v>82.966669999999993</v>
      </c>
      <c r="BF1133">
        <v>88.877780000000001</v>
      </c>
      <c r="BG1133">
        <v>91.311109999999999</v>
      </c>
      <c r="BH1133">
        <v>91.3</v>
      </c>
      <c r="BI1133">
        <v>91.266670000000005</v>
      </c>
      <c r="BJ1133">
        <v>90.255549999999999</v>
      </c>
      <c r="BK1133">
        <v>89.244450000000001</v>
      </c>
      <c r="BL1133">
        <v>86.266670000000005</v>
      </c>
      <c r="BM1133">
        <v>81.344440000000006</v>
      </c>
      <c r="BN1133">
        <v>77.388890000000004</v>
      </c>
      <c r="BO1133">
        <v>74.933329999999998</v>
      </c>
      <c r="BP1133">
        <v>73.466669999999993</v>
      </c>
      <c r="BQ1133">
        <v>71.977779999999996</v>
      </c>
    </row>
    <row r="1134" spans="1:69" x14ac:dyDescent="0.25">
      <c r="A1134" t="s">
        <v>66</v>
      </c>
      <c r="B1134" t="s">
        <v>65</v>
      </c>
      <c r="C1134" t="s">
        <v>130</v>
      </c>
      <c r="D1134" t="s">
        <v>65</v>
      </c>
      <c r="E1134" t="s">
        <v>65</v>
      </c>
      <c r="F1134" t="s">
        <v>65</v>
      </c>
      <c r="G1134" s="12" t="s">
        <v>65</v>
      </c>
      <c r="H1134" s="12" t="s">
        <v>157</v>
      </c>
      <c r="I1134" t="s">
        <v>65</v>
      </c>
      <c r="J1134" s="31">
        <v>42578</v>
      </c>
      <c r="K1134" s="12">
        <v>16</v>
      </c>
      <c r="L1134" s="12">
        <v>19</v>
      </c>
      <c r="M1134">
        <v>44</v>
      </c>
      <c r="N1134">
        <v>44</v>
      </c>
      <c r="O1134">
        <v>45</v>
      </c>
      <c r="P1134">
        <v>45</v>
      </c>
      <c r="Q1134">
        <v>1</v>
      </c>
      <c r="R1134">
        <v>0</v>
      </c>
      <c r="S1134">
        <v>0</v>
      </c>
      <c r="T1134">
        <v>1</v>
      </c>
      <c r="AT1134">
        <v>70.5</v>
      </c>
      <c r="AU1134">
        <v>68.545460000000006</v>
      </c>
      <c r="AV1134">
        <v>67.079539999999994</v>
      </c>
      <c r="AW1134">
        <v>66.590909999999994</v>
      </c>
      <c r="AX1134">
        <v>65.125</v>
      </c>
      <c r="AY1134">
        <v>64.636359999999996</v>
      </c>
      <c r="AZ1134">
        <v>63.659089999999999</v>
      </c>
      <c r="BA1134">
        <v>65.136359999999996</v>
      </c>
      <c r="BB1134">
        <v>69.102270000000004</v>
      </c>
      <c r="BC1134">
        <v>73.136359999999996</v>
      </c>
      <c r="BD1134">
        <v>78.045460000000006</v>
      </c>
      <c r="BE1134">
        <v>83.386359999999996</v>
      </c>
      <c r="BF1134">
        <v>86.806820000000002</v>
      </c>
      <c r="BG1134">
        <v>86.772729999999996</v>
      </c>
      <c r="BH1134">
        <v>89.238640000000004</v>
      </c>
      <c r="BI1134">
        <v>89.227270000000004</v>
      </c>
      <c r="BJ1134">
        <v>87.25</v>
      </c>
      <c r="BK1134">
        <v>83.806820000000002</v>
      </c>
      <c r="BL1134">
        <v>79.363640000000004</v>
      </c>
      <c r="BM1134">
        <v>74.943179999999998</v>
      </c>
      <c r="BN1134">
        <v>69.568179999999998</v>
      </c>
      <c r="BO1134">
        <v>68.102270000000004</v>
      </c>
      <c r="BP1134">
        <v>66.136359999999996</v>
      </c>
      <c r="BQ1134">
        <v>65.147729999999996</v>
      </c>
    </row>
    <row r="1135" spans="1:69" x14ac:dyDescent="0.25">
      <c r="A1135" t="s">
        <v>66</v>
      </c>
      <c r="B1135" t="s">
        <v>65</v>
      </c>
      <c r="C1135" t="s">
        <v>130</v>
      </c>
      <c r="D1135" t="s">
        <v>65</v>
      </c>
      <c r="E1135" t="s">
        <v>65</v>
      </c>
      <c r="F1135" t="s">
        <v>65</v>
      </c>
      <c r="G1135" s="12" t="s">
        <v>65</v>
      </c>
      <c r="H1135" s="12" t="s">
        <v>157</v>
      </c>
      <c r="I1135" t="s">
        <v>65</v>
      </c>
      <c r="J1135" s="31">
        <v>42579</v>
      </c>
      <c r="K1135" s="12">
        <v>16</v>
      </c>
      <c r="L1135" s="12">
        <v>19</v>
      </c>
      <c r="M1135">
        <v>45</v>
      </c>
      <c r="N1135">
        <v>45</v>
      </c>
      <c r="O1135">
        <v>45</v>
      </c>
      <c r="P1135">
        <v>45</v>
      </c>
      <c r="Q1135">
        <v>1</v>
      </c>
      <c r="R1135">
        <v>0</v>
      </c>
      <c r="S1135">
        <v>1</v>
      </c>
      <c r="T1135">
        <v>1</v>
      </c>
      <c r="AT1135">
        <v>63.688890000000001</v>
      </c>
      <c r="AU1135">
        <v>62.711109999999998</v>
      </c>
      <c r="AV1135">
        <v>62.7</v>
      </c>
      <c r="AW1135">
        <v>62.7</v>
      </c>
      <c r="AX1135">
        <v>62.22222</v>
      </c>
      <c r="AY1135">
        <v>61.244450000000001</v>
      </c>
      <c r="AZ1135">
        <v>60.755549999999999</v>
      </c>
      <c r="BA1135">
        <v>61.244450000000001</v>
      </c>
      <c r="BB1135">
        <v>63.7</v>
      </c>
      <c r="BC1135">
        <v>67.177779999999998</v>
      </c>
      <c r="BD1135">
        <v>70.177779999999998</v>
      </c>
      <c r="BE1135">
        <v>74.588890000000006</v>
      </c>
      <c r="BF1135">
        <v>79.5</v>
      </c>
      <c r="BG1135">
        <v>82.94444</v>
      </c>
      <c r="BH1135">
        <v>84.888890000000004</v>
      </c>
      <c r="BI1135">
        <v>85.322220000000002</v>
      </c>
      <c r="BJ1135">
        <v>84.322220000000002</v>
      </c>
      <c r="BK1135">
        <v>81.377780000000001</v>
      </c>
      <c r="BL1135">
        <v>77.922229999999999</v>
      </c>
      <c r="BM1135">
        <v>75.933329999999998</v>
      </c>
      <c r="BN1135">
        <v>71.033330000000007</v>
      </c>
      <c r="BO1135">
        <v>67.611109999999996</v>
      </c>
      <c r="BP1135">
        <v>65.177779999999998</v>
      </c>
      <c r="BQ1135">
        <v>64.188890000000001</v>
      </c>
    </row>
    <row r="1136" spans="1:69" x14ac:dyDescent="0.25">
      <c r="A1136" t="s">
        <v>66</v>
      </c>
      <c r="B1136" t="s">
        <v>65</v>
      </c>
      <c r="C1136" t="s">
        <v>130</v>
      </c>
      <c r="D1136" t="s">
        <v>65</v>
      </c>
      <c r="E1136" t="s">
        <v>65</v>
      </c>
      <c r="F1136" t="s">
        <v>65</v>
      </c>
      <c r="G1136" s="12" t="s">
        <v>65</v>
      </c>
      <c r="H1136" s="12" t="s">
        <v>157</v>
      </c>
      <c r="I1136" t="s">
        <v>65</v>
      </c>
      <c r="J1136" s="31">
        <v>42597</v>
      </c>
      <c r="K1136" s="12">
        <v>16</v>
      </c>
      <c r="L1136" s="12">
        <v>19</v>
      </c>
      <c r="M1136">
        <v>44</v>
      </c>
      <c r="N1136">
        <v>44</v>
      </c>
      <c r="O1136">
        <v>44</v>
      </c>
      <c r="P1136">
        <v>44</v>
      </c>
      <c r="Q1136">
        <v>1</v>
      </c>
      <c r="R1136">
        <v>0</v>
      </c>
      <c r="S1136">
        <v>1</v>
      </c>
      <c r="T1136">
        <v>1</v>
      </c>
      <c r="AT1136">
        <v>59.795459999999999</v>
      </c>
      <c r="AU1136">
        <v>59.795459999999999</v>
      </c>
      <c r="AV1136">
        <v>60.772730000000003</v>
      </c>
      <c r="AW1136">
        <v>60.284089999999999</v>
      </c>
      <c r="AX1136">
        <v>60.284089999999999</v>
      </c>
      <c r="AY1136">
        <v>60.772730000000003</v>
      </c>
      <c r="AZ1136">
        <v>60.772730000000003</v>
      </c>
      <c r="BA1136">
        <v>61.261360000000003</v>
      </c>
      <c r="BB1136">
        <v>62.738639999999997</v>
      </c>
      <c r="BC1136">
        <v>64.227270000000004</v>
      </c>
      <c r="BD1136">
        <v>68.215909999999994</v>
      </c>
      <c r="BE1136">
        <v>72.693179999999998</v>
      </c>
      <c r="BF1136">
        <v>74.659090000000006</v>
      </c>
      <c r="BG1136">
        <v>76.125</v>
      </c>
      <c r="BH1136">
        <v>75.136359999999996</v>
      </c>
      <c r="BI1136">
        <v>74.647729999999996</v>
      </c>
      <c r="BJ1136">
        <v>76.079539999999994</v>
      </c>
      <c r="BK1136">
        <v>75.090909999999994</v>
      </c>
      <c r="BL1136">
        <v>72.602270000000004</v>
      </c>
      <c r="BM1136">
        <v>69.170460000000006</v>
      </c>
      <c r="BN1136">
        <v>64.75</v>
      </c>
      <c r="BO1136">
        <v>62.795459999999999</v>
      </c>
      <c r="BP1136">
        <v>61.795459999999999</v>
      </c>
      <c r="BQ1136">
        <v>61.795459999999999</v>
      </c>
    </row>
    <row r="1137" spans="1:69" x14ac:dyDescent="0.25">
      <c r="A1137" t="s">
        <v>66</v>
      </c>
      <c r="B1137" t="s">
        <v>65</v>
      </c>
      <c r="C1137" t="s">
        <v>130</v>
      </c>
      <c r="D1137" t="s">
        <v>65</v>
      </c>
      <c r="E1137" t="s">
        <v>65</v>
      </c>
      <c r="F1137" t="s">
        <v>65</v>
      </c>
      <c r="G1137" s="12" t="s">
        <v>65</v>
      </c>
      <c r="H1137" s="12" t="s">
        <v>157</v>
      </c>
      <c r="I1137" t="s">
        <v>65</v>
      </c>
      <c r="J1137" s="31">
        <v>42598</v>
      </c>
      <c r="K1137" s="12">
        <v>16</v>
      </c>
      <c r="L1137" s="12">
        <v>19</v>
      </c>
      <c r="M1137">
        <v>44</v>
      </c>
      <c r="N1137">
        <v>44</v>
      </c>
      <c r="O1137">
        <v>44</v>
      </c>
      <c r="P1137">
        <v>44</v>
      </c>
      <c r="Q1137">
        <v>1</v>
      </c>
      <c r="R1137">
        <v>0</v>
      </c>
      <c r="S1137">
        <v>1</v>
      </c>
      <c r="T1137">
        <v>1</v>
      </c>
      <c r="AT1137">
        <v>61.795459999999999</v>
      </c>
      <c r="AU1137">
        <v>61.784089999999999</v>
      </c>
      <c r="AV1137">
        <v>61.772730000000003</v>
      </c>
      <c r="AW1137">
        <v>61.772730000000003</v>
      </c>
      <c r="AX1137">
        <v>61.284089999999999</v>
      </c>
      <c r="AY1137">
        <v>60.772730000000003</v>
      </c>
      <c r="AZ1137">
        <v>60.772730000000003</v>
      </c>
      <c r="BA1137">
        <v>61.261360000000003</v>
      </c>
      <c r="BB1137">
        <v>62.738639999999997</v>
      </c>
      <c r="BC1137">
        <v>66.659090000000006</v>
      </c>
      <c r="BD1137">
        <v>69.647729999999996</v>
      </c>
      <c r="BE1137">
        <v>72.159090000000006</v>
      </c>
      <c r="BF1137">
        <v>75.113640000000004</v>
      </c>
      <c r="BG1137">
        <v>79.034090000000006</v>
      </c>
      <c r="BH1137">
        <v>78.056820000000002</v>
      </c>
      <c r="BI1137">
        <v>79.511359999999996</v>
      </c>
      <c r="BJ1137">
        <v>80.954539999999994</v>
      </c>
      <c r="BK1137">
        <v>77.022729999999996</v>
      </c>
      <c r="BL1137">
        <v>74.068179999999998</v>
      </c>
      <c r="BM1137">
        <v>69.147729999999996</v>
      </c>
      <c r="BN1137">
        <v>65.204539999999994</v>
      </c>
      <c r="BO1137">
        <v>63.727269999999997</v>
      </c>
      <c r="BP1137">
        <v>62.261360000000003</v>
      </c>
      <c r="BQ1137">
        <v>61.772730000000003</v>
      </c>
    </row>
    <row r="1138" spans="1:69" x14ac:dyDescent="0.25">
      <c r="A1138" t="s">
        <v>66</v>
      </c>
      <c r="B1138" t="s">
        <v>65</v>
      </c>
      <c r="C1138" t="s">
        <v>130</v>
      </c>
      <c r="D1138" t="s">
        <v>65</v>
      </c>
      <c r="E1138" t="s">
        <v>65</v>
      </c>
      <c r="F1138" t="s">
        <v>65</v>
      </c>
      <c r="G1138" s="12" t="s">
        <v>65</v>
      </c>
      <c r="H1138" s="12" t="s">
        <v>157</v>
      </c>
      <c r="I1138" t="s">
        <v>65</v>
      </c>
      <c r="J1138" s="31">
        <v>42599</v>
      </c>
      <c r="K1138" s="12">
        <v>16</v>
      </c>
      <c r="L1138" s="12">
        <v>19</v>
      </c>
      <c r="M1138">
        <v>44</v>
      </c>
      <c r="N1138">
        <v>44</v>
      </c>
      <c r="O1138">
        <v>44</v>
      </c>
      <c r="P1138">
        <v>44</v>
      </c>
      <c r="Q1138">
        <v>1</v>
      </c>
      <c r="R1138">
        <v>0</v>
      </c>
      <c r="S1138">
        <v>0</v>
      </c>
      <c r="T1138">
        <v>1</v>
      </c>
      <c r="AT1138">
        <v>60.795459999999999</v>
      </c>
      <c r="AU1138">
        <v>60.306820000000002</v>
      </c>
      <c r="AV1138">
        <v>60.284089999999999</v>
      </c>
      <c r="AW1138">
        <v>60.772730000000003</v>
      </c>
      <c r="AX1138">
        <v>60.772730000000003</v>
      </c>
      <c r="AY1138">
        <v>61.261360000000003</v>
      </c>
      <c r="AZ1138">
        <v>61.75</v>
      </c>
      <c r="BA1138">
        <v>61.772730000000003</v>
      </c>
      <c r="BB1138">
        <v>64.704539999999994</v>
      </c>
      <c r="BC1138">
        <v>67.193179999999998</v>
      </c>
      <c r="BD1138">
        <v>71.159090000000006</v>
      </c>
      <c r="BE1138">
        <v>75.113640000000004</v>
      </c>
      <c r="BF1138">
        <v>76.579539999999994</v>
      </c>
      <c r="BG1138">
        <v>78.545460000000006</v>
      </c>
      <c r="BH1138">
        <v>80.011359999999996</v>
      </c>
      <c r="BI1138">
        <v>80.034090000000006</v>
      </c>
      <c r="BJ1138">
        <v>79.511359999999996</v>
      </c>
      <c r="BK1138">
        <v>77.022729999999996</v>
      </c>
      <c r="BL1138">
        <v>74.556820000000002</v>
      </c>
      <c r="BM1138">
        <v>69.659090000000006</v>
      </c>
      <c r="BN1138">
        <v>66.238640000000004</v>
      </c>
      <c r="BO1138">
        <v>64.284090000000006</v>
      </c>
      <c r="BP1138">
        <v>63.295459999999999</v>
      </c>
      <c r="BQ1138">
        <v>61.818179999999998</v>
      </c>
    </row>
    <row r="1139" spans="1:69" x14ac:dyDescent="0.25">
      <c r="A1139" t="s">
        <v>66</v>
      </c>
      <c r="B1139" t="s">
        <v>65</v>
      </c>
      <c r="C1139" t="s">
        <v>130</v>
      </c>
      <c r="D1139" t="s">
        <v>65</v>
      </c>
      <c r="E1139" t="s">
        <v>65</v>
      </c>
      <c r="F1139" t="s">
        <v>65</v>
      </c>
      <c r="G1139" s="12" t="s">
        <v>65</v>
      </c>
      <c r="H1139" s="12" t="s">
        <v>157</v>
      </c>
      <c r="I1139" t="s">
        <v>65</v>
      </c>
      <c r="J1139" s="31">
        <v>42632</v>
      </c>
      <c r="K1139" s="12">
        <v>17</v>
      </c>
      <c r="L1139" s="12">
        <v>19</v>
      </c>
      <c r="M1139">
        <v>41</v>
      </c>
      <c r="N1139">
        <v>41</v>
      </c>
      <c r="O1139">
        <v>43</v>
      </c>
      <c r="P1139">
        <v>43</v>
      </c>
      <c r="Q1139">
        <v>1</v>
      </c>
      <c r="R1139">
        <v>0</v>
      </c>
      <c r="S1139">
        <v>1</v>
      </c>
      <c r="T1139">
        <v>1</v>
      </c>
      <c r="AT1139">
        <v>69.682929999999999</v>
      </c>
      <c r="AU1139">
        <v>68.207310000000007</v>
      </c>
      <c r="AV1139">
        <v>66.243899999999996</v>
      </c>
      <c r="AW1139">
        <v>66.243899999999996</v>
      </c>
      <c r="AX1139">
        <v>63.804879999999997</v>
      </c>
      <c r="AY1139">
        <v>63.78049</v>
      </c>
      <c r="AZ1139">
        <v>62.317070000000001</v>
      </c>
      <c r="BA1139">
        <v>63.817070000000001</v>
      </c>
      <c r="BB1139">
        <v>69.256100000000004</v>
      </c>
      <c r="BC1139">
        <v>74.207310000000007</v>
      </c>
      <c r="BD1139">
        <v>79.182929999999999</v>
      </c>
      <c r="BE1139">
        <v>84.682929999999999</v>
      </c>
      <c r="BF1139">
        <v>88.548779999999994</v>
      </c>
      <c r="BG1139">
        <v>90.463419999999999</v>
      </c>
      <c r="BH1139">
        <v>91.475610000000003</v>
      </c>
      <c r="BI1139">
        <v>90.926829999999995</v>
      </c>
      <c r="BJ1139">
        <v>90.890240000000006</v>
      </c>
      <c r="BK1139">
        <v>86.939030000000002</v>
      </c>
      <c r="BL1139">
        <v>80.536580000000001</v>
      </c>
      <c r="BM1139">
        <v>77.048779999999994</v>
      </c>
      <c r="BN1139">
        <v>76.036580000000001</v>
      </c>
      <c r="BO1139">
        <v>75.048779999999994</v>
      </c>
      <c r="BP1139">
        <v>72.097560000000001</v>
      </c>
      <c r="BQ1139">
        <v>69.170730000000006</v>
      </c>
    </row>
    <row r="1140" spans="1:69" x14ac:dyDescent="0.25">
      <c r="A1140" t="s">
        <v>66</v>
      </c>
      <c r="B1140" t="s">
        <v>65</v>
      </c>
      <c r="C1140" t="s">
        <v>130</v>
      </c>
      <c r="D1140" t="s">
        <v>65</v>
      </c>
      <c r="E1140" t="s">
        <v>65</v>
      </c>
      <c r="F1140" t="s">
        <v>65</v>
      </c>
      <c r="G1140" s="12" t="s">
        <v>65</v>
      </c>
      <c r="H1140" s="12" t="s">
        <v>157</v>
      </c>
      <c r="I1140" t="s">
        <v>65</v>
      </c>
      <c r="J1140" s="31">
        <v>42639</v>
      </c>
      <c r="K1140" s="12">
        <v>17</v>
      </c>
      <c r="L1140" s="12">
        <v>19</v>
      </c>
      <c r="M1140">
        <v>41</v>
      </c>
      <c r="N1140">
        <v>41</v>
      </c>
      <c r="O1140">
        <v>43</v>
      </c>
      <c r="P1140">
        <v>43</v>
      </c>
      <c r="Q1140">
        <v>1</v>
      </c>
      <c r="R1140">
        <v>0</v>
      </c>
      <c r="S1140">
        <v>1</v>
      </c>
      <c r="T1140">
        <v>1</v>
      </c>
      <c r="AT1140">
        <v>70.560969999999998</v>
      </c>
      <c r="AU1140">
        <v>68.560969999999998</v>
      </c>
      <c r="AV1140">
        <v>66.439030000000002</v>
      </c>
      <c r="AW1140">
        <v>66.512190000000004</v>
      </c>
      <c r="AX1140">
        <v>64.024389999999997</v>
      </c>
      <c r="AY1140">
        <v>64.451220000000006</v>
      </c>
      <c r="AZ1140">
        <v>63.963410000000003</v>
      </c>
      <c r="BA1140">
        <v>66.5</v>
      </c>
      <c r="BB1140">
        <v>73.902439999999999</v>
      </c>
      <c r="BC1140">
        <v>80.804879999999997</v>
      </c>
      <c r="BD1140">
        <v>83.865849999999995</v>
      </c>
      <c r="BE1140">
        <v>88.365849999999995</v>
      </c>
      <c r="BF1140">
        <v>92.707310000000007</v>
      </c>
      <c r="BG1140">
        <v>95.158540000000002</v>
      </c>
      <c r="BH1140">
        <v>95.597560000000001</v>
      </c>
      <c r="BI1140">
        <v>95.109759999999994</v>
      </c>
      <c r="BJ1140">
        <v>96.060969999999998</v>
      </c>
      <c r="BK1140">
        <v>94.085369999999998</v>
      </c>
      <c r="BL1140">
        <v>89.097560000000001</v>
      </c>
      <c r="BM1140">
        <v>82.646339999999995</v>
      </c>
      <c r="BN1140">
        <v>78.731700000000004</v>
      </c>
      <c r="BO1140">
        <v>75.353660000000005</v>
      </c>
      <c r="BP1140">
        <v>74.390240000000006</v>
      </c>
      <c r="BQ1140">
        <v>71.365849999999995</v>
      </c>
    </row>
    <row r="1141" spans="1:69" x14ac:dyDescent="0.25">
      <c r="A1141" t="s">
        <v>66</v>
      </c>
      <c r="B1141" t="s">
        <v>65</v>
      </c>
      <c r="C1141" t="s">
        <v>130</v>
      </c>
      <c r="D1141" t="s">
        <v>65</v>
      </c>
      <c r="E1141" t="s">
        <v>65</v>
      </c>
      <c r="F1141" t="s">
        <v>65</v>
      </c>
      <c r="G1141" s="12" t="s">
        <v>65</v>
      </c>
      <c r="H1141" s="12" t="s">
        <v>157</v>
      </c>
      <c r="I1141" t="s">
        <v>65</v>
      </c>
      <c r="J1141" s="31">
        <v>42640</v>
      </c>
      <c r="K1141" s="12">
        <v>17</v>
      </c>
      <c r="L1141" s="12">
        <v>19</v>
      </c>
      <c r="M1141">
        <v>41</v>
      </c>
      <c r="N1141">
        <v>41</v>
      </c>
      <c r="O1141">
        <v>43</v>
      </c>
      <c r="P1141">
        <v>43</v>
      </c>
      <c r="Q1141">
        <v>1</v>
      </c>
      <c r="R1141">
        <v>0</v>
      </c>
      <c r="S1141">
        <v>0</v>
      </c>
      <c r="T1141">
        <v>1</v>
      </c>
      <c r="AT1141">
        <v>69.817070000000001</v>
      </c>
      <c r="AU1141">
        <v>68.304879999999997</v>
      </c>
      <c r="AV1141">
        <v>66.317070000000001</v>
      </c>
      <c r="AW1141">
        <v>65.78049</v>
      </c>
      <c r="AX1141">
        <v>64.292689999999993</v>
      </c>
      <c r="AY1141">
        <v>65.256100000000004</v>
      </c>
      <c r="AZ1141">
        <v>63.28049</v>
      </c>
      <c r="BA1141">
        <v>64.268299999999996</v>
      </c>
      <c r="BB1141">
        <v>71.634150000000005</v>
      </c>
      <c r="BC1141">
        <v>76.024389999999997</v>
      </c>
      <c r="BD1141">
        <v>82.890240000000006</v>
      </c>
      <c r="BE1141">
        <v>86.829269999999994</v>
      </c>
      <c r="BF1141">
        <v>87.817070000000001</v>
      </c>
      <c r="BG1141">
        <v>91.231700000000004</v>
      </c>
      <c r="BH1141">
        <v>91.695120000000003</v>
      </c>
      <c r="BI1141">
        <v>90.231700000000004</v>
      </c>
      <c r="BJ1141">
        <v>87.243899999999996</v>
      </c>
      <c r="BK1141">
        <v>83.292689999999993</v>
      </c>
      <c r="BL1141">
        <v>78.865849999999995</v>
      </c>
      <c r="BM1141">
        <v>74.451220000000006</v>
      </c>
      <c r="BN1141">
        <v>72</v>
      </c>
      <c r="BO1141">
        <v>71.012190000000004</v>
      </c>
      <c r="BP1141">
        <v>70.036580000000001</v>
      </c>
      <c r="BQ1141">
        <v>67.597560000000001</v>
      </c>
    </row>
    <row r="1142" spans="1:69" x14ac:dyDescent="0.25">
      <c r="A1142" t="s">
        <v>66</v>
      </c>
      <c r="B1142" t="s">
        <v>65</v>
      </c>
      <c r="C1142" t="s">
        <v>130</v>
      </c>
      <c r="D1142" t="s">
        <v>65</v>
      </c>
      <c r="E1142" t="s">
        <v>65</v>
      </c>
      <c r="F1142" t="s">
        <v>65</v>
      </c>
      <c r="G1142" s="12" t="s">
        <v>65</v>
      </c>
      <c r="H1142" s="12" t="s">
        <v>157</v>
      </c>
      <c r="I1142" t="s">
        <v>65</v>
      </c>
      <c r="K1142" s="12">
        <v>16</v>
      </c>
      <c r="L1142" s="12">
        <v>19</v>
      </c>
      <c r="M1142">
        <v>44</v>
      </c>
      <c r="N1142">
        <v>44</v>
      </c>
      <c r="O1142">
        <v>44</v>
      </c>
      <c r="P1142">
        <v>44</v>
      </c>
      <c r="Q1142">
        <v>1</v>
      </c>
      <c r="R1142">
        <v>0</v>
      </c>
      <c r="S1142">
        <v>1</v>
      </c>
      <c r="T1142">
        <v>1</v>
      </c>
      <c r="AT1142">
        <v>63.727469999999997</v>
      </c>
      <c r="AU1142">
        <v>62.943440000000002</v>
      </c>
      <c r="AV1142">
        <v>62.403739999999999</v>
      </c>
      <c r="AW1142">
        <v>61.916449999999998</v>
      </c>
      <c r="AX1142">
        <v>61.137909999999998</v>
      </c>
      <c r="AY1142">
        <v>60.508420000000001</v>
      </c>
      <c r="AZ1142">
        <v>60.698990000000002</v>
      </c>
      <c r="BA1142">
        <v>62.604640000000003</v>
      </c>
      <c r="BB1142">
        <v>65.511799999999994</v>
      </c>
      <c r="BC1142">
        <v>69.198840000000004</v>
      </c>
      <c r="BD1142">
        <v>73.341840000000005</v>
      </c>
      <c r="BE1142">
        <v>77.933859999999996</v>
      </c>
      <c r="BF1142">
        <v>81.351039999999998</v>
      </c>
      <c r="BG1142">
        <v>83.409229999999994</v>
      </c>
      <c r="BH1142">
        <v>84.075940000000003</v>
      </c>
      <c r="BI1142">
        <v>84.170330000000007</v>
      </c>
      <c r="BJ1142">
        <v>83.397310000000004</v>
      </c>
      <c r="BK1142">
        <v>81.029949999999999</v>
      </c>
      <c r="BL1142">
        <v>77.928880000000007</v>
      </c>
      <c r="BM1142">
        <v>73.828019999999995</v>
      </c>
      <c r="BN1142">
        <v>69.872380000000007</v>
      </c>
      <c r="BO1142">
        <v>67.629019999999997</v>
      </c>
      <c r="BP1142">
        <v>66.019810000000007</v>
      </c>
      <c r="BQ1142">
        <v>64.897289999999998</v>
      </c>
    </row>
    <row r="1143" spans="1:69" x14ac:dyDescent="0.25">
      <c r="A1143" t="s">
        <v>66</v>
      </c>
      <c r="B1143" t="s">
        <v>65</v>
      </c>
      <c r="C1143" t="s">
        <v>130</v>
      </c>
      <c r="D1143" t="s">
        <v>65</v>
      </c>
      <c r="E1143" t="s">
        <v>65</v>
      </c>
      <c r="F1143" t="s">
        <v>65</v>
      </c>
      <c r="G1143" s="12" t="s">
        <v>65</v>
      </c>
      <c r="H1143" s="12" t="s">
        <v>157</v>
      </c>
      <c r="I1143" t="s">
        <v>125</v>
      </c>
      <c r="J1143" s="31">
        <v>42523</v>
      </c>
      <c r="K1143" s="12">
        <v>19</v>
      </c>
      <c r="L1143" s="12">
        <v>19</v>
      </c>
      <c r="M1143">
        <v>44</v>
      </c>
      <c r="N1143">
        <v>44</v>
      </c>
      <c r="O1143">
        <v>44</v>
      </c>
      <c r="P1143">
        <v>44</v>
      </c>
      <c r="Q1143">
        <v>1</v>
      </c>
      <c r="R1143">
        <v>0</v>
      </c>
      <c r="S1143">
        <v>1</v>
      </c>
      <c r="T1143">
        <v>1</v>
      </c>
      <c r="AT1143">
        <v>60.568179999999998</v>
      </c>
      <c r="AU1143">
        <v>59.590910000000001</v>
      </c>
      <c r="AV1143">
        <v>59.568179999999998</v>
      </c>
      <c r="AW1143">
        <v>59.545459999999999</v>
      </c>
      <c r="AX1143">
        <v>59.545459999999999</v>
      </c>
      <c r="AY1143">
        <v>59.545459999999999</v>
      </c>
      <c r="AZ1143">
        <v>59.545459999999999</v>
      </c>
      <c r="BA1143">
        <v>60.545459999999999</v>
      </c>
      <c r="BB1143">
        <v>64.431820000000002</v>
      </c>
      <c r="BC1143">
        <v>68.431820000000002</v>
      </c>
      <c r="BD1143">
        <v>73.227270000000004</v>
      </c>
      <c r="BE1143">
        <v>76.545460000000006</v>
      </c>
      <c r="BF1143">
        <v>77.568179999999998</v>
      </c>
      <c r="BG1143">
        <v>79.022729999999996</v>
      </c>
      <c r="BH1143">
        <v>82.340909999999994</v>
      </c>
      <c r="BI1143">
        <v>83.75</v>
      </c>
      <c r="BJ1143">
        <v>83.659090000000006</v>
      </c>
      <c r="BK1143">
        <v>84.590909999999994</v>
      </c>
      <c r="BL1143">
        <v>82.590909999999994</v>
      </c>
      <c r="BM1143">
        <v>78.204539999999994</v>
      </c>
      <c r="BN1143">
        <v>72.954539999999994</v>
      </c>
      <c r="BO1143">
        <v>69.659090000000006</v>
      </c>
      <c r="BP1143">
        <v>66.795460000000006</v>
      </c>
      <c r="BQ1143">
        <v>64.886359999999996</v>
      </c>
    </row>
    <row r="1144" spans="1:69" x14ac:dyDescent="0.25">
      <c r="A1144" t="s">
        <v>66</v>
      </c>
      <c r="B1144" t="s">
        <v>65</v>
      </c>
      <c r="C1144" t="s">
        <v>130</v>
      </c>
      <c r="D1144" t="s">
        <v>65</v>
      </c>
      <c r="E1144" t="s">
        <v>65</v>
      </c>
      <c r="F1144" t="s">
        <v>65</v>
      </c>
      <c r="G1144" s="12" t="s">
        <v>65</v>
      </c>
      <c r="H1144" s="12" t="s">
        <v>157</v>
      </c>
      <c r="I1144" t="s">
        <v>125</v>
      </c>
      <c r="J1144" s="31">
        <v>42524</v>
      </c>
      <c r="K1144" s="12">
        <v>16</v>
      </c>
      <c r="L1144" s="12">
        <v>19</v>
      </c>
      <c r="M1144">
        <v>43</v>
      </c>
      <c r="N1144">
        <v>43</v>
      </c>
      <c r="O1144">
        <v>44</v>
      </c>
      <c r="P1144">
        <v>44</v>
      </c>
      <c r="Q1144">
        <v>1</v>
      </c>
      <c r="R1144">
        <v>0</v>
      </c>
      <c r="S1144">
        <v>1</v>
      </c>
      <c r="T1144">
        <v>1</v>
      </c>
      <c r="AT1144">
        <v>63.441859999999998</v>
      </c>
      <c r="AU1144">
        <v>62.488370000000003</v>
      </c>
      <c r="AV1144">
        <v>62.011629999999997</v>
      </c>
      <c r="AW1144">
        <v>60.104649999999999</v>
      </c>
      <c r="AX1144">
        <v>59.581389999999999</v>
      </c>
      <c r="AY1144">
        <v>58.62791</v>
      </c>
      <c r="AZ1144">
        <v>61.034889999999997</v>
      </c>
      <c r="BA1144">
        <v>66.465119999999999</v>
      </c>
      <c r="BB1144">
        <v>71.488370000000003</v>
      </c>
      <c r="BC1144">
        <v>76.755809999999997</v>
      </c>
      <c r="BD1144">
        <v>81.662790000000001</v>
      </c>
      <c r="BE1144">
        <v>86.453490000000002</v>
      </c>
      <c r="BF1144">
        <v>89.837209999999999</v>
      </c>
      <c r="BG1144">
        <v>91.313959999999994</v>
      </c>
      <c r="BH1144">
        <v>93.104650000000007</v>
      </c>
      <c r="BI1144">
        <v>95.034880000000001</v>
      </c>
      <c r="BJ1144">
        <v>94.895349999999993</v>
      </c>
      <c r="BK1144">
        <v>92.302319999999995</v>
      </c>
      <c r="BL1144">
        <v>86.895349999999993</v>
      </c>
      <c r="BM1144">
        <v>81.104650000000007</v>
      </c>
      <c r="BN1144">
        <v>76.767439999999993</v>
      </c>
      <c r="BO1144">
        <v>75.313959999999994</v>
      </c>
      <c r="BP1144">
        <v>74.360470000000007</v>
      </c>
      <c r="BQ1144">
        <v>71.476749999999996</v>
      </c>
    </row>
    <row r="1145" spans="1:69" x14ac:dyDescent="0.25">
      <c r="A1145" t="s">
        <v>66</v>
      </c>
      <c r="B1145" t="s">
        <v>65</v>
      </c>
      <c r="C1145" t="s">
        <v>130</v>
      </c>
      <c r="D1145" t="s">
        <v>65</v>
      </c>
      <c r="E1145" t="s">
        <v>65</v>
      </c>
      <c r="F1145" t="s">
        <v>65</v>
      </c>
      <c r="G1145" s="12" t="s">
        <v>65</v>
      </c>
      <c r="H1145" s="12" t="s">
        <v>157</v>
      </c>
      <c r="I1145" t="s">
        <v>125</v>
      </c>
      <c r="J1145" s="31">
        <v>42541</v>
      </c>
      <c r="K1145" s="12">
        <v>16</v>
      </c>
      <c r="L1145" s="12">
        <v>19</v>
      </c>
      <c r="M1145">
        <v>44</v>
      </c>
      <c r="N1145">
        <v>44</v>
      </c>
      <c r="O1145">
        <v>44</v>
      </c>
      <c r="P1145">
        <v>44</v>
      </c>
      <c r="Q1145">
        <v>1</v>
      </c>
      <c r="R1145">
        <v>0</v>
      </c>
      <c r="S1145">
        <v>1</v>
      </c>
      <c r="T1145">
        <v>1</v>
      </c>
      <c r="AT1145">
        <v>64.409090000000006</v>
      </c>
      <c r="AU1145">
        <v>62.931820000000002</v>
      </c>
      <c r="AV1145">
        <v>61.022730000000003</v>
      </c>
      <c r="AW1145">
        <v>60.068179999999998</v>
      </c>
      <c r="AX1145">
        <v>58.613639999999997</v>
      </c>
      <c r="AY1145">
        <v>57.681820000000002</v>
      </c>
      <c r="AZ1145">
        <v>59.113639999999997</v>
      </c>
      <c r="BA1145">
        <v>62.954540000000001</v>
      </c>
      <c r="BB1145">
        <v>65.931820000000002</v>
      </c>
      <c r="BC1145">
        <v>70.386359999999996</v>
      </c>
      <c r="BD1145">
        <v>74.295460000000006</v>
      </c>
      <c r="BE1145">
        <v>77.681820000000002</v>
      </c>
      <c r="BF1145">
        <v>80.613640000000004</v>
      </c>
      <c r="BG1145">
        <v>82.090909999999994</v>
      </c>
      <c r="BH1145">
        <v>81.568179999999998</v>
      </c>
      <c r="BI1145">
        <v>81.068179999999998</v>
      </c>
      <c r="BJ1145">
        <v>78.590909999999994</v>
      </c>
      <c r="BK1145">
        <v>77.613640000000004</v>
      </c>
      <c r="BL1145">
        <v>75.636359999999996</v>
      </c>
      <c r="BM1145">
        <v>72.227270000000004</v>
      </c>
      <c r="BN1145">
        <v>69.340909999999994</v>
      </c>
      <c r="BO1145">
        <v>66.886359999999996</v>
      </c>
      <c r="BP1145">
        <v>64.954539999999994</v>
      </c>
      <c r="BQ1145">
        <v>63.977269999999997</v>
      </c>
    </row>
    <row r="1146" spans="1:69" x14ac:dyDescent="0.25">
      <c r="A1146" t="s">
        <v>66</v>
      </c>
      <c r="B1146" t="s">
        <v>65</v>
      </c>
      <c r="C1146" t="s">
        <v>130</v>
      </c>
      <c r="D1146" t="s">
        <v>65</v>
      </c>
      <c r="E1146" t="s">
        <v>65</v>
      </c>
      <c r="F1146" t="s">
        <v>65</v>
      </c>
      <c r="G1146" s="12" t="s">
        <v>65</v>
      </c>
      <c r="H1146" s="12" t="s">
        <v>157</v>
      </c>
      <c r="I1146" t="s">
        <v>125</v>
      </c>
      <c r="J1146" s="31">
        <v>42542</v>
      </c>
      <c r="K1146" s="12">
        <v>18</v>
      </c>
      <c r="L1146" s="12">
        <v>19</v>
      </c>
      <c r="M1146">
        <v>44</v>
      </c>
      <c r="N1146">
        <v>44</v>
      </c>
      <c r="O1146">
        <v>44</v>
      </c>
      <c r="P1146">
        <v>44</v>
      </c>
      <c r="Q1146">
        <v>1</v>
      </c>
      <c r="R1146">
        <v>0</v>
      </c>
      <c r="S1146">
        <v>1</v>
      </c>
      <c r="T1146">
        <v>1</v>
      </c>
      <c r="AT1146">
        <v>63.022730000000003</v>
      </c>
      <c r="AU1146">
        <v>62.022730000000003</v>
      </c>
      <c r="AV1146">
        <v>61.545459999999999</v>
      </c>
      <c r="AW1146">
        <v>61.068179999999998</v>
      </c>
      <c r="AX1146">
        <v>59.136360000000003</v>
      </c>
      <c r="AY1146">
        <v>58.636360000000003</v>
      </c>
      <c r="AZ1146">
        <v>59.659089999999999</v>
      </c>
      <c r="BA1146">
        <v>64.136359999999996</v>
      </c>
      <c r="BB1146">
        <v>67.681820000000002</v>
      </c>
      <c r="BC1146">
        <v>71.545460000000006</v>
      </c>
      <c r="BD1146">
        <v>76.454539999999994</v>
      </c>
      <c r="BE1146">
        <v>81.227270000000004</v>
      </c>
      <c r="BF1146">
        <v>86.318179999999998</v>
      </c>
      <c r="BG1146">
        <v>88.227270000000004</v>
      </c>
      <c r="BH1146">
        <v>87.318179999999998</v>
      </c>
      <c r="BI1146">
        <v>86.363640000000004</v>
      </c>
      <c r="BJ1146">
        <v>85.318179999999998</v>
      </c>
      <c r="BK1146">
        <v>82.340909999999994</v>
      </c>
      <c r="BL1146">
        <v>78.931820000000002</v>
      </c>
      <c r="BM1146">
        <v>74.568179999999998</v>
      </c>
      <c r="BN1146">
        <v>69.272729999999996</v>
      </c>
      <c r="BO1146">
        <v>66.840909999999994</v>
      </c>
      <c r="BP1146">
        <v>63.977269999999997</v>
      </c>
      <c r="BQ1146">
        <v>62.045459999999999</v>
      </c>
    </row>
    <row r="1147" spans="1:69" x14ac:dyDescent="0.25">
      <c r="A1147" t="s">
        <v>66</v>
      </c>
      <c r="B1147" t="s">
        <v>65</v>
      </c>
      <c r="C1147" t="s">
        <v>130</v>
      </c>
      <c r="D1147" t="s">
        <v>65</v>
      </c>
      <c r="E1147" t="s">
        <v>65</v>
      </c>
      <c r="F1147" t="s">
        <v>65</v>
      </c>
      <c r="G1147" s="12" t="s">
        <v>65</v>
      </c>
      <c r="H1147" s="12" t="s">
        <v>157</v>
      </c>
      <c r="I1147" t="s">
        <v>125</v>
      </c>
      <c r="J1147" s="31">
        <v>42543</v>
      </c>
      <c r="K1147" s="12">
        <v>18</v>
      </c>
      <c r="L1147" s="12">
        <v>19</v>
      </c>
      <c r="M1147">
        <v>44</v>
      </c>
      <c r="N1147">
        <v>44</v>
      </c>
      <c r="O1147">
        <v>44</v>
      </c>
      <c r="P1147">
        <v>44</v>
      </c>
      <c r="Q1147">
        <v>1</v>
      </c>
      <c r="R1147">
        <v>0</v>
      </c>
      <c r="S1147">
        <v>1</v>
      </c>
      <c r="T1147">
        <v>1</v>
      </c>
      <c r="AT1147">
        <v>61.545459999999999</v>
      </c>
      <c r="AU1147">
        <v>60.590910000000001</v>
      </c>
      <c r="AV1147">
        <v>59.159089999999999</v>
      </c>
      <c r="AW1147">
        <v>58.681820000000002</v>
      </c>
      <c r="AX1147">
        <v>57.704540000000001</v>
      </c>
      <c r="AY1147">
        <v>57.681820000000002</v>
      </c>
      <c r="AZ1147">
        <v>58.636360000000003</v>
      </c>
      <c r="BA1147">
        <v>61.022730000000003</v>
      </c>
      <c r="BB1147">
        <v>64.363640000000004</v>
      </c>
      <c r="BC1147">
        <v>68.227270000000004</v>
      </c>
      <c r="BD1147">
        <v>70.613640000000004</v>
      </c>
      <c r="BE1147">
        <v>70.659090000000006</v>
      </c>
      <c r="BF1147">
        <v>72.159090000000006</v>
      </c>
      <c r="BG1147">
        <v>72.227270000000004</v>
      </c>
      <c r="BH1147">
        <v>72.704539999999994</v>
      </c>
      <c r="BI1147">
        <v>73.227270000000004</v>
      </c>
      <c r="BJ1147">
        <v>72.75</v>
      </c>
      <c r="BK1147">
        <v>71.75</v>
      </c>
      <c r="BL1147">
        <v>70.25</v>
      </c>
      <c r="BM1147">
        <v>68.772729999999996</v>
      </c>
      <c r="BN1147">
        <v>65.386359999999996</v>
      </c>
      <c r="BO1147">
        <v>62.977269999999997</v>
      </c>
      <c r="BP1147">
        <v>62.022730000000003</v>
      </c>
      <c r="BQ1147">
        <v>60.113639999999997</v>
      </c>
    </row>
    <row r="1148" spans="1:69" x14ac:dyDescent="0.25">
      <c r="A1148" t="s">
        <v>66</v>
      </c>
      <c r="B1148" t="s">
        <v>65</v>
      </c>
      <c r="C1148" t="s">
        <v>130</v>
      </c>
      <c r="D1148" t="s">
        <v>65</v>
      </c>
      <c r="E1148" t="s">
        <v>65</v>
      </c>
      <c r="F1148" t="s">
        <v>65</v>
      </c>
      <c r="G1148" s="12" t="s">
        <v>65</v>
      </c>
      <c r="H1148" s="12" t="s">
        <v>157</v>
      </c>
      <c r="I1148" t="s">
        <v>125</v>
      </c>
      <c r="J1148" s="31">
        <v>42548</v>
      </c>
      <c r="K1148" s="12">
        <v>16</v>
      </c>
      <c r="L1148" s="12">
        <v>19</v>
      </c>
      <c r="M1148">
        <v>44</v>
      </c>
      <c r="N1148">
        <v>44</v>
      </c>
      <c r="O1148">
        <v>44</v>
      </c>
      <c r="P1148">
        <v>44</v>
      </c>
      <c r="Q1148">
        <v>1</v>
      </c>
      <c r="R1148">
        <v>0</v>
      </c>
      <c r="S1148">
        <v>1</v>
      </c>
      <c r="T1148">
        <v>1</v>
      </c>
      <c r="AT1148">
        <v>63.840910000000001</v>
      </c>
      <c r="AU1148">
        <v>62.840910000000001</v>
      </c>
      <c r="AV1148">
        <v>61.886360000000003</v>
      </c>
      <c r="AW1148">
        <v>61.363639999999997</v>
      </c>
      <c r="AX1148">
        <v>59.931820000000002</v>
      </c>
      <c r="AY1148">
        <v>58.5</v>
      </c>
      <c r="AZ1148">
        <v>58.5</v>
      </c>
      <c r="BA1148">
        <v>60.931820000000002</v>
      </c>
      <c r="BB1148">
        <v>63.818179999999998</v>
      </c>
      <c r="BC1148">
        <v>68.204539999999994</v>
      </c>
      <c r="BD1148">
        <v>73.068179999999998</v>
      </c>
      <c r="BE1148">
        <v>78.386359999999996</v>
      </c>
      <c r="BF1148">
        <v>82.25</v>
      </c>
      <c r="BG1148">
        <v>85.181820000000002</v>
      </c>
      <c r="BH1148">
        <v>85.25</v>
      </c>
      <c r="BI1148">
        <v>84.340909999999994</v>
      </c>
      <c r="BJ1148">
        <v>82.340909999999994</v>
      </c>
      <c r="BK1148">
        <v>81.840909999999994</v>
      </c>
      <c r="BL1148">
        <v>80.363640000000004</v>
      </c>
      <c r="BM1148">
        <v>76.5</v>
      </c>
      <c r="BN1148">
        <v>72.590909999999994</v>
      </c>
      <c r="BO1148">
        <v>68.704539999999994</v>
      </c>
      <c r="BP1148">
        <v>66.75</v>
      </c>
      <c r="BQ1148">
        <v>65.795460000000006</v>
      </c>
    </row>
    <row r="1149" spans="1:69" x14ac:dyDescent="0.25">
      <c r="A1149" t="s">
        <v>66</v>
      </c>
      <c r="B1149" t="s">
        <v>65</v>
      </c>
      <c r="C1149" t="s">
        <v>130</v>
      </c>
      <c r="D1149" t="s">
        <v>65</v>
      </c>
      <c r="E1149" t="s">
        <v>65</v>
      </c>
      <c r="F1149" t="s">
        <v>65</v>
      </c>
      <c r="G1149" s="12" t="s">
        <v>65</v>
      </c>
      <c r="H1149" s="12" t="s">
        <v>157</v>
      </c>
      <c r="I1149" t="s">
        <v>125</v>
      </c>
      <c r="J1149" s="31">
        <v>42549</v>
      </c>
      <c r="K1149" s="12">
        <v>16</v>
      </c>
      <c r="L1149" s="12">
        <v>19</v>
      </c>
      <c r="M1149">
        <v>44</v>
      </c>
      <c r="N1149">
        <v>44</v>
      </c>
      <c r="O1149">
        <v>44</v>
      </c>
      <c r="P1149">
        <v>44</v>
      </c>
      <c r="Q1149">
        <v>1</v>
      </c>
      <c r="R1149">
        <v>0</v>
      </c>
      <c r="S1149">
        <v>1</v>
      </c>
      <c r="T1149">
        <v>1</v>
      </c>
      <c r="AT1149">
        <v>64.840909999999994</v>
      </c>
      <c r="AU1149">
        <v>64.363640000000004</v>
      </c>
      <c r="AV1149">
        <v>63.840910000000001</v>
      </c>
      <c r="AW1149">
        <v>62.840910000000001</v>
      </c>
      <c r="AX1149">
        <v>61.886360000000003</v>
      </c>
      <c r="AY1149">
        <v>60.409089999999999</v>
      </c>
      <c r="AZ1149">
        <v>60.409089999999999</v>
      </c>
      <c r="BA1149">
        <v>61.840910000000001</v>
      </c>
      <c r="BB1149">
        <v>63.795459999999999</v>
      </c>
      <c r="BC1149">
        <v>67.659090000000006</v>
      </c>
      <c r="BD1149">
        <v>71.068179999999998</v>
      </c>
      <c r="BE1149">
        <v>75.909090000000006</v>
      </c>
      <c r="BF1149">
        <v>79.272729999999996</v>
      </c>
      <c r="BG1149">
        <v>80.772729999999996</v>
      </c>
      <c r="BH1149">
        <v>82.204539999999994</v>
      </c>
      <c r="BI1149">
        <v>81.25</v>
      </c>
      <c r="BJ1149">
        <v>79.772729999999996</v>
      </c>
      <c r="BK1149">
        <v>74.977270000000004</v>
      </c>
      <c r="BL1149">
        <v>71.613640000000004</v>
      </c>
      <c r="BM1149">
        <v>68.25</v>
      </c>
      <c r="BN1149">
        <v>65.840909999999994</v>
      </c>
      <c r="BO1149">
        <v>63.931820000000002</v>
      </c>
      <c r="BP1149">
        <v>62</v>
      </c>
      <c r="BQ1149">
        <v>61.022730000000003</v>
      </c>
    </row>
    <row r="1150" spans="1:69" x14ac:dyDescent="0.25">
      <c r="A1150" t="s">
        <v>66</v>
      </c>
      <c r="B1150" t="s">
        <v>65</v>
      </c>
      <c r="C1150" t="s">
        <v>130</v>
      </c>
      <c r="D1150" t="s">
        <v>65</v>
      </c>
      <c r="E1150" t="s">
        <v>65</v>
      </c>
      <c r="F1150" t="s">
        <v>65</v>
      </c>
      <c r="G1150" s="12" t="s">
        <v>65</v>
      </c>
      <c r="H1150" s="12" t="s">
        <v>157</v>
      </c>
      <c r="I1150" t="s">
        <v>125</v>
      </c>
      <c r="J1150" s="31">
        <v>42564</v>
      </c>
      <c r="K1150" s="12">
        <v>17</v>
      </c>
      <c r="L1150" s="12">
        <v>19</v>
      </c>
      <c r="M1150">
        <v>45</v>
      </c>
      <c r="N1150">
        <v>45</v>
      </c>
      <c r="O1150">
        <v>45</v>
      </c>
      <c r="P1150">
        <v>45</v>
      </c>
      <c r="Q1150">
        <v>1</v>
      </c>
      <c r="R1150">
        <v>0</v>
      </c>
      <c r="S1150">
        <v>0</v>
      </c>
      <c r="T1150">
        <v>1</v>
      </c>
      <c r="AT1150">
        <v>60.811109999999999</v>
      </c>
      <c r="AU1150">
        <v>59.822220000000002</v>
      </c>
      <c r="AV1150">
        <v>59.333329999999997</v>
      </c>
      <c r="AW1150">
        <v>58.355559999999997</v>
      </c>
      <c r="AX1150">
        <v>57.377780000000001</v>
      </c>
      <c r="AY1150">
        <v>56.866660000000003</v>
      </c>
      <c r="AZ1150">
        <v>57.366660000000003</v>
      </c>
      <c r="BA1150">
        <v>60.811109999999999</v>
      </c>
      <c r="BB1150">
        <v>64.777780000000007</v>
      </c>
      <c r="BC1150">
        <v>69.266670000000005</v>
      </c>
      <c r="BD1150">
        <v>74.7</v>
      </c>
      <c r="BE1150">
        <v>78.644450000000006</v>
      </c>
      <c r="BF1150">
        <v>82.066670000000002</v>
      </c>
      <c r="BG1150">
        <v>85.422229999999999</v>
      </c>
      <c r="BH1150">
        <v>86.388890000000004</v>
      </c>
      <c r="BI1150">
        <v>87.366669999999999</v>
      </c>
      <c r="BJ1150">
        <v>85.9</v>
      </c>
      <c r="BK1150">
        <v>83.433329999999998</v>
      </c>
      <c r="BL1150">
        <v>79.488889999999998</v>
      </c>
      <c r="BM1150">
        <v>76.033330000000007</v>
      </c>
      <c r="BN1150">
        <v>73.077770000000001</v>
      </c>
      <c r="BO1150">
        <v>72.066670000000002</v>
      </c>
      <c r="BP1150">
        <v>70.599999999999994</v>
      </c>
      <c r="BQ1150">
        <v>69.133330000000001</v>
      </c>
    </row>
    <row r="1151" spans="1:69" x14ac:dyDescent="0.25">
      <c r="A1151" t="s">
        <v>66</v>
      </c>
      <c r="B1151" t="s">
        <v>65</v>
      </c>
      <c r="C1151" t="s">
        <v>130</v>
      </c>
      <c r="D1151" t="s">
        <v>65</v>
      </c>
      <c r="E1151" t="s">
        <v>65</v>
      </c>
      <c r="F1151" t="s">
        <v>65</v>
      </c>
      <c r="G1151" s="12" t="s">
        <v>65</v>
      </c>
      <c r="H1151" s="12" t="s">
        <v>157</v>
      </c>
      <c r="I1151" t="s">
        <v>125</v>
      </c>
      <c r="J1151" s="31">
        <v>42565</v>
      </c>
      <c r="K1151" s="12">
        <v>17</v>
      </c>
      <c r="L1151" s="12">
        <v>19</v>
      </c>
      <c r="M1151">
        <v>45</v>
      </c>
      <c r="N1151">
        <v>45</v>
      </c>
      <c r="O1151">
        <v>45</v>
      </c>
      <c r="P1151">
        <v>45</v>
      </c>
      <c r="Q1151">
        <v>1</v>
      </c>
      <c r="R1151">
        <v>0</v>
      </c>
      <c r="S1151">
        <v>0</v>
      </c>
      <c r="T1151">
        <v>1</v>
      </c>
      <c r="AT1151">
        <v>67.644450000000006</v>
      </c>
      <c r="AU1151">
        <v>66.666659999999993</v>
      </c>
      <c r="AV1151">
        <v>65.2</v>
      </c>
      <c r="AW1151">
        <v>64.211110000000005</v>
      </c>
      <c r="AX1151">
        <v>62.733330000000002</v>
      </c>
      <c r="AY1151">
        <v>61.755549999999999</v>
      </c>
      <c r="AZ1151">
        <v>61.755549999999999</v>
      </c>
      <c r="BA1151">
        <v>64.688890000000001</v>
      </c>
      <c r="BB1151">
        <v>68.611109999999996</v>
      </c>
      <c r="BC1151">
        <v>73.122219999999999</v>
      </c>
      <c r="BD1151">
        <v>78.533330000000007</v>
      </c>
      <c r="BE1151">
        <v>80.44444</v>
      </c>
      <c r="BF1151">
        <v>81.411109999999994</v>
      </c>
      <c r="BG1151">
        <v>82.9</v>
      </c>
      <c r="BH1151">
        <v>83.388890000000004</v>
      </c>
      <c r="BI1151">
        <v>83.388890000000004</v>
      </c>
      <c r="BJ1151">
        <v>82.866669999999999</v>
      </c>
      <c r="BK1151">
        <v>79.411109999999994</v>
      </c>
      <c r="BL1151">
        <v>75.466669999999993</v>
      </c>
      <c r="BM1151">
        <v>71.044439999999994</v>
      </c>
      <c r="BN1151">
        <v>65.655559999999994</v>
      </c>
      <c r="BO1151">
        <v>63.22222</v>
      </c>
      <c r="BP1151">
        <v>62.733330000000002</v>
      </c>
      <c r="BQ1151">
        <v>61.266669999999998</v>
      </c>
    </row>
    <row r="1152" spans="1:69" x14ac:dyDescent="0.25">
      <c r="A1152" t="s">
        <v>66</v>
      </c>
      <c r="B1152" t="s">
        <v>65</v>
      </c>
      <c r="C1152" t="s">
        <v>130</v>
      </c>
      <c r="D1152" t="s">
        <v>65</v>
      </c>
      <c r="E1152" t="s">
        <v>65</v>
      </c>
      <c r="F1152" t="s">
        <v>65</v>
      </c>
      <c r="G1152" s="12" t="s">
        <v>65</v>
      </c>
      <c r="H1152" s="12" t="s">
        <v>157</v>
      </c>
      <c r="I1152" t="s">
        <v>125</v>
      </c>
      <c r="J1152" s="31">
        <v>42577</v>
      </c>
      <c r="K1152" s="12">
        <v>16</v>
      </c>
      <c r="L1152" s="12">
        <v>19</v>
      </c>
      <c r="M1152">
        <v>45</v>
      </c>
      <c r="N1152">
        <v>45</v>
      </c>
      <c r="O1152">
        <v>45</v>
      </c>
      <c r="P1152">
        <v>45</v>
      </c>
      <c r="Q1152">
        <v>1</v>
      </c>
      <c r="R1152">
        <v>0</v>
      </c>
      <c r="S1152">
        <v>1</v>
      </c>
      <c r="T1152">
        <v>1</v>
      </c>
      <c r="AT1152">
        <v>64.166659999999993</v>
      </c>
      <c r="AU1152">
        <v>63.666670000000003</v>
      </c>
      <c r="AV1152">
        <v>62.666670000000003</v>
      </c>
      <c r="AW1152">
        <v>62.666670000000003</v>
      </c>
      <c r="AX1152">
        <v>61.677779999999998</v>
      </c>
      <c r="AY1152">
        <v>61.177779999999998</v>
      </c>
      <c r="AZ1152">
        <v>60.22222</v>
      </c>
      <c r="BA1152">
        <v>63.177779999999998</v>
      </c>
      <c r="BB1152">
        <v>67.099999999999994</v>
      </c>
      <c r="BC1152">
        <v>70.588890000000006</v>
      </c>
      <c r="BD1152">
        <v>76.077770000000001</v>
      </c>
      <c r="BE1152">
        <v>82.966669999999993</v>
      </c>
      <c r="BF1152">
        <v>88.877780000000001</v>
      </c>
      <c r="BG1152">
        <v>91.311109999999999</v>
      </c>
      <c r="BH1152">
        <v>91.3</v>
      </c>
      <c r="BI1152">
        <v>91.266670000000005</v>
      </c>
      <c r="BJ1152">
        <v>90.255549999999999</v>
      </c>
      <c r="BK1152">
        <v>89.244450000000001</v>
      </c>
      <c r="BL1152">
        <v>86.266670000000005</v>
      </c>
      <c r="BM1152">
        <v>81.344440000000006</v>
      </c>
      <c r="BN1152">
        <v>77.388890000000004</v>
      </c>
      <c r="BO1152">
        <v>74.933329999999998</v>
      </c>
      <c r="BP1152">
        <v>73.466669999999993</v>
      </c>
      <c r="BQ1152">
        <v>71.977779999999996</v>
      </c>
    </row>
    <row r="1153" spans="1:69" x14ac:dyDescent="0.25">
      <c r="A1153" t="s">
        <v>66</v>
      </c>
      <c r="B1153" t="s">
        <v>65</v>
      </c>
      <c r="C1153" t="s">
        <v>130</v>
      </c>
      <c r="D1153" t="s">
        <v>65</v>
      </c>
      <c r="E1153" t="s">
        <v>65</v>
      </c>
      <c r="F1153" t="s">
        <v>65</v>
      </c>
      <c r="G1153" s="12" t="s">
        <v>65</v>
      </c>
      <c r="H1153" s="12" t="s">
        <v>157</v>
      </c>
      <c r="I1153" t="s">
        <v>125</v>
      </c>
      <c r="J1153" s="31">
        <v>42578</v>
      </c>
      <c r="K1153" s="12">
        <v>16</v>
      </c>
      <c r="L1153" s="12">
        <v>19</v>
      </c>
      <c r="M1153">
        <v>44</v>
      </c>
      <c r="N1153">
        <v>44</v>
      </c>
      <c r="O1153">
        <v>45</v>
      </c>
      <c r="P1153">
        <v>45</v>
      </c>
      <c r="Q1153">
        <v>1</v>
      </c>
      <c r="R1153">
        <v>0</v>
      </c>
      <c r="S1153">
        <v>0</v>
      </c>
      <c r="T1153">
        <v>1</v>
      </c>
      <c r="AT1153">
        <v>70.5</v>
      </c>
      <c r="AU1153">
        <v>68.545460000000006</v>
      </c>
      <c r="AV1153">
        <v>67.079539999999994</v>
      </c>
      <c r="AW1153">
        <v>66.590909999999994</v>
      </c>
      <c r="AX1153">
        <v>65.125</v>
      </c>
      <c r="AY1153">
        <v>64.636359999999996</v>
      </c>
      <c r="AZ1153">
        <v>63.659089999999999</v>
      </c>
      <c r="BA1153">
        <v>65.136359999999996</v>
      </c>
      <c r="BB1153">
        <v>69.102270000000004</v>
      </c>
      <c r="BC1153">
        <v>73.136359999999996</v>
      </c>
      <c r="BD1153">
        <v>78.045460000000006</v>
      </c>
      <c r="BE1153">
        <v>83.386359999999996</v>
      </c>
      <c r="BF1153">
        <v>86.806820000000002</v>
      </c>
      <c r="BG1153">
        <v>86.772729999999996</v>
      </c>
      <c r="BH1153">
        <v>89.238640000000004</v>
      </c>
      <c r="BI1153">
        <v>89.227270000000004</v>
      </c>
      <c r="BJ1153">
        <v>87.25</v>
      </c>
      <c r="BK1153">
        <v>83.806820000000002</v>
      </c>
      <c r="BL1153">
        <v>79.363640000000004</v>
      </c>
      <c r="BM1153">
        <v>74.943179999999998</v>
      </c>
      <c r="BN1153">
        <v>69.568179999999998</v>
      </c>
      <c r="BO1153">
        <v>68.102270000000004</v>
      </c>
      <c r="BP1153">
        <v>66.136359999999996</v>
      </c>
      <c r="BQ1153">
        <v>65.147729999999996</v>
      </c>
    </row>
    <row r="1154" spans="1:69" x14ac:dyDescent="0.25">
      <c r="A1154" t="s">
        <v>66</v>
      </c>
      <c r="B1154" t="s">
        <v>65</v>
      </c>
      <c r="C1154" t="s">
        <v>130</v>
      </c>
      <c r="D1154" t="s">
        <v>65</v>
      </c>
      <c r="E1154" t="s">
        <v>65</v>
      </c>
      <c r="F1154" t="s">
        <v>65</v>
      </c>
      <c r="G1154" s="12" t="s">
        <v>65</v>
      </c>
      <c r="H1154" s="12" t="s">
        <v>157</v>
      </c>
      <c r="I1154" t="s">
        <v>125</v>
      </c>
      <c r="J1154" s="31">
        <v>42579</v>
      </c>
      <c r="K1154" s="12">
        <v>16</v>
      </c>
      <c r="L1154" s="12">
        <v>19</v>
      </c>
      <c r="M1154">
        <v>45</v>
      </c>
      <c r="N1154">
        <v>45</v>
      </c>
      <c r="O1154">
        <v>45</v>
      </c>
      <c r="P1154">
        <v>45</v>
      </c>
      <c r="Q1154">
        <v>1</v>
      </c>
      <c r="R1154">
        <v>0</v>
      </c>
      <c r="S1154">
        <v>1</v>
      </c>
      <c r="T1154">
        <v>1</v>
      </c>
      <c r="AT1154">
        <v>63.688890000000001</v>
      </c>
      <c r="AU1154">
        <v>62.711109999999998</v>
      </c>
      <c r="AV1154">
        <v>62.7</v>
      </c>
      <c r="AW1154">
        <v>62.7</v>
      </c>
      <c r="AX1154">
        <v>62.22222</v>
      </c>
      <c r="AY1154">
        <v>61.244450000000001</v>
      </c>
      <c r="AZ1154">
        <v>60.755549999999999</v>
      </c>
      <c r="BA1154">
        <v>61.244450000000001</v>
      </c>
      <c r="BB1154">
        <v>63.7</v>
      </c>
      <c r="BC1154">
        <v>67.177779999999998</v>
      </c>
      <c r="BD1154">
        <v>70.177779999999998</v>
      </c>
      <c r="BE1154">
        <v>74.588890000000006</v>
      </c>
      <c r="BF1154">
        <v>79.5</v>
      </c>
      <c r="BG1154">
        <v>82.94444</v>
      </c>
      <c r="BH1154">
        <v>84.888890000000004</v>
      </c>
      <c r="BI1154">
        <v>85.322220000000002</v>
      </c>
      <c r="BJ1154">
        <v>84.322220000000002</v>
      </c>
      <c r="BK1154">
        <v>81.377780000000001</v>
      </c>
      <c r="BL1154">
        <v>77.922229999999999</v>
      </c>
      <c r="BM1154">
        <v>75.933329999999998</v>
      </c>
      <c r="BN1154">
        <v>71.033330000000007</v>
      </c>
      <c r="BO1154">
        <v>67.611109999999996</v>
      </c>
      <c r="BP1154">
        <v>65.177779999999998</v>
      </c>
      <c r="BQ1154">
        <v>64.188890000000001</v>
      </c>
    </row>
    <row r="1155" spans="1:69" x14ac:dyDescent="0.25">
      <c r="A1155" t="s">
        <v>66</v>
      </c>
      <c r="B1155" t="s">
        <v>65</v>
      </c>
      <c r="C1155" t="s">
        <v>130</v>
      </c>
      <c r="D1155" t="s">
        <v>65</v>
      </c>
      <c r="E1155" t="s">
        <v>65</v>
      </c>
      <c r="F1155" t="s">
        <v>65</v>
      </c>
      <c r="G1155" s="12" t="s">
        <v>65</v>
      </c>
      <c r="H1155" s="12" t="s">
        <v>157</v>
      </c>
      <c r="I1155" t="s">
        <v>125</v>
      </c>
      <c r="J1155" s="31">
        <v>42597</v>
      </c>
      <c r="K1155" s="12">
        <v>16</v>
      </c>
      <c r="L1155" s="12">
        <v>19</v>
      </c>
      <c r="M1155">
        <v>44</v>
      </c>
      <c r="N1155">
        <v>44</v>
      </c>
      <c r="O1155">
        <v>44</v>
      </c>
      <c r="P1155">
        <v>44</v>
      </c>
      <c r="Q1155">
        <v>1</v>
      </c>
      <c r="R1155">
        <v>0</v>
      </c>
      <c r="S1155">
        <v>1</v>
      </c>
      <c r="T1155">
        <v>1</v>
      </c>
      <c r="AT1155">
        <v>59.795459999999999</v>
      </c>
      <c r="AU1155">
        <v>59.795459999999999</v>
      </c>
      <c r="AV1155">
        <v>60.772730000000003</v>
      </c>
      <c r="AW1155">
        <v>60.284089999999999</v>
      </c>
      <c r="AX1155">
        <v>60.284089999999999</v>
      </c>
      <c r="AY1155">
        <v>60.772730000000003</v>
      </c>
      <c r="AZ1155">
        <v>60.772730000000003</v>
      </c>
      <c r="BA1155">
        <v>61.261360000000003</v>
      </c>
      <c r="BB1155">
        <v>62.738639999999997</v>
      </c>
      <c r="BC1155">
        <v>64.227270000000004</v>
      </c>
      <c r="BD1155">
        <v>68.215909999999994</v>
      </c>
      <c r="BE1155">
        <v>72.693179999999998</v>
      </c>
      <c r="BF1155">
        <v>74.659090000000006</v>
      </c>
      <c r="BG1155">
        <v>76.125</v>
      </c>
      <c r="BH1155">
        <v>75.136359999999996</v>
      </c>
      <c r="BI1155">
        <v>74.647729999999996</v>
      </c>
      <c r="BJ1155">
        <v>76.079539999999994</v>
      </c>
      <c r="BK1155">
        <v>75.090909999999994</v>
      </c>
      <c r="BL1155">
        <v>72.602270000000004</v>
      </c>
      <c r="BM1155">
        <v>69.170460000000006</v>
      </c>
      <c r="BN1155">
        <v>64.75</v>
      </c>
      <c r="BO1155">
        <v>62.795459999999999</v>
      </c>
      <c r="BP1155">
        <v>61.795459999999999</v>
      </c>
      <c r="BQ1155">
        <v>61.795459999999999</v>
      </c>
    </row>
    <row r="1156" spans="1:69" x14ac:dyDescent="0.25">
      <c r="A1156" t="s">
        <v>66</v>
      </c>
      <c r="B1156" t="s">
        <v>65</v>
      </c>
      <c r="C1156" t="s">
        <v>130</v>
      </c>
      <c r="D1156" t="s">
        <v>65</v>
      </c>
      <c r="E1156" t="s">
        <v>65</v>
      </c>
      <c r="F1156" t="s">
        <v>65</v>
      </c>
      <c r="G1156" s="12" t="s">
        <v>65</v>
      </c>
      <c r="H1156" s="12" t="s">
        <v>157</v>
      </c>
      <c r="I1156" t="s">
        <v>125</v>
      </c>
      <c r="J1156" s="31">
        <v>42598</v>
      </c>
      <c r="K1156" s="12">
        <v>16</v>
      </c>
      <c r="L1156" s="12">
        <v>19</v>
      </c>
      <c r="M1156">
        <v>44</v>
      </c>
      <c r="N1156">
        <v>44</v>
      </c>
      <c r="O1156">
        <v>44</v>
      </c>
      <c r="P1156">
        <v>44</v>
      </c>
      <c r="Q1156">
        <v>1</v>
      </c>
      <c r="R1156">
        <v>0</v>
      </c>
      <c r="S1156">
        <v>1</v>
      </c>
      <c r="T1156">
        <v>1</v>
      </c>
      <c r="AT1156">
        <v>61.795459999999999</v>
      </c>
      <c r="AU1156">
        <v>61.784089999999999</v>
      </c>
      <c r="AV1156">
        <v>61.772730000000003</v>
      </c>
      <c r="AW1156">
        <v>61.772730000000003</v>
      </c>
      <c r="AX1156">
        <v>61.284089999999999</v>
      </c>
      <c r="AY1156">
        <v>60.772730000000003</v>
      </c>
      <c r="AZ1156">
        <v>60.772730000000003</v>
      </c>
      <c r="BA1156">
        <v>61.261360000000003</v>
      </c>
      <c r="BB1156">
        <v>62.738639999999997</v>
      </c>
      <c r="BC1156">
        <v>66.659090000000006</v>
      </c>
      <c r="BD1156">
        <v>69.647729999999996</v>
      </c>
      <c r="BE1156">
        <v>72.159090000000006</v>
      </c>
      <c r="BF1156">
        <v>75.113640000000004</v>
      </c>
      <c r="BG1156">
        <v>79.034090000000006</v>
      </c>
      <c r="BH1156">
        <v>78.056820000000002</v>
      </c>
      <c r="BI1156">
        <v>79.511359999999996</v>
      </c>
      <c r="BJ1156">
        <v>80.954539999999994</v>
      </c>
      <c r="BK1156">
        <v>77.022729999999996</v>
      </c>
      <c r="BL1156">
        <v>74.068179999999998</v>
      </c>
      <c r="BM1156">
        <v>69.147729999999996</v>
      </c>
      <c r="BN1156">
        <v>65.204539999999994</v>
      </c>
      <c r="BO1156">
        <v>63.727269999999997</v>
      </c>
      <c r="BP1156">
        <v>62.261360000000003</v>
      </c>
      <c r="BQ1156">
        <v>61.772730000000003</v>
      </c>
    </row>
    <row r="1157" spans="1:69" x14ac:dyDescent="0.25">
      <c r="A1157" t="s">
        <v>66</v>
      </c>
      <c r="B1157" t="s">
        <v>65</v>
      </c>
      <c r="C1157" t="s">
        <v>130</v>
      </c>
      <c r="D1157" t="s">
        <v>65</v>
      </c>
      <c r="E1157" t="s">
        <v>65</v>
      </c>
      <c r="F1157" t="s">
        <v>65</v>
      </c>
      <c r="G1157" s="12" t="s">
        <v>65</v>
      </c>
      <c r="H1157" s="12" t="s">
        <v>157</v>
      </c>
      <c r="I1157" t="s">
        <v>125</v>
      </c>
      <c r="J1157" s="31">
        <v>42599</v>
      </c>
      <c r="K1157" s="12">
        <v>16</v>
      </c>
      <c r="L1157" s="12">
        <v>19</v>
      </c>
      <c r="M1157">
        <v>44</v>
      </c>
      <c r="N1157">
        <v>44</v>
      </c>
      <c r="O1157">
        <v>44</v>
      </c>
      <c r="P1157">
        <v>44</v>
      </c>
      <c r="Q1157">
        <v>1</v>
      </c>
      <c r="R1157">
        <v>0</v>
      </c>
      <c r="S1157">
        <v>0</v>
      </c>
      <c r="T1157">
        <v>1</v>
      </c>
      <c r="AT1157">
        <v>60.795459999999999</v>
      </c>
      <c r="AU1157">
        <v>60.306820000000002</v>
      </c>
      <c r="AV1157">
        <v>60.284089999999999</v>
      </c>
      <c r="AW1157">
        <v>60.772730000000003</v>
      </c>
      <c r="AX1157">
        <v>60.772730000000003</v>
      </c>
      <c r="AY1157">
        <v>61.261360000000003</v>
      </c>
      <c r="AZ1157">
        <v>61.75</v>
      </c>
      <c r="BA1157">
        <v>61.772730000000003</v>
      </c>
      <c r="BB1157">
        <v>64.704539999999994</v>
      </c>
      <c r="BC1157">
        <v>67.193179999999998</v>
      </c>
      <c r="BD1157">
        <v>71.159090000000006</v>
      </c>
      <c r="BE1157">
        <v>75.113640000000004</v>
      </c>
      <c r="BF1157">
        <v>76.579539999999994</v>
      </c>
      <c r="BG1157">
        <v>78.545460000000006</v>
      </c>
      <c r="BH1157">
        <v>80.011359999999996</v>
      </c>
      <c r="BI1157">
        <v>80.034090000000006</v>
      </c>
      <c r="BJ1157">
        <v>79.511359999999996</v>
      </c>
      <c r="BK1157">
        <v>77.022729999999996</v>
      </c>
      <c r="BL1157">
        <v>74.556820000000002</v>
      </c>
      <c r="BM1157">
        <v>69.659090000000006</v>
      </c>
      <c r="BN1157">
        <v>66.238640000000004</v>
      </c>
      <c r="BO1157">
        <v>64.284090000000006</v>
      </c>
      <c r="BP1157">
        <v>63.295459999999999</v>
      </c>
      <c r="BQ1157">
        <v>61.818179999999998</v>
      </c>
    </row>
    <row r="1158" spans="1:69" x14ac:dyDescent="0.25">
      <c r="A1158" t="s">
        <v>66</v>
      </c>
      <c r="B1158" t="s">
        <v>65</v>
      </c>
      <c r="C1158" t="s">
        <v>130</v>
      </c>
      <c r="D1158" t="s">
        <v>65</v>
      </c>
      <c r="E1158" t="s">
        <v>65</v>
      </c>
      <c r="F1158" t="s">
        <v>65</v>
      </c>
      <c r="G1158" s="12" t="s">
        <v>65</v>
      </c>
      <c r="H1158" s="12" t="s">
        <v>157</v>
      </c>
      <c r="I1158" t="s">
        <v>125</v>
      </c>
      <c r="J1158" s="31">
        <v>42632</v>
      </c>
      <c r="K1158" s="12">
        <v>17</v>
      </c>
      <c r="L1158" s="12">
        <v>19</v>
      </c>
      <c r="M1158">
        <v>41</v>
      </c>
      <c r="N1158">
        <v>41</v>
      </c>
      <c r="O1158">
        <v>43</v>
      </c>
      <c r="P1158">
        <v>43</v>
      </c>
      <c r="Q1158">
        <v>1</v>
      </c>
      <c r="R1158">
        <v>0</v>
      </c>
      <c r="S1158">
        <v>1</v>
      </c>
      <c r="T1158">
        <v>1</v>
      </c>
      <c r="AT1158">
        <v>69.682929999999999</v>
      </c>
      <c r="AU1158">
        <v>68.207310000000007</v>
      </c>
      <c r="AV1158">
        <v>66.243899999999996</v>
      </c>
      <c r="AW1158">
        <v>66.243899999999996</v>
      </c>
      <c r="AX1158">
        <v>63.804879999999997</v>
      </c>
      <c r="AY1158">
        <v>63.78049</v>
      </c>
      <c r="AZ1158">
        <v>62.317070000000001</v>
      </c>
      <c r="BA1158">
        <v>63.817070000000001</v>
      </c>
      <c r="BB1158">
        <v>69.256100000000004</v>
      </c>
      <c r="BC1158">
        <v>74.207310000000007</v>
      </c>
      <c r="BD1158">
        <v>79.182929999999999</v>
      </c>
      <c r="BE1158">
        <v>84.682929999999999</v>
      </c>
      <c r="BF1158">
        <v>88.548779999999994</v>
      </c>
      <c r="BG1158">
        <v>90.463419999999999</v>
      </c>
      <c r="BH1158">
        <v>91.475610000000003</v>
      </c>
      <c r="BI1158">
        <v>90.926829999999995</v>
      </c>
      <c r="BJ1158">
        <v>90.890240000000006</v>
      </c>
      <c r="BK1158">
        <v>86.939030000000002</v>
      </c>
      <c r="BL1158">
        <v>80.536580000000001</v>
      </c>
      <c r="BM1158">
        <v>77.048779999999994</v>
      </c>
      <c r="BN1158">
        <v>76.036580000000001</v>
      </c>
      <c r="BO1158">
        <v>75.048779999999994</v>
      </c>
      <c r="BP1158">
        <v>72.097560000000001</v>
      </c>
      <c r="BQ1158">
        <v>69.170730000000006</v>
      </c>
    </row>
    <row r="1159" spans="1:69" x14ac:dyDescent="0.25">
      <c r="A1159" t="s">
        <v>66</v>
      </c>
      <c r="B1159" t="s">
        <v>65</v>
      </c>
      <c r="C1159" t="s">
        <v>130</v>
      </c>
      <c r="D1159" t="s">
        <v>65</v>
      </c>
      <c r="E1159" t="s">
        <v>65</v>
      </c>
      <c r="F1159" t="s">
        <v>65</v>
      </c>
      <c r="G1159" s="12" t="s">
        <v>65</v>
      </c>
      <c r="H1159" s="12" t="s">
        <v>157</v>
      </c>
      <c r="I1159" t="s">
        <v>125</v>
      </c>
      <c r="J1159" s="31">
        <v>42639</v>
      </c>
      <c r="K1159" s="12">
        <v>17</v>
      </c>
      <c r="L1159" s="12">
        <v>19</v>
      </c>
      <c r="M1159">
        <v>41</v>
      </c>
      <c r="N1159">
        <v>41</v>
      </c>
      <c r="O1159">
        <v>43</v>
      </c>
      <c r="P1159">
        <v>43</v>
      </c>
      <c r="Q1159">
        <v>1</v>
      </c>
      <c r="R1159">
        <v>0</v>
      </c>
      <c r="S1159">
        <v>1</v>
      </c>
      <c r="T1159">
        <v>1</v>
      </c>
      <c r="AT1159">
        <v>70.560969999999998</v>
      </c>
      <c r="AU1159">
        <v>68.560969999999998</v>
      </c>
      <c r="AV1159">
        <v>66.439030000000002</v>
      </c>
      <c r="AW1159">
        <v>66.512190000000004</v>
      </c>
      <c r="AX1159">
        <v>64.024389999999997</v>
      </c>
      <c r="AY1159">
        <v>64.451220000000006</v>
      </c>
      <c r="AZ1159">
        <v>63.963410000000003</v>
      </c>
      <c r="BA1159">
        <v>66.5</v>
      </c>
      <c r="BB1159">
        <v>73.902439999999999</v>
      </c>
      <c r="BC1159">
        <v>80.804879999999997</v>
      </c>
      <c r="BD1159">
        <v>83.865849999999995</v>
      </c>
      <c r="BE1159">
        <v>88.365849999999995</v>
      </c>
      <c r="BF1159">
        <v>92.707310000000007</v>
      </c>
      <c r="BG1159">
        <v>95.158540000000002</v>
      </c>
      <c r="BH1159">
        <v>95.597560000000001</v>
      </c>
      <c r="BI1159">
        <v>95.109759999999994</v>
      </c>
      <c r="BJ1159">
        <v>96.060969999999998</v>
      </c>
      <c r="BK1159">
        <v>94.085369999999998</v>
      </c>
      <c r="BL1159">
        <v>89.097560000000001</v>
      </c>
      <c r="BM1159">
        <v>82.646339999999995</v>
      </c>
      <c r="BN1159">
        <v>78.731700000000004</v>
      </c>
      <c r="BO1159">
        <v>75.353660000000005</v>
      </c>
      <c r="BP1159">
        <v>74.390240000000006</v>
      </c>
      <c r="BQ1159">
        <v>71.365849999999995</v>
      </c>
    </row>
    <row r="1160" spans="1:69" x14ac:dyDescent="0.25">
      <c r="A1160" t="s">
        <v>66</v>
      </c>
      <c r="B1160" t="s">
        <v>65</v>
      </c>
      <c r="C1160" t="s">
        <v>130</v>
      </c>
      <c r="D1160" t="s">
        <v>65</v>
      </c>
      <c r="E1160" t="s">
        <v>65</v>
      </c>
      <c r="F1160" t="s">
        <v>65</v>
      </c>
      <c r="G1160" s="12" t="s">
        <v>65</v>
      </c>
      <c r="H1160" s="12" t="s">
        <v>157</v>
      </c>
      <c r="I1160" t="s">
        <v>125</v>
      </c>
      <c r="J1160" s="31">
        <v>42640</v>
      </c>
      <c r="K1160" s="12">
        <v>17</v>
      </c>
      <c r="L1160" s="12">
        <v>19</v>
      </c>
      <c r="M1160">
        <v>41</v>
      </c>
      <c r="N1160">
        <v>41</v>
      </c>
      <c r="O1160">
        <v>43</v>
      </c>
      <c r="P1160">
        <v>43</v>
      </c>
      <c r="Q1160">
        <v>1</v>
      </c>
      <c r="R1160">
        <v>0</v>
      </c>
      <c r="S1160">
        <v>0</v>
      </c>
      <c r="T1160">
        <v>1</v>
      </c>
      <c r="AT1160">
        <v>69.817070000000001</v>
      </c>
      <c r="AU1160">
        <v>68.304879999999997</v>
      </c>
      <c r="AV1160">
        <v>66.317070000000001</v>
      </c>
      <c r="AW1160">
        <v>65.78049</v>
      </c>
      <c r="AX1160">
        <v>64.292689999999993</v>
      </c>
      <c r="AY1160">
        <v>65.256100000000004</v>
      </c>
      <c r="AZ1160">
        <v>63.28049</v>
      </c>
      <c r="BA1160">
        <v>64.268299999999996</v>
      </c>
      <c r="BB1160">
        <v>71.634150000000005</v>
      </c>
      <c r="BC1160">
        <v>76.024389999999997</v>
      </c>
      <c r="BD1160">
        <v>82.890240000000006</v>
      </c>
      <c r="BE1160">
        <v>86.829269999999994</v>
      </c>
      <c r="BF1160">
        <v>87.817070000000001</v>
      </c>
      <c r="BG1160">
        <v>91.231700000000004</v>
      </c>
      <c r="BH1160">
        <v>91.695120000000003</v>
      </c>
      <c r="BI1160">
        <v>90.231700000000004</v>
      </c>
      <c r="BJ1160">
        <v>87.243899999999996</v>
      </c>
      <c r="BK1160">
        <v>83.292689999999993</v>
      </c>
      <c r="BL1160">
        <v>78.865849999999995</v>
      </c>
      <c r="BM1160">
        <v>74.451220000000006</v>
      </c>
      <c r="BN1160">
        <v>72</v>
      </c>
      <c r="BO1160">
        <v>71.012190000000004</v>
      </c>
      <c r="BP1160">
        <v>70.036580000000001</v>
      </c>
      <c r="BQ1160">
        <v>67.597560000000001</v>
      </c>
    </row>
    <row r="1161" spans="1:69" x14ac:dyDescent="0.25">
      <c r="A1161" t="s">
        <v>66</v>
      </c>
      <c r="B1161" t="s">
        <v>65</v>
      </c>
      <c r="C1161" t="s">
        <v>130</v>
      </c>
      <c r="D1161" t="s">
        <v>65</v>
      </c>
      <c r="E1161" t="s">
        <v>65</v>
      </c>
      <c r="F1161" t="s">
        <v>65</v>
      </c>
      <c r="G1161" s="12" t="s">
        <v>65</v>
      </c>
      <c r="H1161" s="12" t="s">
        <v>157</v>
      </c>
      <c r="I1161" t="s">
        <v>125</v>
      </c>
      <c r="K1161" s="12">
        <v>16</v>
      </c>
      <c r="L1161" s="12">
        <v>19</v>
      </c>
      <c r="M1161">
        <v>44</v>
      </c>
      <c r="N1161">
        <v>44</v>
      </c>
      <c r="O1161">
        <v>44</v>
      </c>
      <c r="P1161">
        <v>44</v>
      </c>
      <c r="Q1161">
        <v>1</v>
      </c>
      <c r="R1161">
        <v>0</v>
      </c>
      <c r="S1161">
        <v>1</v>
      </c>
      <c r="T1161">
        <v>1</v>
      </c>
      <c r="AT1161">
        <v>63.727469999999997</v>
      </c>
      <c r="AU1161">
        <v>62.943440000000002</v>
      </c>
      <c r="AV1161">
        <v>62.403739999999999</v>
      </c>
      <c r="AW1161">
        <v>61.916449999999998</v>
      </c>
      <c r="AX1161">
        <v>61.137909999999998</v>
      </c>
      <c r="AY1161">
        <v>60.508420000000001</v>
      </c>
      <c r="AZ1161">
        <v>60.698990000000002</v>
      </c>
      <c r="BA1161">
        <v>62.604640000000003</v>
      </c>
      <c r="BB1161">
        <v>65.511799999999994</v>
      </c>
      <c r="BC1161">
        <v>69.198840000000004</v>
      </c>
      <c r="BD1161">
        <v>73.341840000000005</v>
      </c>
      <c r="BE1161">
        <v>77.933859999999996</v>
      </c>
      <c r="BF1161">
        <v>81.351039999999998</v>
      </c>
      <c r="BG1161">
        <v>83.409229999999994</v>
      </c>
      <c r="BH1161">
        <v>84.075940000000003</v>
      </c>
      <c r="BI1161">
        <v>84.170330000000007</v>
      </c>
      <c r="BJ1161">
        <v>83.397310000000004</v>
      </c>
      <c r="BK1161">
        <v>81.029949999999999</v>
      </c>
      <c r="BL1161">
        <v>77.928880000000007</v>
      </c>
      <c r="BM1161">
        <v>73.828019999999995</v>
      </c>
      <c r="BN1161">
        <v>69.872380000000007</v>
      </c>
      <c r="BO1161">
        <v>67.629019999999997</v>
      </c>
      <c r="BP1161">
        <v>66.019810000000007</v>
      </c>
      <c r="BQ1161">
        <v>64.897289999999998</v>
      </c>
    </row>
    <row r="1162" spans="1:69" x14ac:dyDescent="0.25">
      <c r="A1162" t="s">
        <v>66</v>
      </c>
      <c r="B1162" t="s">
        <v>65</v>
      </c>
      <c r="C1162" t="s">
        <v>131</v>
      </c>
      <c r="D1162" t="s">
        <v>65</v>
      </c>
      <c r="E1162" t="s">
        <v>65</v>
      </c>
      <c r="F1162" t="s">
        <v>65</v>
      </c>
      <c r="G1162" s="12" t="s">
        <v>65</v>
      </c>
      <c r="H1162" s="12" t="s">
        <v>156</v>
      </c>
      <c r="I1162" t="s">
        <v>126</v>
      </c>
      <c r="J1162" s="31">
        <v>42565</v>
      </c>
      <c r="K1162" s="12">
        <v>18</v>
      </c>
      <c r="L1162" s="12">
        <v>19</v>
      </c>
      <c r="M1162">
        <v>2</v>
      </c>
      <c r="N1162">
        <v>2</v>
      </c>
      <c r="O1162">
        <v>2</v>
      </c>
      <c r="P1162">
        <v>2</v>
      </c>
      <c r="Q1162">
        <v>1</v>
      </c>
      <c r="R1162">
        <v>1</v>
      </c>
      <c r="S1162">
        <v>0</v>
      </c>
      <c r="T1162">
        <v>1</v>
      </c>
      <c r="AT1162">
        <v>61.5</v>
      </c>
      <c r="AU1162">
        <v>60</v>
      </c>
      <c r="AV1162">
        <v>58</v>
      </c>
      <c r="AW1162">
        <v>57</v>
      </c>
      <c r="AX1162">
        <v>56.5</v>
      </c>
      <c r="AY1162">
        <v>56</v>
      </c>
      <c r="AZ1162">
        <v>56</v>
      </c>
      <c r="BA1162">
        <v>60.5</v>
      </c>
      <c r="BB1162">
        <v>67</v>
      </c>
      <c r="BC1162">
        <v>72.5</v>
      </c>
      <c r="BD1162">
        <v>78.5</v>
      </c>
      <c r="BE1162">
        <v>84.5</v>
      </c>
      <c r="BF1162">
        <v>89.5</v>
      </c>
      <c r="BG1162">
        <v>91.5</v>
      </c>
      <c r="BH1162">
        <v>91</v>
      </c>
      <c r="BI1162">
        <v>88.5</v>
      </c>
      <c r="BJ1162">
        <v>86</v>
      </c>
      <c r="BK1162">
        <v>84</v>
      </c>
      <c r="BL1162">
        <v>79</v>
      </c>
      <c r="BM1162">
        <v>70.5</v>
      </c>
      <c r="BN1162">
        <v>63</v>
      </c>
      <c r="BO1162">
        <v>58</v>
      </c>
      <c r="BP1162">
        <v>55.5</v>
      </c>
      <c r="BQ1162">
        <v>54</v>
      </c>
    </row>
    <row r="1163" spans="1:69" x14ac:dyDescent="0.25">
      <c r="A1163" t="s">
        <v>66</v>
      </c>
      <c r="B1163" t="s">
        <v>65</v>
      </c>
      <c r="C1163" t="s">
        <v>131</v>
      </c>
      <c r="D1163" t="s">
        <v>65</v>
      </c>
      <c r="E1163" t="s">
        <v>65</v>
      </c>
      <c r="F1163" t="s">
        <v>65</v>
      </c>
      <c r="G1163" s="12" t="s">
        <v>65</v>
      </c>
      <c r="H1163" s="12" t="s">
        <v>156</v>
      </c>
      <c r="I1163" t="s">
        <v>126</v>
      </c>
      <c r="J1163" s="31">
        <v>42576</v>
      </c>
      <c r="K1163" s="12">
        <v>16</v>
      </c>
      <c r="L1163" s="12">
        <v>19</v>
      </c>
      <c r="M1163">
        <v>2</v>
      </c>
      <c r="N1163">
        <v>2</v>
      </c>
      <c r="O1163">
        <v>2</v>
      </c>
      <c r="P1163">
        <v>2</v>
      </c>
      <c r="Q1163">
        <v>1</v>
      </c>
      <c r="R1163">
        <v>1</v>
      </c>
      <c r="S1163">
        <v>0</v>
      </c>
      <c r="T1163">
        <v>1</v>
      </c>
      <c r="AT1163">
        <v>56.5</v>
      </c>
      <c r="AU1163">
        <v>55.5</v>
      </c>
      <c r="AV1163">
        <v>55</v>
      </c>
      <c r="AW1163">
        <v>54</v>
      </c>
      <c r="AX1163">
        <v>53.5</v>
      </c>
      <c r="AY1163">
        <v>52.5</v>
      </c>
      <c r="AZ1163">
        <v>52.5</v>
      </c>
      <c r="BA1163">
        <v>54.5</v>
      </c>
      <c r="BB1163">
        <v>57.5</v>
      </c>
      <c r="BC1163">
        <v>61</v>
      </c>
      <c r="BD1163">
        <v>66.5</v>
      </c>
      <c r="BE1163">
        <v>72.5</v>
      </c>
      <c r="BF1163">
        <v>78</v>
      </c>
      <c r="BG1163">
        <v>83.5</v>
      </c>
      <c r="BH1163">
        <v>87</v>
      </c>
      <c r="BI1163">
        <v>87.5</v>
      </c>
      <c r="BJ1163">
        <v>88</v>
      </c>
      <c r="BK1163">
        <v>86</v>
      </c>
      <c r="BL1163">
        <v>82</v>
      </c>
      <c r="BM1163">
        <v>76.5</v>
      </c>
      <c r="BN1163">
        <v>69.5</v>
      </c>
      <c r="BO1163">
        <v>64</v>
      </c>
      <c r="BP1163">
        <v>62.5</v>
      </c>
      <c r="BQ1163">
        <v>62</v>
      </c>
    </row>
    <row r="1164" spans="1:69" x14ac:dyDescent="0.25">
      <c r="A1164" t="s">
        <v>66</v>
      </c>
      <c r="B1164" t="s">
        <v>65</v>
      </c>
      <c r="C1164" t="s">
        <v>131</v>
      </c>
      <c r="D1164" t="s">
        <v>65</v>
      </c>
      <c r="E1164" t="s">
        <v>65</v>
      </c>
      <c r="F1164" t="s">
        <v>65</v>
      </c>
      <c r="G1164" s="12" t="s">
        <v>65</v>
      </c>
      <c r="H1164" s="12" t="s">
        <v>156</v>
      </c>
      <c r="I1164" t="s">
        <v>126</v>
      </c>
      <c r="J1164" s="31">
        <v>42578</v>
      </c>
      <c r="K1164" s="12">
        <v>16</v>
      </c>
      <c r="L1164" s="12">
        <v>19</v>
      </c>
      <c r="M1164">
        <v>2</v>
      </c>
      <c r="N1164">
        <v>2</v>
      </c>
      <c r="O1164">
        <v>2</v>
      </c>
      <c r="P1164">
        <v>2</v>
      </c>
      <c r="Q1164">
        <v>1</v>
      </c>
      <c r="R1164">
        <v>1</v>
      </c>
      <c r="S1164">
        <v>0</v>
      </c>
      <c r="T1164">
        <v>1</v>
      </c>
      <c r="AT1164">
        <v>65</v>
      </c>
      <c r="AU1164">
        <v>62</v>
      </c>
      <c r="AV1164">
        <v>61</v>
      </c>
      <c r="AW1164">
        <v>60.5</v>
      </c>
      <c r="AX1164">
        <v>59</v>
      </c>
      <c r="AY1164">
        <v>57.5</v>
      </c>
      <c r="AZ1164">
        <v>57.5</v>
      </c>
      <c r="BA1164">
        <v>60</v>
      </c>
      <c r="BB1164">
        <v>64.5</v>
      </c>
      <c r="BC1164">
        <v>70.5</v>
      </c>
      <c r="BD1164">
        <v>76.5</v>
      </c>
      <c r="BE1164">
        <v>82.5</v>
      </c>
      <c r="BF1164">
        <v>87.5</v>
      </c>
      <c r="BG1164">
        <v>91.5</v>
      </c>
      <c r="BH1164">
        <v>93</v>
      </c>
      <c r="BI1164">
        <v>90.5</v>
      </c>
      <c r="BJ1164">
        <v>85.5</v>
      </c>
      <c r="BK1164">
        <v>83.5</v>
      </c>
      <c r="BL1164">
        <v>76.5</v>
      </c>
      <c r="BM1164">
        <v>69.5</v>
      </c>
      <c r="BN1164">
        <v>63</v>
      </c>
      <c r="BO1164">
        <v>59</v>
      </c>
      <c r="BP1164">
        <v>56</v>
      </c>
      <c r="BQ1164">
        <v>54.5</v>
      </c>
    </row>
    <row r="1165" spans="1:69" x14ac:dyDescent="0.25">
      <c r="A1165" t="s">
        <v>66</v>
      </c>
      <c r="B1165" t="s">
        <v>65</v>
      </c>
      <c r="C1165" t="s">
        <v>131</v>
      </c>
      <c r="D1165" t="s">
        <v>65</v>
      </c>
      <c r="E1165" t="s">
        <v>65</v>
      </c>
      <c r="F1165" t="s">
        <v>65</v>
      </c>
      <c r="G1165" s="12" t="s">
        <v>65</v>
      </c>
      <c r="H1165" s="12" t="s">
        <v>156</v>
      </c>
      <c r="I1165" t="s">
        <v>126</v>
      </c>
      <c r="J1165" s="31">
        <v>42579</v>
      </c>
      <c r="K1165" s="12">
        <v>16</v>
      </c>
      <c r="L1165" s="12">
        <v>19</v>
      </c>
      <c r="M1165">
        <v>2</v>
      </c>
      <c r="N1165">
        <v>2</v>
      </c>
      <c r="O1165">
        <v>2</v>
      </c>
      <c r="P1165">
        <v>2</v>
      </c>
      <c r="Q1165">
        <v>1</v>
      </c>
      <c r="R1165">
        <v>1</v>
      </c>
      <c r="S1165">
        <v>0</v>
      </c>
      <c r="T1165">
        <v>1</v>
      </c>
      <c r="AT1165">
        <v>53</v>
      </c>
      <c r="AU1165">
        <v>53</v>
      </c>
      <c r="AV1165">
        <v>53</v>
      </c>
      <c r="AW1165">
        <v>53</v>
      </c>
      <c r="AX1165">
        <v>52</v>
      </c>
      <c r="AY1165">
        <v>53</v>
      </c>
      <c r="AZ1165">
        <v>52.5</v>
      </c>
      <c r="BA1165">
        <v>53</v>
      </c>
      <c r="BB1165">
        <v>56</v>
      </c>
      <c r="BC1165">
        <v>61.5</v>
      </c>
      <c r="BD1165">
        <v>68.5</v>
      </c>
      <c r="BE1165">
        <v>75.5</v>
      </c>
      <c r="BF1165">
        <v>81.5</v>
      </c>
      <c r="BG1165">
        <v>87</v>
      </c>
      <c r="BH1165">
        <v>89.5</v>
      </c>
      <c r="BI1165">
        <v>88</v>
      </c>
      <c r="BJ1165">
        <v>86</v>
      </c>
      <c r="BK1165">
        <v>83.5</v>
      </c>
      <c r="BL1165">
        <v>78.5</v>
      </c>
      <c r="BM1165">
        <v>71</v>
      </c>
      <c r="BN1165">
        <v>64.5</v>
      </c>
      <c r="BO1165">
        <v>59.5</v>
      </c>
      <c r="BP1165">
        <v>57.5</v>
      </c>
      <c r="BQ1165">
        <v>55.5</v>
      </c>
    </row>
    <row r="1166" spans="1:69" x14ac:dyDescent="0.25">
      <c r="A1166" t="s">
        <v>66</v>
      </c>
      <c r="B1166" t="s">
        <v>65</v>
      </c>
      <c r="C1166" t="s">
        <v>131</v>
      </c>
      <c r="D1166" t="s">
        <v>65</v>
      </c>
      <c r="E1166" t="s">
        <v>65</v>
      </c>
      <c r="F1166" t="s">
        <v>65</v>
      </c>
      <c r="G1166" s="12" t="s">
        <v>65</v>
      </c>
      <c r="H1166" s="12" t="s">
        <v>156</v>
      </c>
      <c r="I1166" t="s">
        <v>126</v>
      </c>
      <c r="J1166" s="31">
        <v>42580</v>
      </c>
      <c r="K1166" s="12">
        <v>16</v>
      </c>
      <c r="L1166" s="12">
        <v>19</v>
      </c>
      <c r="M1166">
        <v>2</v>
      </c>
      <c r="N1166">
        <v>2</v>
      </c>
      <c r="O1166">
        <v>2</v>
      </c>
      <c r="P1166">
        <v>2</v>
      </c>
      <c r="Q1166">
        <v>1</v>
      </c>
      <c r="R1166">
        <v>1</v>
      </c>
      <c r="S1166">
        <v>0</v>
      </c>
      <c r="T1166">
        <v>1</v>
      </c>
      <c r="AT1166">
        <v>54.5</v>
      </c>
      <c r="AU1166">
        <v>54</v>
      </c>
      <c r="AV1166">
        <v>53</v>
      </c>
      <c r="AW1166">
        <v>53</v>
      </c>
      <c r="AX1166">
        <v>53</v>
      </c>
      <c r="AY1166">
        <v>52.5</v>
      </c>
      <c r="AZ1166">
        <v>52</v>
      </c>
      <c r="BA1166">
        <v>54</v>
      </c>
      <c r="BB1166">
        <v>58.5</v>
      </c>
      <c r="BC1166">
        <v>62.5</v>
      </c>
      <c r="BD1166">
        <v>68.5</v>
      </c>
      <c r="BE1166">
        <v>74.5</v>
      </c>
      <c r="BF1166">
        <v>80.5</v>
      </c>
      <c r="BG1166">
        <v>86</v>
      </c>
      <c r="BH1166">
        <v>88</v>
      </c>
      <c r="BI1166">
        <v>88.5</v>
      </c>
      <c r="BJ1166">
        <v>88.5</v>
      </c>
      <c r="BK1166">
        <v>84.5</v>
      </c>
      <c r="BL1166">
        <v>77.5</v>
      </c>
      <c r="BM1166">
        <v>70.5</v>
      </c>
      <c r="BN1166">
        <v>64</v>
      </c>
      <c r="BO1166">
        <v>58.5</v>
      </c>
      <c r="BP1166">
        <v>56.5</v>
      </c>
      <c r="BQ1166">
        <v>54.5</v>
      </c>
    </row>
    <row r="1167" spans="1:69" x14ac:dyDescent="0.25">
      <c r="A1167" t="s">
        <v>66</v>
      </c>
      <c r="B1167" t="s">
        <v>65</v>
      </c>
      <c r="C1167" t="s">
        <v>131</v>
      </c>
      <c r="D1167" t="s">
        <v>65</v>
      </c>
      <c r="E1167" t="s">
        <v>65</v>
      </c>
      <c r="F1167" t="s">
        <v>65</v>
      </c>
      <c r="G1167" s="12" t="s">
        <v>65</v>
      </c>
      <c r="H1167" s="12" t="s">
        <v>156</v>
      </c>
      <c r="I1167" t="s">
        <v>126</v>
      </c>
      <c r="J1167" s="31">
        <v>42597</v>
      </c>
      <c r="K1167" s="12">
        <v>16</v>
      </c>
      <c r="L1167" s="12">
        <v>19</v>
      </c>
      <c r="M1167">
        <v>2</v>
      </c>
      <c r="N1167">
        <v>2</v>
      </c>
      <c r="O1167">
        <v>2</v>
      </c>
      <c r="P1167">
        <v>2</v>
      </c>
      <c r="Q1167">
        <v>1</v>
      </c>
      <c r="R1167">
        <v>1</v>
      </c>
      <c r="S1167">
        <v>0</v>
      </c>
      <c r="T1167">
        <v>1</v>
      </c>
      <c r="AT1167">
        <v>54.5</v>
      </c>
      <c r="AU1167">
        <v>54</v>
      </c>
      <c r="AV1167">
        <v>53</v>
      </c>
      <c r="AW1167">
        <v>53</v>
      </c>
      <c r="AX1167">
        <v>53</v>
      </c>
      <c r="AY1167">
        <v>53</v>
      </c>
      <c r="AZ1167">
        <v>53</v>
      </c>
      <c r="BA1167">
        <v>53.5</v>
      </c>
      <c r="BB1167">
        <v>54</v>
      </c>
      <c r="BC1167">
        <v>55</v>
      </c>
      <c r="BD1167">
        <v>58</v>
      </c>
      <c r="BE1167">
        <v>61.5</v>
      </c>
      <c r="BF1167">
        <v>67</v>
      </c>
      <c r="BG1167">
        <v>72</v>
      </c>
      <c r="BH1167">
        <v>76</v>
      </c>
      <c r="BI1167">
        <v>78.5</v>
      </c>
      <c r="BJ1167">
        <v>77.5</v>
      </c>
      <c r="BK1167">
        <v>74.5</v>
      </c>
      <c r="BL1167">
        <v>71.5</v>
      </c>
      <c r="BM1167">
        <v>65</v>
      </c>
      <c r="BN1167">
        <v>59</v>
      </c>
      <c r="BO1167">
        <v>56</v>
      </c>
      <c r="BP1167">
        <v>55.5</v>
      </c>
      <c r="BQ1167">
        <v>54.5</v>
      </c>
    </row>
    <row r="1168" spans="1:69" x14ac:dyDescent="0.25">
      <c r="A1168" t="s">
        <v>66</v>
      </c>
      <c r="B1168" t="s">
        <v>65</v>
      </c>
      <c r="C1168" t="s">
        <v>131</v>
      </c>
      <c r="D1168" t="s">
        <v>65</v>
      </c>
      <c r="E1168" t="s">
        <v>65</v>
      </c>
      <c r="F1168" t="s">
        <v>65</v>
      </c>
      <c r="G1168" s="12" t="s">
        <v>65</v>
      </c>
      <c r="H1168" s="12" t="s">
        <v>156</v>
      </c>
      <c r="I1168" t="s">
        <v>126</v>
      </c>
      <c r="J1168" s="31">
        <v>42598</v>
      </c>
      <c r="K1168" s="12">
        <v>16</v>
      </c>
      <c r="L1168" s="12">
        <v>19</v>
      </c>
      <c r="M1168">
        <v>2</v>
      </c>
      <c r="N1168">
        <v>2</v>
      </c>
      <c r="O1168">
        <v>2</v>
      </c>
      <c r="P1168">
        <v>2</v>
      </c>
      <c r="Q1168">
        <v>1</v>
      </c>
      <c r="R1168">
        <v>1</v>
      </c>
      <c r="S1168">
        <v>0</v>
      </c>
      <c r="T1168">
        <v>1</v>
      </c>
      <c r="AT1168">
        <v>54.5</v>
      </c>
      <c r="AU1168">
        <v>55</v>
      </c>
      <c r="AV1168">
        <v>54</v>
      </c>
      <c r="AW1168">
        <v>54</v>
      </c>
      <c r="AX1168">
        <v>53</v>
      </c>
      <c r="AY1168">
        <v>53</v>
      </c>
      <c r="AZ1168">
        <v>53</v>
      </c>
      <c r="BA1168">
        <v>53</v>
      </c>
      <c r="BB1168">
        <v>53</v>
      </c>
      <c r="BC1168">
        <v>55</v>
      </c>
      <c r="BD1168">
        <v>61</v>
      </c>
      <c r="BE1168">
        <v>67.5</v>
      </c>
      <c r="BF1168">
        <v>73.5</v>
      </c>
      <c r="BG1168">
        <v>79.5</v>
      </c>
      <c r="BH1168">
        <v>83.5</v>
      </c>
      <c r="BI1168">
        <v>81</v>
      </c>
      <c r="BJ1168">
        <v>80</v>
      </c>
      <c r="BK1168">
        <v>79</v>
      </c>
      <c r="BL1168">
        <v>73</v>
      </c>
      <c r="BM1168">
        <v>65</v>
      </c>
      <c r="BN1168">
        <v>59.5</v>
      </c>
      <c r="BO1168">
        <v>57</v>
      </c>
      <c r="BP1168">
        <v>56</v>
      </c>
      <c r="BQ1168">
        <v>56</v>
      </c>
    </row>
    <row r="1169" spans="1:69" x14ac:dyDescent="0.25">
      <c r="A1169" t="s">
        <v>66</v>
      </c>
      <c r="B1169" t="s">
        <v>65</v>
      </c>
      <c r="C1169" t="s">
        <v>131</v>
      </c>
      <c r="D1169" t="s">
        <v>65</v>
      </c>
      <c r="E1169" t="s">
        <v>65</v>
      </c>
      <c r="F1169" t="s">
        <v>65</v>
      </c>
      <c r="G1169" s="12" t="s">
        <v>65</v>
      </c>
      <c r="H1169" s="12" t="s">
        <v>156</v>
      </c>
      <c r="I1169" t="s">
        <v>126</v>
      </c>
      <c r="J1169" s="31">
        <v>42599</v>
      </c>
      <c r="K1169" s="12">
        <v>16</v>
      </c>
      <c r="L1169" s="12">
        <v>19</v>
      </c>
      <c r="M1169">
        <v>2</v>
      </c>
      <c r="N1169">
        <v>2</v>
      </c>
      <c r="O1169">
        <v>2</v>
      </c>
      <c r="P1169">
        <v>2</v>
      </c>
      <c r="Q1169">
        <v>1</v>
      </c>
      <c r="R1169">
        <v>1</v>
      </c>
      <c r="S1169">
        <v>0</v>
      </c>
      <c r="T1169">
        <v>1</v>
      </c>
      <c r="AT1169">
        <v>55.5</v>
      </c>
      <c r="AU1169">
        <v>55</v>
      </c>
      <c r="AV1169">
        <v>55</v>
      </c>
      <c r="AW1169">
        <v>55</v>
      </c>
      <c r="AX1169">
        <v>54.5</v>
      </c>
      <c r="AY1169">
        <v>54.5</v>
      </c>
      <c r="AZ1169">
        <v>54.5</v>
      </c>
      <c r="BA1169">
        <v>55</v>
      </c>
      <c r="BB1169">
        <v>56</v>
      </c>
      <c r="BC1169">
        <v>59.5</v>
      </c>
      <c r="BD1169">
        <v>64.5</v>
      </c>
      <c r="BE1169">
        <v>69.5</v>
      </c>
      <c r="BF1169">
        <v>75.5</v>
      </c>
      <c r="BG1169">
        <v>80.5</v>
      </c>
      <c r="BH1169">
        <v>82.5</v>
      </c>
      <c r="BI1169">
        <v>81</v>
      </c>
      <c r="BJ1169">
        <v>78.5</v>
      </c>
      <c r="BK1169">
        <v>75</v>
      </c>
      <c r="BL1169">
        <v>72.5</v>
      </c>
      <c r="BM1169">
        <v>67.5</v>
      </c>
      <c r="BN1169">
        <v>61.5</v>
      </c>
      <c r="BO1169">
        <v>58.5</v>
      </c>
      <c r="BP1169">
        <v>58.5</v>
      </c>
      <c r="BQ1169">
        <v>58</v>
      </c>
    </row>
    <row r="1170" spans="1:69" x14ac:dyDescent="0.25">
      <c r="A1170" t="s">
        <v>66</v>
      </c>
      <c r="B1170" t="s">
        <v>65</v>
      </c>
      <c r="C1170" t="s">
        <v>131</v>
      </c>
      <c r="D1170" t="s">
        <v>65</v>
      </c>
      <c r="E1170" t="s">
        <v>65</v>
      </c>
      <c r="F1170" t="s">
        <v>65</v>
      </c>
      <c r="G1170" s="12" t="s">
        <v>65</v>
      </c>
      <c r="H1170" s="12" t="s">
        <v>156</v>
      </c>
      <c r="I1170" t="s">
        <v>126</v>
      </c>
      <c r="K1170" s="12">
        <v>16</v>
      </c>
      <c r="L1170" s="12">
        <v>19</v>
      </c>
      <c r="M1170">
        <v>2</v>
      </c>
      <c r="N1170">
        <v>2</v>
      </c>
      <c r="O1170">
        <v>2</v>
      </c>
      <c r="P1170">
        <v>2</v>
      </c>
      <c r="Q1170">
        <v>1</v>
      </c>
      <c r="R1170">
        <v>1</v>
      </c>
      <c r="S1170">
        <v>0</v>
      </c>
      <c r="T1170">
        <v>1</v>
      </c>
      <c r="AT1170">
        <v>56.214289999999998</v>
      </c>
      <c r="AU1170">
        <v>55.5</v>
      </c>
      <c r="AV1170">
        <v>54.857140000000001</v>
      </c>
      <c r="AW1170">
        <v>54.642859999999999</v>
      </c>
      <c r="AX1170">
        <v>54</v>
      </c>
      <c r="AY1170">
        <v>53.714289999999998</v>
      </c>
      <c r="AZ1170">
        <v>53.571429999999999</v>
      </c>
      <c r="BA1170">
        <v>54.714289999999998</v>
      </c>
      <c r="BB1170">
        <v>57.071429999999999</v>
      </c>
      <c r="BC1170">
        <v>60.714289999999998</v>
      </c>
      <c r="BD1170">
        <v>66.214290000000005</v>
      </c>
      <c r="BE1170">
        <v>71.928569999999993</v>
      </c>
      <c r="BF1170">
        <v>77.642859999999999</v>
      </c>
      <c r="BG1170">
        <v>82.857140000000001</v>
      </c>
      <c r="BH1170">
        <v>85.642859999999999</v>
      </c>
      <c r="BI1170">
        <v>85</v>
      </c>
      <c r="BJ1170">
        <v>83.428569999999993</v>
      </c>
      <c r="BK1170">
        <v>80.857140000000001</v>
      </c>
      <c r="BL1170">
        <v>75.928569999999993</v>
      </c>
      <c r="BM1170">
        <v>69.285709999999995</v>
      </c>
      <c r="BN1170">
        <v>63</v>
      </c>
      <c r="BO1170">
        <v>58.928570000000001</v>
      </c>
      <c r="BP1170">
        <v>57.5</v>
      </c>
      <c r="BQ1170">
        <v>56.428570000000001</v>
      </c>
    </row>
    <row r="1171" spans="1:69" x14ac:dyDescent="0.25">
      <c r="A1171" t="s">
        <v>66</v>
      </c>
      <c r="B1171" t="s">
        <v>65</v>
      </c>
      <c r="C1171" t="s">
        <v>132</v>
      </c>
      <c r="D1171" t="s">
        <v>65</v>
      </c>
      <c r="E1171" t="s">
        <v>65</v>
      </c>
      <c r="F1171" t="s">
        <v>65</v>
      </c>
      <c r="G1171" s="12" t="s">
        <v>65</v>
      </c>
      <c r="H1171" s="12" t="s">
        <v>157</v>
      </c>
      <c r="I1171" t="s">
        <v>65</v>
      </c>
      <c r="J1171" s="31">
        <v>42523</v>
      </c>
      <c r="K1171" s="12">
        <v>19</v>
      </c>
      <c r="L1171" s="12">
        <v>19</v>
      </c>
      <c r="M1171">
        <v>147</v>
      </c>
      <c r="N1171">
        <v>147</v>
      </c>
      <c r="O1171">
        <v>147</v>
      </c>
      <c r="P1171">
        <v>147</v>
      </c>
      <c r="Q1171">
        <v>1</v>
      </c>
      <c r="R1171">
        <v>0</v>
      </c>
      <c r="S1171">
        <v>1</v>
      </c>
      <c r="T1171">
        <v>1</v>
      </c>
      <c r="AT1171">
        <v>65.561229999999995</v>
      </c>
      <c r="AU1171">
        <v>64.163269999999997</v>
      </c>
      <c r="AV1171">
        <v>63.006799999999998</v>
      </c>
      <c r="AW1171">
        <v>61.88776</v>
      </c>
      <c r="AX1171">
        <v>61.142859999999999</v>
      </c>
      <c r="AY1171">
        <v>60.581629999999997</v>
      </c>
      <c r="AZ1171">
        <v>60.778910000000003</v>
      </c>
      <c r="BA1171">
        <v>63.108840000000001</v>
      </c>
      <c r="BB1171">
        <v>66.224490000000003</v>
      </c>
      <c r="BC1171">
        <v>70.231290000000001</v>
      </c>
      <c r="BD1171">
        <v>74.013599999999997</v>
      </c>
      <c r="BE1171">
        <v>77.353740000000002</v>
      </c>
      <c r="BF1171">
        <v>80.687070000000006</v>
      </c>
      <c r="BG1171">
        <v>83.435370000000006</v>
      </c>
      <c r="BH1171">
        <v>85.132649999999998</v>
      </c>
      <c r="BI1171">
        <v>86.523809999999997</v>
      </c>
      <c r="BJ1171">
        <v>87.193879999999993</v>
      </c>
      <c r="BK1171">
        <v>86.738100000000003</v>
      </c>
      <c r="BL1171">
        <v>84.7517</v>
      </c>
      <c r="BM1171">
        <v>80.942179999999993</v>
      </c>
      <c r="BN1171">
        <v>76.61224</v>
      </c>
      <c r="BO1171">
        <v>73.690479999999994</v>
      </c>
      <c r="BP1171">
        <v>71.265299999999996</v>
      </c>
      <c r="BQ1171">
        <v>68.928569999999993</v>
      </c>
    </row>
    <row r="1172" spans="1:69" x14ac:dyDescent="0.25">
      <c r="A1172" t="s">
        <v>66</v>
      </c>
      <c r="B1172" t="s">
        <v>65</v>
      </c>
      <c r="C1172" t="s">
        <v>132</v>
      </c>
      <c r="D1172" t="s">
        <v>65</v>
      </c>
      <c r="E1172" t="s">
        <v>65</v>
      </c>
      <c r="F1172" t="s">
        <v>65</v>
      </c>
      <c r="G1172" s="12" t="s">
        <v>65</v>
      </c>
      <c r="H1172" s="12" t="s">
        <v>157</v>
      </c>
      <c r="I1172" t="s">
        <v>65</v>
      </c>
      <c r="J1172" s="31">
        <v>42524</v>
      </c>
      <c r="K1172" s="12">
        <v>16</v>
      </c>
      <c r="L1172" s="12">
        <v>19</v>
      </c>
      <c r="M1172">
        <v>147</v>
      </c>
      <c r="N1172">
        <v>147</v>
      </c>
      <c r="O1172">
        <v>147</v>
      </c>
      <c r="P1172">
        <v>147</v>
      </c>
      <c r="Q1172">
        <v>1</v>
      </c>
      <c r="R1172">
        <v>0</v>
      </c>
      <c r="S1172">
        <v>1</v>
      </c>
      <c r="T1172">
        <v>1</v>
      </c>
      <c r="AT1172">
        <v>67.568020000000004</v>
      </c>
      <c r="AU1172">
        <v>66.534009999999995</v>
      </c>
      <c r="AV1172">
        <v>65.591840000000005</v>
      </c>
      <c r="AW1172">
        <v>64.210880000000003</v>
      </c>
      <c r="AX1172">
        <v>63.391159999999999</v>
      </c>
      <c r="AY1172">
        <v>62.534010000000002</v>
      </c>
      <c r="AZ1172">
        <v>63.414969999999997</v>
      </c>
      <c r="BA1172">
        <v>67.404759999999996</v>
      </c>
      <c r="BB1172">
        <v>71.62585</v>
      </c>
      <c r="BC1172">
        <v>76.088430000000002</v>
      </c>
      <c r="BD1172">
        <v>80.411569999999998</v>
      </c>
      <c r="BE1172">
        <v>84.306120000000007</v>
      </c>
      <c r="BF1172">
        <v>87.578230000000005</v>
      </c>
      <c r="BG1172">
        <v>91.027209999999997</v>
      </c>
      <c r="BH1172">
        <v>92.901359999999997</v>
      </c>
      <c r="BI1172">
        <v>93.806120000000007</v>
      </c>
      <c r="BJ1172">
        <v>94.051019999999994</v>
      </c>
      <c r="BK1172">
        <v>92.489800000000002</v>
      </c>
      <c r="BL1172">
        <v>89.840130000000002</v>
      </c>
      <c r="BM1172">
        <v>85.608840000000001</v>
      </c>
      <c r="BN1172">
        <v>80.421769999999995</v>
      </c>
      <c r="BO1172">
        <v>76.731290000000001</v>
      </c>
      <c r="BP1172">
        <v>73.938770000000005</v>
      </c>
      <c r="BQ1172">
        <v>72.166659999999993</v>
      </c>
    </row>
    <row r="1173" spans="1:69" x14ac:dyDescent="0.25">
      <c r="A1173" t="s">
        <v>66</v>
      </c>
      <c r="B1173" t="s">
        <v>65</v>
      </c>
      <c r="C1173" t="s">
        <v>132</v>
      </c>
      <c r="D1173" t="s">
        <v>65</v>
      </c>
      <c r="E1173" t="s">
        <v>65</v>
      </c>
      <c r="F1173" t="s">
        <v>65</v>
      </c>
      <c r="G1173" s="12" t="s">
        <v>65</v>
      </c>
      <c r="H1173" s="12" t="s">
        <v>157</v>
      </c>
      <c r="I1173" t="s">
        <v>65</v>
      </c>
      <c r="J1173" s="31">
        <v>42541</v>
      </c>
      <c r="K1173" s="12">
        <v>16</v>
      </c>
      <c r="L1173" s="12">
        <v>19</v>
      </c>
      <c r="M1173">
        <v>147</v>
      </c>
      <c r="N1173">
        <v>147</v>
      </c>
      <c r="O1173">
        <v>147</v>
      </c>
      <c r="P1173">
        <v>147</v>
      </c>
      <c r="Q1173">
        <v>1</v>
      </c>
      <c r="R1173">
        <v>0</v>
      </c>
      <c r="S1173">
        <v>1</v>
      </c>
      <c r="T1173">
        <v>1</v>
      </c>
      <c r="AT1173">
        <v>66.996600000000001</v>
      </c>
      <c r="AU1173">
        <v>65.428569999999993</v>
      </c>
      <c r="AV1173">
        <v>64.044219999999996</v>
      </c>
      <c r="AW1173">
        <v>62.870750000000001</v>
      </c>
      <c r="AX1173">
        <v>62.078229999999998</v>
      </c>
      <c r="AY1173">
        <v>61.136049999999997</v>
      </c>
      <c r="AZ1173">
        <v>61.727890000000002</v>
      </c>
      <c r="BA1173">
        <v>65.013599999999997</v>
      </c>
      <c r="BB1173">
        <v>68.666659999999993</v>
      </c>
      <c r="BC1173">
        <v>72.489800000000002</v>
      </c>
      <c r="BD1173">
        <v>76.265299999999996</v>
      </c>
      <c r="BE1173">
        <v>79.329930000000004</v>
      </c>
      <c r="BF1173">
        <v>81.880949999999999</v>
      </c>
      <c r="BG1173">
        <v>84.030609999999996</v>
      </c>
      <c r="BH1173">
        <v>85.598640000000003</v>
      </c>
      <c r="BI1173">
        <v>86.261899999999997</v>
      </c>
      <c r="BJ1173">
        <v>86.476190000000003</v>
      </c>
      <c r="BK1173">
        <v>85.619050000000001</v>
      </c>
      <c r="BL1173">
        <v>83.170069999999996</v>
      </c>
      <c r="BM1173">
        <v>79.302719999999994</v>
      </c>
      <c r="BN1173">
        <v>75.959180000000003</v>
      </c>
      <c r="BO1173">
        <v>73.306120000000007</v>
      </c>
      <c r="BP1173">
        <v>70.989800000000002</v>
      </c>
      <c r="BQ1173">
        <v>69.156459999999996</v>
      </c>
    </row>
    <row r="1174" spans="1:69" x14ac:dyDescent="0.25">
      <c r="A1174" t="s">
        <v>66</v>
      </c>
      <c r="B1174" t="s">
        <v>65</v>
      </c>
      <c r="C1174" t="s">
        <v>132</v>
      </c>
      <c r="D1174" t="s">
        <v>65</v>
      </c>
      <c r="E1174" t="s">
        <v>65</v>
      </c>
      <c r="F1174" t="s">
        <v>65</v>
      </c>
      <c r="G1174" s="12" t="s">
        <v>65</v>
      </c>
      <c r="H1174" s="12" t="s">
        <v>157</v>
      </c>
      <c r="I1174" t="s">
        <v>65</v>
      </c>
      <c r="J1174" s="31">
        <v>42542</v>
      </c>
      <c r="K1174" s="12">
        <v>18</v>
      </c>
      <c r="L1174" s="12">
        <v>19</v>
      </c>
      <c r="M1174">
        <v>147</v>
      </c>
      <c r="N1174">
        <v>147</v>
      </c>
      <c r="O1174">
        <v>147</v>
      </c>
      <c r="P1174">
        <v>147</v>
      </c>
      <c r="Q1174">
        <v>1</v>
      </c>
      <c r="R1174">
        <v>0</v>
      </c>
      <c r="S1174">
        <v>1</v>
      </c>
      <c r="T1174">
        <v>1</v>
      </c>
      <c r="AT1174">
        <v>68.044219999999996</v>
      </c>
      <c r="AU1174">
        <v>66.602040000000002</v>
      </c>
      <c r="AV1174">
        <v>65.166659999999993</v>
      </c>
      <c r="AW1174">
        <v>64.027209999999997</v>
      </c>
      <c r="AX1174">
        <v>63.034010000000002</v>
      </c>
      <c r="AY1174">
        <v>62.214289999999998</v>
      </c>
      <c r="AZ1174">
        <v>62.98639</v>
      </c>
      <c r="BA1174">
        <v>66.955780000000004</v>
      </c>
      <c r="BB1174">
        <v>70.765299999999996</v>
      </c>
      <c r="BC1174">
        <v>74.653059999999996</v>
      </c>
      <c r="BD1174">
        <v>78.741489999999999</v>
      </c>
      <c r="BE1174">
        <v>82.122450000000001</v>
      </c>
      <c r="BF1174">
        <v>84.731290000000001</v>
      </c>
      <c r="BG1174">
        <v>86.965990000000005</v>
      </c>
      <c r="BH1174">
        <v>88.659869999999998</v>
      </c>
      <c r="BI1174">
        <v>89.367350000000002</v>
      </c>
      <c r="BJ1174">
        <v>88.346940000000004</v>
      </c>
      <c r="BK1174">
        <v>87.217690000000005</v>
      </c>
      <c r="BL1174">
        <v>84.758510000000001</v>
      </c>
      <c r="BM1174">
        <v>81.180269999999993</v>
      </c>
      <c r="BN1174">
        <v>76.765299999999996</v>
      </c>
      <c r="BO1174">
        <v>73.343540000000004</v>
      </c>
      <c r="BP1174">
        <v>71.057820000000007</v>
      </c>
      <c r="BQ1174">
        <v>69.204080000000005</v>
      </c>
    </row>
    <row r="1175" spans="1:69" x14ac:dyDescent="0.25">
      <c r="A1175" t="s">
        <v>66</v>
      </c>
      <c r="B1175" t="s">
        <v>65</v>
      </c>
      <c r="C1175" t="s">
        <v>132</v>
      </c>
      <c r="D1175" t="s">
        <v>65</v>
      </c>
      <c r="E1175" t="s">
        <v>65</v>
      </c>
      <c r="F1175" t="s">
        <v>65</v>
      </c>
      <c r="G1175" s="12" t="s">
        <v>65</v>
      </c>
      <c r="H1175" s="12" t="s">
        <v>157</v>
      </c>
      <c r="I1175" t="s">
        <v>65</v>
      </c>
      <c r="J1175" s="31">
        <v>42543</v>
      </c>
      <c r="K1175" s="12">
        <v>18</v>
      </c>
      <c r="L1175" s="12">
        <v>19</v>
      </c>
      <c r="M1175">
        <v>147</v>
      </c>
      <c r="N1175">
        <v>147</v>
      </c>
      <c r="O1175">
        <v>147</v>
      </c>
      <c r="P1175">
        <v>147</v>
      </c>
      <c r="Q1175">
        <v>1</v>
      </c>
      <c r="R1175">
        <v>0</v>
      </c>
      <c r="S1175">
        <v>1</v>
      </c>
      <c r="T1175">
        <v>1</v>
      </c>
      <c r="AT1175">
        <v>67.588430000000002</v>
      </c>
      <c r="AU1175">
        <v>66.088430000000002</v>
      </c>
      <c r="AV1175">
        <v>65.159869999999998</v>
      </c>
      <c r="AW1175">
        <v>63.707479999999997</v>
      </c>
      <c r="AX1175">
        <v>62.663269999999997</v>
      </c>
      <c r="AY1175">
        <v>61.700679999999998</v>
      </c>
      <c r="AZ1175">
        <v>62.2517</v>
      </c>
      <c r="BA1175">
        <v>64.673469999999995</v>
      </c>
      <c r="BB1175">
        <v>67.666659999999993</v>
      </c>
      <c r="BC1175">
        <v>70.741489999999999</v>
      </c>
      <c r="BD1175">
        <v>73.353740000000002</v>
      </c>
      <c r="BE1175">
        <v>75.622450000000001</v>
      </c>
      <c r="BF1175">
        <v>77.717690000000005</v>
      </c>
      <c r="BG1175">
        <v>79.649659999999997</v>
      </c>
      <c r="BH1175">
        <v>80.870750000000001</v>
      </c>
      <c r="BI1175">
        <v>81.353740000000002</v>
      </c>
      <c r="BJ1175">
        <v>81.224490000000003</v>
      </c>
      <c r="BK1175">
        <v>80.343540000000004</v>
      </c>
      <c r="BL1175">
        <v>78.333340000000007</v>
      </c>
      <c r="BM1175">
        <v>75.520409999999998</v>
      </c>
      <c r="BN1175">
        <v>72.091840000000005</v>
      </c>
      <c r="BO1175">
        <v>69.653059999999996</v>
      </c>
      <c r="BP1175">
        <v>67.608840000000001</v>
      </c>
      <c r="BQ1175">
        <v>65.659869999999998</v>
      </c>
    </row>
    <row r="1176" spans="1:69" x14ac:dyDescent="0.25">
      <c r="A1176" t="s">
        <v>66</v>
      </c>
      <c r="B1176" t="s">
        <v>65</v>
      </c>
      <c r="C1176" t="s">
        <v>132</v>
      </c>
      <c r="D1176" t="s">
        <v>65</v>
      </c>
      <c r="E1176" t="s">
        <v>65</v>
      </c>
      <c r="F1176" t="s">
        <v>65</v>
      </c>
      <c r="G1176" s="12" t="s">
        <v>65</v>
      </c>
      <c r="H1176" s="12" t="s">
        <v>157</v>
      </c>
      <c r="I1176" t="s">
        <v>65</v>
      </c>
      <c r="J1176" s="31">
        <v>42548</v>
      </c>
      <c r="K1176" s="12">
        <v>16</v>
      </c>
      <c r="L1176" s="12">
        <v>19</v>
      </c>
      <c r="M1176">
        <v>146</v>
      </c>
      <c r="N1176">
        <v>146</v>
      </c>
      <c r="O1176">
        <v>147</v>
      </c>
      <c r="P1176">
        <v>147</v>
      </c>
      <c r="Q1176">
        <v>1</v>
      </c>
      <c r="R1176">
        <v>0</v>
      </c>
      <c r="S1176">
        <v>1</v>
      </c>
      <c r="T1176">
        <v>1</v>
      </c>
      <c r="AT1176">
        <v>69.010279999999995</v>
      </c>
      <c r="AU1176">
        <v>67.383560000000003</v>
      </c>
      <c r="AV1176">
        <v>65.876710000000003</v>
      </c>
      <c r="AW1176">
        <v>64.671229999999994</v>
      </c>
      <c r="AX1176">
        <v>63.571919999999999</v>
      </c>
      <c r="AY1176">
        <v>62.650680000000001</v>
      </c>
      <c r="AZ1176">
        <v>63.386989999999997</v>
      </c>
      <c r="BA1176">
        <v>66.726029999999994</v>
      </c>
      <c r="BB1176">
        <v>70.558220000000006</v>
      </c>
      <c r="BC1176">
        <v>74</v>
      </c>
      <c r="BD1176">
        <v>78.00685</v>
      </c>
      <c r="BE1176">
        <v>81.609589999999997</v>
      </c>
      <c r="BF1176">
        <v>84.626710000000003</v>
      </c>
      <c r="BG1176">
        <v>87.106160000000003</v>
      </c>
      <c r="BH1176">
        <v>89.075339999999997</v>
      </c>
      <c r="BI1176">
        <v>90.147260000000003</v>
      </c>
      <c r="BJ1176">
        <v>89.606160000000003</v>
      </c>
      <c r="BK1176">
        <v>89.017120000000006</v>
      </c>
      <c r="BL1176">
        <v>87.195210000000003</v>
      </c>
      <c r="BM1176">
        <v>84.047939999999997</v>
      </c>
      <c r="BN1176">
        <v>79.746570000000006</v>
      </c>
      <c r="BO1176">
        <v>76.448629999999994</v>
      </c>
      <c r="BP1176">
        <v>74.43835</v>
      </c>
      <c r="BQ1176">
        <v>72.767120000000006</v>
      </c>
    </row>
    <row r="1177" spans="1:69" x14ac:dyDescent="0.25">
      <c r="A1177" t="s">
        <v>66</v>
      </c>
      <c r="B1177" t="s">
        <v>65</v>
      </c>
      <c r="C1177" t="s">
        <v>132</v>
      </c>
      <c r="D1177" t="s">
        <v>65</v>
      </c>
      <c r="E1177" t="s">
        <v>65</v>
      </c>
      <c r="F1177" t="s">
        <v>65</v>
      </c>
      <c r="G1177" s="12" t="s">
        <v>65</v>
      </c>
      <c r="H1177" s="12" t="s">
        <v>157</v>
      </c>
      <c r="I1177" t="s">
        <v>65</v>
      </c>
      <c r="J1177" s="31">
        <v>42549</v>
      </c>
      <c r="K1177" s="12">
        <v>16</v>
      </c>
      <c r="L1177" s="12">
        <v>19</v>
      </c>
      <c r="M1177">
        <v>147</v>
      </c>
      <c r="N1177">
        <v>147</v>
      </c>
      <c r="O1177">
        <v>147</v>
      </c>
      <c r="P1177">
        <v>147</v>
      </c>
      <c r="Q1177">
        <v>1</v>
      </c>
      <c r="R1177">
        <v>0</v>
      </c>
      <c r="S1177">
        <v>1</v>
      </c>
      <c r="T1177">
        <v>1</v>
      </c>
      <c r="AT1177">
        <v>71.265299999999996</v>
      </c>
      <c r="AU1177">
        <v>69.836730000000003</v>
      </c>
      <c r="AV1177">
        <v>68.540819999999997</v>
      </c>
      <c r="AW1177">
        <v>67.095240000000004</v>
      </c>
      <c r="AX1177">
        <v>65.785709999999995</v>
      </c>
      <c r="AY1177">
        <v>64.561229999999995</v>
      </c>
      <c r="AZ1177">
        <v>64.642859999999999</v>
      </c>
      <c r="BA1177">
        <v>67.051019999999994</v>
      </c>
      <c r="BB1177">
        <v>70.408159999999995</v>
      </c>
      <c r="BC1177">
        <v>74.261899999999997</v>
      </c>
      <c r="BD1177">
        <v>77.534009999999995</v>
      </c>
      <c r="BE1177">
        <v>80.180269999999993</v>
      </c>
      <c r="BF1177">
        <v>83.367350000000002</v>
      </c>
      <c r="BG1177">
        <v>85.7483</v>
      </c>
      <c r="BH1177">
        <v>87.190479999999994</v>
      </c>
      <c r="BI1177">
        <v>87.829930000000004</v>
      </c>
      <c r="BJ1177">
        <v>87.367350000000002</v>
      </c>
      <c r="BK1177">
        <v>85.802719999999994</v>
      </c>
      <c r="BL1177">
        <v>83.734700000000004</v>
      </c>
      <c r="BM1177">
        <v>80.608840000000001</v>
      </c>
      <c r="BN1177">
        <v>76.547619999999995</v>
      </c>
      <c r="BO1177">
        <v>73.588430000000002</v>
      </c>
      <c r="BP1177">
        <v>71.823130000000006</v>
      </c>
      <c r="BQ1177">
        <v>69.993189999999998</v>
      </c>
    </row>
    <row r="1178" spans="1:69" x14ac:dyDescent="0.25">
      <c r="A1178" t="s">
        <v>66</v>
      </c>
      <c r="B1178" t="s">
        <v>65</v>
      </c>
      <c r="C1178" t="s">
        <v>132</v>
      </c>
      <c r="D1178" t="s">
        <v>65</v>
      </c>
      <c r="E1178" t="s">
        <v>65</v>
      </c>
      <c r="F1178" t="s">
        <v>65</v>
      </c>
      <c r="G1178" s="12" t="s">
        <v>65</v>
      </c>
      <c r="H1178" s="12" t="s">
        <v>157</v>
      </c>
      <c r="I1178" t="s">
        <v>65</v>
      </c>
      <c r="J1178" s="31">
        <v>42551</v>
      </c>
      <c r="K1178" s="12">
        <v>17</v>
      </c>
      <c r="L1178" s="12">
        <v>19</v>
      </c>
      <c r="M1178">
        <v>65</v>
      </c>
      <c r="N1178">
        <v>65</v>
      </c>
      <c r="O1178">
        <v>66</v>
      </c>
      <c r="P1178">
        <v>66</v>
      </c>
      <c r="Q1178">
        <v>1</v>
      </c>
      <c r="R1178">
        <v>0</v>
      </c>
      <c r="S1178">
        <v>1</v>
      </c>
      <c r="T1178">
        <v>1</v>
      </c>
      <c r="AT1178">
        <v>75.715389999999999</v>
      </c>
      <c r="AU1178">
        <v>74.223079999999996</v>
      </c>
      <c r="AV1178">
        <v>72.176929999999999</v>
      </c>
      <c r="AW1178">
        <v>70.638459999999995</v>
      </c>
      <c r="AX1178">
        <v>68.992310000000003</v>
      </c>
      <c r="AY1178">
        <v>68.030770000000004</v>
      </c>
      <c r="AZ1178">
        <v>67.892309999999995</v>
      </c>
      <c r="BA1178">
        <v>70.75385</v>
      </c>
      <c r="BB1178">
        <v>75.530770000000004</v>
      </c>
      <c r="BC1178">
        <v>79.869230000000002</v>
      </c>
      <c r="BD1178">
        <v>83.438460000000006</v>
      </c>
      <c r="BE1178">
        <v>87.284610000000001</v>
      </c>
      <c r="BF1178">
        <v>91.453850000000003</v>
      </c>
      <c r="BG1178">
        <v>94.376919999999998</v>
      </c>
      <c r="BH1178">
        <v>96.638459999999995</v>
      </c>
      <c r="BI1178">
        <v>98.369230000000002</v>
      </c>
      <c r="BJ1178">
        <v>99.115390000000005</v>
      </c>
      <c r="BK1178">
        <v>98.546149999999997</v>
      </c>
      <c r="BL1178">
        <v>96.75385</v>
      </c>
      <c r="BM1178">
        <v>93.761539999999997</v>
      </c>
      <c r="BN1178">
        <v>89.3</v>
      </c>
      <c r="BO1178">
        <v>85.8</v>
      </c>
      <c r="BP1178">
        <v>83.176929999999999</v>
      </c>
      <c r="BQ1178">
        <v>80.723079999999996</v>
      </c>
    </row>
    <row r="1179" spans="1:69" x14ac:dyDescent="0.25">
      <c r="A1179" t="s">
        <v>66</v>
      </c>
      <c r="B1179" t="s">
        <v>65</v>
      </c>
      <c r="C1179" t="s">
        <v>132</v>
      </c>
      <c r="D1179" t="s">
        <v>65</v>
      </c>
      <c r="E1179" t="s">
        <v>65</v>
      </c>
      <c r="F1179" t="s">
        <v>65</v>
      </c>
      <c r="G1179" s="12" t="s">
        <v>65</v>
      </c>
      <c r="H1179" s="12" t="s">
        <v>157</v>
      </c>
      <c r="I1179" t="s">
        <v>65</v>
      </c>
      <c r="J1179" s="31">
        <v>42564</v>
      </c>
      <c r="K1179" s="12">
        <v>17</v>
      </c>
      <c r="L1179" s="12">
        <v>19</v>
      </c>
      <c r="M1179">
        <v>144</v>
      </c>
      <c r="N1179">
        <v>144</v>
      </c>
      <c r="O1179">
        <v>144</v>
      </c>
      <c r="P1179">
        <v>144</v>
      </c>
      <c r="Q1179">
        <v>1</v>
      </c>
      <c r="R1179">
        <v>0</v>
      </c>
      <c r="S1179">
        <v>1</v>
      </c>
      <c r="T1179">
        <v>1</v>
      </c>
      <c r="AT1179">
        <v>64.708340000000007</v>
      </c>
      <c r="AU1179">
        <v>63.861109999999996</v>
      </c>
      <c r="AV1179">
        <v>62.84028</v>
      </c>
      <c r="AW1179">
        <v>61.90972</v>
      </c>
      <c r="AX1179">
        <v>61.079859999999996</v>
      </c>
      <c r="AY1179">
        <v>60.260420000000003</v>
      </c>
      <c r="AZ1179">
        <v>60.84028</v>
      </c>
      <c r="BA1179">
        <v>63.85069</v>
      </c>
      <c r="BB1179">
        <v>67.614590000000007</v>
      </c>
      <c r="BC1179">
        <v>71.74306</v>
      </c>
      <c r="BD1179">
        <v>75.517359999999996</v>
      </c>
      <c r="BE1179">
        <v>78.940969999999993</v>
      </c>
      <c r="BF1179">
        <v>82.121530000000007</v>
      </c>
      <c r="BG1179">
        <v>85.10069</v>
      </c>
      <c r="BH1179">
        <v>86.920140000000004</v>
      </c>
      <c r="BI1179">
        <v>87.875</v>
      </c>
      <c r="BJ1179">
        <v>88.56944</v>
      </c>
      <c r="BK1179">
        <v>88.020840000000007</v>
      </c>
      <c r="BL1179">
        <v>85.989590000000007</v>
      </c>
      <c r="BM1179">
        <v>83.142359999999996</v>
      </c>
      <c r="BN1179">
        <v>78.729159999999993</v>
      </c>
      <c r="BO1179">
        <v>75.302090000000007</v>
      </c>
      <c r="BP1179">
        <v>72.71875</v>
      </c>
      <c r="BQ1179">
        <v>70.875</v>
      </c>
    </row>
    <row r="1180" spans="1:69" x14ac:dyDescent="0.25">
      <c r="A1180" t="s">
        <v>66</v>
      </c>
      <c r="B1180" t="s">
        <v>65</v>
      </c>
      <c r="C1180" t="s">
        <v>132</v>
      </c>
      <c r="D1180" t="s">
        <v>65</v>
      </c>
      <c r="E1180" t="s">
        <v>65</v>
      </c>
      <c r="F1180" t="s">
        <v>65</v>
      </c>
      <c r="G1180" s="12" t="s">
        <v>65</v>
      </c>
      <c r="H1180" s="12" t="s">
        <v>157</v>
      </c>
      <c r="I1180" t="s">
        <v>65</v>
      </c>
      <c r="J1180" s="31">
        <v>42565</v>
      </c>
      <c r="K1180" s="12">
        <v>17</v>
      </c>
      <c r="L1180" s="12">
        <v>19</v>
      </c>
      <c r="M1180">
        <v>144</v>
      </c>
      <c r="N1180">
        <v>144</v>
      </c>
      <c r="O1180">
        <v>144</v>
      </c>
      <c r="P1180">
        <v>144</v>
      </c>
      <c r="Q1180">
        <v>1</v>
      </c>
      <c r="R1180">
        <v>0</v>
      </c>
      <c r="S1180">
        <v>1</v>
      </c>
      <c r="T1180">
        <v>1</v>
      </c>
      <c r="AT1180">
        <v>69.138890000000004</v>
      </c>
      <c r="AU1180">
        <v>67.979159999999993</v>
      </c>
      <c r="AV1180">
        <v>66.520840000000007</v>
      </c>
      <c r="AW1180">
        <v>65.347219999999993</v>
      </c>
      <c r="AX1180">
        <v>64.298609999999996</v>
      </c>
      <c r="AY1180">
        <v>63.295140000000004</v>
      </c>
      <c r="AZ1180">
        <v>63.482640000000004</v>
      </c>
      <c r="BA1180">
        <v>66.392359999999996</v>
      </c>
      <c r="BB1180">
        <v>70.003469999999993</v>
      </c>
      <c r="BC1180">
        <v>73.763890000000004</v>
      </c>
      <c r="BD1180">
        <v>78.02431</v>
      </c>
      <c r="BE1180">
        <v>80.916659999999993</v>
      </c>
      <c r="BF1180">
        <v>83.048609999999996</v>
      </c>
      <c r="BG1180">
        <v>84.784719999999993</v>
      </c>
      <c r="BH1180">
        <v>85.8125</v>
      </c>
      <c r="BI1180">
        <v>86.86806</v>
      </c>
      <c r="BJ1180">
        <v>86.923609999999996</v>
      </c>
      <c r="BK1180">
        <v>86.142359999999996</v>
      </c>
      <c r="BL1180">
        <v>83.361109999999996</v>
      </c>
      <c r="BM1180">
        <v>79.49306</v>
      </c>
      <c r="BN1180">
        <v>75.326390000000004</v>
      </c>
      <c r="BO1180">
        <v>71.621530000000007</v>
      </c>
      <c r="BP1180">
        <v>69.47569</v>
      </c>
      <c r="BQ1180">
        <v>68.03819</v>
      </c>
    </row>
    <row r="1181" spans="1:69" x14ac:dyDescent="0.25">
      <c r="A1181" t="s">
        <v>66</v>
      </c>
      <c r="B1181" t="s">
        <v>65</v>
      </c>
      <c r="C1181" t="s">
        <v>132</v>
      </c>
      <c r="D1181" t="s">
        <v>65</v>
      </c>
      <c r="E1181" t="s">
        <v>65</v>
      </c>
      <c r="F1181" t="s">
        <v>65</v>
      </c>
      <c r="G1181" s="12" t="s">
        <v>65</v>
      </c>
      <c r="H1181" s="12" t="s">
        <v>157</v>
      </c>
      <c r="I1181" t="s">
        <v>65</v>
      </c>
      <c r="J1181" s="31">
        <v>42577</v>
      </c>
      <c r="K1181" s="12">
        <v>16</v>
      </c>
      <c r="L1181" s="12">
        <v>19</v>
      </c>
      <c r="M1181">
        <v>142</v>
      </c>
      <c r="N1181">
        <v>142</v>
      </c>
      <c r="O1181">
        <v>144</v>
      </c>
      <c r="P1181">
        <v>144</v>
      </c>
      <c r="Q1181">
        <v>1</v>
      </c>
      <c r="R1181">
        <v>0</v>
      </c>
      <c r="S1181">
        <v>1</v>
      </c>
      <c r="T1181">
        <v>1</v>
      </c>
      <c r="AT1181">
        <v>67.64085</v>
      </c>
      <c r="AU1181">
        <v>66.573939999999993</v>
      </c>
      <c r="AV1181">
        <v>65.271129999999999</v>
      </c>
      <c r="AW1181">
        <v>64.492959999999997</v>
      </c>
      <c r="AX1181">
        <v>63.556339999999999</v>
      </c>
      <c r="AY1181">
        <v>63.091549999999998</v>
      </c>
      <c r="AZ1181">
        <v>63.362670000000001</v>
      </c>
      <c r="BA1181">
        <v>65.880279999999999</v>
      </c>
      <c r="BB1181">
        <v>69.982389999999995</v>
      </c>
      <c r="BC1181">
        <v>73.989429999999999</v>
      </c>
      <c r="BD1181">
        <v>78.271129999999999</v>
      </c>
      <c r="BE1181">
        <v>82.320419999999999</v>
      </c>
      <c r="BF1181">
        <v>86.193659999999994</v>
      </c>
      <c r="BG1181">
        <v>89.774649999999994</v>
      </c>
      <c r="BH1181">
        <v>91.834509999999995</v>
      </c>
      <c r="BI1181">
        <v>92.85915</v>
      </c>
      <c r="BJ1181">
        <v>92.348590000000002</v>
      </c>
      <c r="BK1181">
        <v>91.732389999999995</v>
      </c>
      <c r="BL1181">
        <v>90.073939999999993</v>
      </c>
      <c r="BM1181">
        <v>86.19014</v>
      </c>
      <c r="BN1181">
        <v>81.394360000000006</v>
      </c>
      <c r="BO1181">
        <v>77.957750000000004</v>
      </c>
      <c r="BP1181">
        <v>75.433099999999996</v>
      </c>
      <c r="BQ1181">
        <v>73.531689999999998</v>
      </c>
    </row>
    <row r="1182" spans="1:69" x14ac:dyDescent="0.25">
      <c r="A1182" t="s">
        <v>66</v>
      </c>
      <c r="B1182" t="s">
        <v>65</v>
      </c>
      <c r="C1182" t="s">
        <v>132</v>
      </c>
      <c r="D1182" t="s">
        <v>65</v>
      </c>
      <c r="E1182" t="s">
        <v>65</v>
      </c>
      <c r="F1182" t="s">
        <v>65</v>
      </c>
      <c r="G1182" s="12" t="s">
        <v>65</v>
      </c>
      <c r="H1182" s="12" t="s">
        <v>157</v>
      </c>
      <c r="I1182" t="s">
        <v>65</v>
      </c>
      <c r="J1182" s="31">
        <v>42578</v>
      </c>
      <c r="K1182" s="12">
        <v>16</v>
      </c>
      <c r="L1182" s="12">
        <v>19</v>
      </c>
      <c r="M1182">
        <v>143</v>
      </c>
      <c r="N1182">
        <v>143</v>
      </c>
      <c r="O1182">
        <v>144</v>
      </c>
      <c r="P1182">
        <v>144</v>
      </c>
      <c r="Q1182">
        <v>1</v>
      </c>
      <c r="R1182">
        <v>0</v>
      </c>
      <c r="S1182">
        <v>1</v>
      </c>
      <c r="T1182">
        <v>1</v>
      </c>
      <c r="AT1182">
        <v>72.129369999999994</v>
      </c>
      <c r="AU1182">
        <v>71.10839</v>
      </c>
      <c r="AV1182">
        <v>69.486019999999996</v>
      </c>
      <c r="AW1182">
        <v>67.790210000000002</v>
      </c>
      <c r="AX1182">
        <v>66.709789999999998</v>
      </c>
      <c r="AY1182">
        <v>65.853149999999999</v>
      </c>
      <c r="AZ1182">
        <v>66.020979999999994</v>
      </c>
      <c r="BA1182">
        <v>68.185320000000004</v>
      </c>
      <c r="BB1182">
        <v>72.048950000000005</v>
      </c>
      <c r="BC1182">
        <v>76.143360000000001</v>
      </c>
      <c r="BD1182">
        <v>80.332170000000005</v>
      </c>
      <c r="BE1182">
        <v>83.842659999999995</v>
      </c>
      <c r="BF1182">
        <v>86.751750000000001</v>
      </c>
      <c r="BG1182">
        <v>89.080420000000004</v>
      </c>
      <c r="BH1182">
        <v>90.412589999999994</v>
      </c>
      <c r="BI1182">
        <v>91.017480000000006</v>
      </c>
      <c r="BJ1182">
        <v>90.356639999999999</v>
      </c>
      <c r="BK1182">
        <v>88.629369999999994</v>
      </c>
      <c r="BL1182">
        <v>86.206289999999996</v>
      </c>
      <c r="BM1182">
        <v>82.454539999999994</v>
      </c>
      <c r="BN1182">
        <v>78.122380000000007</v>
      </c>
      <c r="BO1182">
        <v>75.517480000000006</v>
      </c>
      <c r="BP1182">
        <v>73.111890000000002</v>
      </c>
      <c r="BQ1182">
        <v>71.437070000000006</v>
      </c>
    </row>
    <row r="1183" spans="1:69" x14ac:dyDescent="0.25">
      <c r="A1183" t="s">
        <v>66</v>
      </c>
      <c r="B1183" t="s">
        <v>65</v>
      </c>
      <c r="C1183" t="s">
        <v>132</v>
      </c>
      <c r="D1183" t="s">
        <v>65</v>
      </c>
      <c r="E1183" t="s">
        <v>65</v>
      </c>
      <c r="F1183" t="s">
        <v>65</v>
      </c>
      <c r="G1183" s="12" t="s">
        <v>65</v>
      </c>
      <c r="H1183" s="12" t="s">
        <v>157</v>
      </c>
      <c r="I1183" t="s">
        <v>65</v>
      </c>
      <c r="J1183" s="31">
        <v>42579</v>
      </c>
      <c r="K1183" s="12">
        <v>16</v>
      </c>
      <c r="L1183" s="12">
        <v>19</v>
      </c>
      <c r="M1183">
        <v>142</v>
      </c>
      <c r="N1183">
        <v>142</v>
      </c>
      <c r="O1183">
        <v>144</v>
      </c>
      <c r="P1183">
        <v>144</v>
      </c>
      <c r="Q1183">
        <v>1</v>
      </c>
      <c r="R1183">
        <v>0</v>
      </c>
      <c r="S1183">
        <v>1</v>
      </c>
      <c r="T1183">
        <v>1</v>
      </c>
      <c r="AT1183">
        <v>70.05986</v>
      </c>
      <c r="AU1183">
        <v>68.464789999999994</v>
      </c>
      <c r="AV1183">
        <v>67.521129999999999</v>
      </c>
      <c r="AW1183">
        <v>66.69014</v>
      </c>
      <c r="AX1183">
        <v>65.968310000000002</v>
      </c>
      <c r="AY1183">
        <v>64.753519999999995</v>
      </c>
      <c r="AZ1183">
        <v>64.30986</v>
      </c>
      <c r="BA1183">
        <v>65.676060000000007</v>
      </c>
      <c r="BB1183">
        <v>68.866200000000006</v>
      </c>
      <c r="BC1183">
        <v>72.549289999999999</v>
      </c>
      <c r="BD1183">
        <v>76.468310000000002</v>
      </c>
      <c r="BE1183">
        <v>80.147890000000004</v>
      </c>
      <c r="BF1183">
        <v>83.260570000000001</v>
      </c>
      <c r="BG1183">
        <v>86.052819999999997</v>
      </c>
      <c r="BH1183">
        <v>87.774649999999994</v>
      </c>
      <c r="BI1183">
        <v>88.341549999999998</v>
      </c>
      <c r="BJ1183">
        <v>88.510570000000001</v>
      </c>
      <c r="BK1183">
        <v>87.5</v>
      </c>
      <c r="BL1183">
        <v>85.482389999999995</v>
      </c>
      <c r="BM1183">
        <v>81.845070000000007</v>
      </c>
      <c r="BN1183">
        <v>77.707750000000004</v>
      </c>
      <c r="BO1183">
        <v>74.721829999999997</v>
      </c>
      <c r="BP1183">
        <v>72.83099</v>
      </c>
      <c r="BQ1183">
        <v>71.049289999999999</v>
      </c>
    </row>
    <row r="1184" spans="1:69" x14ac:dyDescent="0.25">
      <c r="A1184" t="s">
        <v>66</v>
      </c>
      <c r="B1184" t="s">
        <v>65</v>
      </c>
      <c r="C1184" t="s">
        <v>132</v>
      </c>
      <c r="D1184" t="s">
        <v>65</v>
      </c>
      <c r="E1184" t="s">
        <v>65</v>
      </c>
      <c r="F1184" t="s">
        <v>65</v>
      </c>
      <c r="G1184" s="12" t="s">
        <v>65</v>
      </c>
      <c r="H1184" s="12" t="s">
        <v>157</v>
      </c>
      <c r="I1184" t="s">
        <v>65</v>
      </c>
      <c r="J1184" s="31">
        <v>42597</v>
      </c>
      <c r="K1184" s="12">
        <v>16</v>
      </c>
      <c r="L1184" s="12">
        <v>19</v>
      </c>
      <c r="M1184">
        <v>143</v>
      </c>
      <c r="N1184">
        <v>143</v>
      </c>
      <c r="O1184">
        <v>144</v>
      </c>
      <c r="P1184">
        <v>144</v>
      </c>
      <c r="Q1184">
        <v>1</v>
      </c>
      <c r="R1184">
        <v>0</v>
      </c>
      <c r="S1184">
        <v>1</v>
      </c>
      <c r="T1184">
        <v>1</v>
      </c>
      <c r="AT1184">
        <v>66.555949999999996</v>
      </c>
      <c r="AU1184">
        <v>65.031469999999999</v>
      </c>
      <c r="AV1184">
        <v>64.125879999999995</v>
      </c>
      <c r="AW1184">
        <v>63.409089999999999</v>
      </c>
      <c r="AX1184">
        <v>62.349649999999997</v>
      </c>
      <c r="AY1184">
        <v>61.870629999999998</v>
      </c>
      <c r="AZ1184">
        <v>61.279719999999998</v>
      </c>
      <c r="BA1184">
        <v>62.524479999999997</v>
      </c>
      <c r="BB1184">
        <v>64.56644</v>
      </c>
      <c r="BC1184">
        <v>67.129369999999994</v>
      </c>
      <c r="BD1184">
        <v>70.451049999999995</v>
      </c>
      <c r="BE1184">
        <v>74.409090000000006</v>
      </c>
      <c r="BF1184">
        <v>77.695800000000006</v>
      </c>
      <c r="BG1184">
        <v>80.206289999999996</v>
      </c>
      <c r="BH1184">
        <v>81.755240000000001</v>
      </c>
      <c r="BI1184">
        <v>83.06644</v>
      </c>
      <c r="BJ1184">
        <v>83.402100000000004</v>
      </c>
      <c r="BK1184">
        <v>82.604900000000001</v>
      </c>
      <c r="BL1184">
        <v>80.751750000000001</v>
      </c>
      <c r="BM1184">
        <v>77.132869999999997</v>
      </c>
      <c r="BN1184">
        <v>73.363640000000004</v>
      </c>
      <c r="BO1184">
        <v>70.849649999999997</v>
      </c>
      <c r="BP1184">
        <v>68.723780000000005</v>
      </c>
      <c r="BQ1184">
        <v>67.192310000000006</v>
      </c>
    </row>
    <row r="1185" spans="1:69" x14ac:dyDescent="0.25">
      <c r="A1185" t="s">
        <v>66</v>
      </c>
      <c r="B1185" t="s">
        <v>65</v>
      </c>
      <c r="C1185" t="s">
        <v>132</v>
      </c>
      <c r="D1185" t="s">
        <v>65</v>
      </c>
      <c r="E1185" t="s">
        <v>65</v>
      </c>
      <c r="F1185" t="s">
        <v>65</v>
      </c>
      <c r="G1185" s="12" t="s">
        <v>65</v>
      </c>
      <c r="H1185" s="12" t="s">
        <v>157</v>
      </c>
      <c r="I1185" t="s">
        <v>65</v>
      </c>
      <c r="J1185" s="31">
        <v>42598</v>
      </c>
      <c r="K1185" s="12">
        <v>16</v>
      </c>
      <c r="L1185" s="12">
        <v>19</v>
      </c>
      <c r="M1185">
        <v>143</v>
      </c>
      <c r="N1185">
        <v>143</v>
      </c>
      <c r="O1185">
        <v>144</v>
      </c>
      <c r="P1185">
        <v>144</v>
      </c>
      <c r="Q1185">
        <v>1</v>
      </c>
      <c r="R1185">
        <v>0</v>
      </c>
      <c r="S1185">
        <v>1</v>
      </c>
      <c r="T1185">
        <v>1</v>
      </c>
      <c r="AT1185">
        <v>65.496510000000001</v>
      </c>
      <c r="AU1185">
        <v>64.639859999999999</v>
      </c>
      <c r="AV1185">
        <v>63.541960000000003</v>
      </c>
      <c r="AW1185">
        <v>62.531469999999999</v>
      </c>
      <c r="AX1185">
        <v>61.856639999999999</v>
      </c>
      <c r="AY1185">
        <v>61.248249999999999</v>
      </c>
      <c r="AZ1185">
        <v>60.765740000000001</v>
      </c>
      <c r="BA1185">
        <v>62.111890000000002</v>
      </c>
      <c r="BB1185">
        <v>64.562929999999994</v>
      </c>
      <c r="BC1185">
        <v>67.513980000000004</v>
      </c>
      <c r="BD1185">
        <v>70.779719999999998</v>
      </c>
      <c r="BE1185">
        <v>74.496510000000001</v>
      </c>
      <c r="BF1185">
        <v>77.321680000000001</v>
      </c>
      <c r="BG1185">
        <v>80.356639999999999</v>
      </c>
      <c r="BH1185">
        <v>82.136359999999996</v>
      </c>
      <c r="BI1185">
        <v>83.947559999999996</v>
      </c>
      <c r="BJ1185">
        <v>84.153850000000006</v>
      </c>
      <c r="BK1185">
        <v>83.363640000000004</v>
      </c>
      <c r="BL1185">
        <v>81.265730000000005</v>
      </c>
      <c r="BM1185">
        <v>77.419579999999996</v>
      </c>
      <c r="BN1185">
        <v>73.660839999999993</v>
      </c>
      <c r="BO1185">
        <v>71.255240000000001</v>
      </c>
      <c r="BP1185">
        <v>69.167829999999995</v>
      </c>
      <c r="BQ1185">
        <v>68.115390000000005</v>
      </c>
    </row>
    <row r="1186" spans="1:69" x14ac:dyDescent="0.25">
      <c r="A1186" t="s">
        <v>66</v>
      </c>
      <c r="B1186" t="s">
        <v>65</v>
      </c>
      <c r="C1186" t="s">
        <v>132</v>
      </c>
      <c r="D1186" t="s">
        <v>65</v>
      </c>
      <c r="E1186" t="s">
        <v>65</v>
      </c>
      <c r="F1186" t="s">
        <v>65</v>
      </c>
      <c r="G1186" s="12" t="s">
        <v>65</v>
      </c>
      <c r="H1186" s="12" t="s">
        <v>157</v>
      </c>
      <c r="I1186" t="s">
        <v>65</v>
      </c>
      <c r="J1186" s="31">
        <v>42599</v>
      </c>
      <c r="K1186" s="12">
        <v>16</v>
      </c>
      <c r="L1186" s="12">
        <v>19</v>
      </c>
      <c r="M1186">
        <v>144</v>
      </c>
      <c r="N1186">
        <v>144</v>
      </c>
      <c r="O1186">
        <v>144</v>
      </c>
      <c r="P1186">
        <v>144</v>
      </c>
      <c r="Q1186">
        <v>1</v>
      </c>
      <c r="R1186">
        <v>0</v>
      </c>
      <c r="S1186">
        <v>1</v>
      </c>
      <c r="T1186">
        <v>1</v>
      </c>
      <c r="AT1186">
        <v>67.083340000000007</v>
      </c>
      <c r="AU1186">
        <v>65.97569</v>
      </c>
      <c r="AV1186">
        <v>64.604159999999993</v>
      </c>
      <c r="AW1186">
        <v>63.43056</v>
      </c>
      <c r="AX1186">
        <v>62.65625</v>
      </c>
      <c r="AY1186">
        <v>62.173609999999996</v>
      </c>
      <c r="AZ1186">
        <v>62.045140000000004</v>
      </c>
      <c r="BA1186">
        <v>63.40972</v>
      </c>
      <c r="BB1186">
        <v>66.385409999999993</v>
      </c>
      <c r="BC1186">
        <v>69.940969999999993</v>
      </c>
      <c r="BD1186">
        <v>73.833340000000007</v>
      </c>
      <c r="BE1186">
        <v>77.5625</v>
      </c>
      <c r="BF1186">
        <v>80.177090000000007</v>
      </c>
      <c r="BG1186">
        <v>82.201390000000004</v>
      </c>
      <c r="BH1186">
        <v>83.611109999999996</v>
      </c>
      <c r="BI1186">
        <v>84.857640000000004</v>
      </c>
      <c r="BJ1186">
        <v>85.128469999999993</v>
      </c>
      <c r="BK1186">
        <v>84.208340000000007</v>
      </c>
      <c r="BL1186">
        <v>81.64931</v>
      </c>
      <c r="BM1186">
        <v>78.1875</v>
      </c>
      <c r="BN1186">
        <v>74.798609999999996</v>
      </c>
      <c r="BO1186">
        <v>72.385409999999993</v>
      </c>
      <c r="BP1186">
        <v>70.559030000000007</v>
      </c>
      <c r="BQ1186">
        <v>68.86806</v>
      </c>
    </row>
    <row r="1187" spans="1:69" x14ac:dyDescent="0.25">
      <c r="A1187" t="s">
        <v>66</v>
      </c>
      <c r="B1187" t="s">
        <v>65</v>
      </c>
      <c r="C1187" t="s">
        <v>132</v>
      </c>
      <c r="D1187" t="s">
        <v>65</v>
      </c>
      <c r="E1187" t="s">
        <v>65</v>
      </c>
      <c r="F1187" t="s">
        <v>65</v>
      </c>
      <c r="G1187" s="12" t="s">
        <v>65</v>
      </c>
      <c r="H1187" s="12" t="s">
        <v>157</v>
      </c>
      <c r="I1187" t="s">
        <v>65</v>
      </c>
      <c r="J1187" s="31">
        <v>42632</v>
      </c>
      <c r="K1187" s="12">
        <v>17</v>
      </c>
      <c r="L1187" s="12">
        <v>19</v>
      </c>
      <c r="M1187">
        <v>143</v>
      </c>
      <c r="N1187">
        <v>143</v>
      </c>
      <c r="O1187">
        <v>144</v>
      </c>
      <c r="P1187">
        <v>144</v>
      </c>
      <c r="Q1187">
        <v>1</v>
      </c>
      <c r="R1187">
        <v>0</v>
      </c>
      <c r="S1187">
        <v>1</v>
      </c>
      <c r="T1187">
        <v>1</v>
      </c>
      <c r="AT1187">
        <v>70.370630000000006</v>
      </c>
      <c r="AU1187">
        <v>68.923079999999999</v>
      </c>
      <c r="AV1187">
        <v>67.632869999999997</v>
      </c>
      <c r="AW1187">
        <v>66.32517</v>
      </c>
      <c r="AX1187">
        <v>65.496510000000001</v>
      </c>
      <c r="AY1187">
        <v>64.709789999999998</v>
      </c>
      <c r="AZ1187">
        <v>64.328670000000002</v>
      </c>
      <c r="BA1187">
        <v>65.573430000000002</v>
      </c>
      <c r="BB1187">
        <v>70.328670000000002</v>
      </c>
      <c r="BC1187">
        <v>75.115390000000005</v>
      </c>
      <c r="BD1187">
        <v>80</v>
      </c>
      <c r="BE1187">
        <v>84.122380000000007</v>
      </c>
      <c r="BF1187">
        <v>86.884609999999995</v>
      </c>
      <c r="BG1187">
        <v>89.832170000000005</v>
      </c>
      <c r="BH1187">
        <v>91.972030000000004</v>
      </c>
      <c r="BI1187">
        <v>92.706289999999996</v>
      </c>
      <c r="BJ1187">
        <v>92.160839999999993</v>
      </c>
      <c r="BK1187">
        <v>90.076920000000001</v>
      </c>
      <c r="BL1187">
        <v>85.944050000000004</v>
      </c>
      <c r="BM1187">
        <v>81.594409999999996</v>
      </c>
      <c r="BN1187">
        <v>78.143360000000001</v>
      </c>
      <c r="BO1187">
        <v>75.5</v>
      </c>
      <c r="BP1187">
        <v>73.849649999999997</v>
      </c>
      <c r="BQ1187">
        <v>72.440560000000005</v>
      </c>
    </row>
    <row r="1188" spans="1:69" x14ac:dyDescent="0.25">
      <c r="A1188" t="s">
        <v>66</v>
      </c>
      <c r="B1188" t="s">
        <v>65</v>
      </c>
      <c r="C1188" t="s">
        <v>132</v>
      </c>
      <c r="D1188" t="s">
        <v>65</v>
      </c>
      <c r="E1188" t="s">
        <v>65</v>
      </c>
      <c r="F1188" t="s">
        <v>65</v>
      </c>
      <c r="G1188" s="12" t="s">
        <v>65</v>
      </c>
      <c r="H1188" s="12" t="s">
        <v>157</v>
      </c>
      <c r="I1188" t="s">
        <v>65</v>
      </c>
      <c r="J1188" s="31">
        <v>42639</v>
      </c>
      <c r="K1188" s="12">
        <v>17</v>
      </c>
      <c r="L1188" s="12">
        <v>19</v>
      </c>
      <c r="M1188">
        <v>140</v>
      </c>
      <c r="N1188">
        <v>140</v>
      </c>
      <c r="O1188">
        <v>144</v>
      </c>
      <c r="P1188">
        <v>144</v>
      </c>
      <c r="Q1188">
        <v>1</v>
      </c>
      <c r="R1188">
        <v>0</v>
      </c>
      <c r="S1188">
        <v>1</v>
      </c>
      <c r="T1188">
        <v>1</v>
      </c>
      <c r="AT1188">
        <v>70.671419999999998</v>
      </c>
      <c r="AU1188">
        <v>69.203580000000002</v>
      </c>
      <c r="AV1188">
        <v>67.167850000000001</v>
      </c>
      <c r="AW1188">
        <v>65.803569999999993</v>
      </c>
      <c r="AX1188">
        <v>65.099999999999994</v>
      </c>
      <c r="AY1188">
        <v>64.642859999999999</v>
      </c>
      <c r="AZ1188">
        <v>63.996429999999997</v>
      </c>
      <c r="BA1188">
        <v>65.110720000000001</v>
      </c>
      <c r="BB1188">
        <v>70.278570000000002</v>
      </c>
      <c r="BC1188">
        <v>76.160709999999995</v>
      </c>
      <c r="BD1188">
        <v>81.603570000000005</v>
      </c>
      <c r="BE1188">
        <v>85.785709999999995</v>
      </c>
      <c r="BF1188">
        <v>89.082149999999999</v>
      </c>
      <c r="BG1188">
        <v>92.146429999999995</v>
      </c>
      <c r="BH1188">
        <v>94.346429999999998</v>
      </c>
      <c r="BI1188">
        <v>95.178569999999993</v>
      </c>
      <c r="BJ1188">
        <v>95.267859999999999</v>
      </c>
      <c r="BK1188">
        <v>93.421419999999998</v>
      </c>
      <c r="BL1188">
        <v>89.35</v>
      </c>
      <c r="BM1188">
        <v>83.474999999999994</v>
      </c>
      <c r="BN1188">
        <v>79.325000000000003</v>
      </c>
      <c r="BO1188">
        <v>76.275000000000006</v>
      </c>
      <c r="BP1188">
        <v>74.974999999999994</v>
      </c>
      <c r="BQ1188">
        <v>72.796419999999998</v>
      </c>
    </row>
    <row r="1189" spans="1:69" x14ac:dyDescent="0.25">
      <c r="A1189" t="s">
        <v>66</v>
      </c>
      <c r="B1189" t="s">
        <v>65</v>
      </c>
      <c r="C1189" t="s">
        <v>132</v>
      </c>
      <c r="D1189" t="s">
        <v>65</v>
      </c>
      <c r="E1189" t="s">
        <v>65</v>
      </c>
      <c r="F1189" t="s">
        <v>65</v>
      </c>
      <c r="G1189" s="12" t="s">
        <v>65</v>
      </c>
      <c r="H1189" s="12" t="s">
        <v>157</v>
      </c>
      <c r="I1189" t="s">
        <v>65</v>
      </c>
      <c r="J1189" s="31">
        <v>42640</v>
      </c>
      <c r="K1189" s="12">
        <v>17</v>
      </c>
      <c r="L1189" s="12">
        <v>19</v>
      </c>
      <c r="M1189">
        <v>143</v>
      </c>
      <c r="N1189">
        <v>143</v>
      </c>
      <c r="O1189">
        <v>144</v>
      </c>
      <c r="P1189">
        <v>144</v>
      </c>
      <c r="Q1189">
        <v>1</v>
      </c>
      <c r="R1189">
        <v>0</v>
      </c>
      <c r="S1189">
        <v>1</v>
      </c>
      <c r="T1189">
        <v>1</v>
      </c>
      <c r="AT1189">
        <v>70.465029999999999</v>
      </c>
      <c r="AU1189">
        <v>68.811189999999996</v>
      </c>
      <c r="AV1189">
        <v>67.590909999999994</v>
      </c>
      <c r="AW1189">
        <v>66.167829999999995</v>
      </c>
      <c r="AX1189">
        <v>64.965029999999999</v>
      </c>
      <c r="AY1189">
        <v>63.989510000000003</v>
      </c>
      <c r="AZ1189">
        <v>63.290210000000002</v>
      </c>
      <c r="BA1189">
        <v>64.569929999999999</v>
      </c>
      <c r="BB1189">
        <v>69.321680000000001</v>
      </c>
      <c r="BC1189">
        <v>74.276219999999995</v>
      </c>
      <c r="BD1189">
        <v>79.125879999999995</v>
      </c>
      <c r="BE1189">
        <v>83.055949999999996</v>
      </c>
      <c r="BF1189">
        <v>85.541960000000003</v>
      </c>
      <c r="BG1189">
        <v>88.059439999999995</v>
      </c>
      <c r="BH1189">
        <v>89.737759999999994</v>
      </c>
      <c r="BI1189">
        <v>89.762240000000006</v>
      </c>
      <c r="BJ1189">
        <v>89.206289999999996</v>
      </c>
      <c r="BK1189">
        <v>86.730770000000007</v>
      </c>
      <c r="BL1189">
        <v>82.059439999999995</v>
      </c>
      <c r="BM1189">
        <v>76.531469999999999</v>
      </c>
      <c r="BN1189">
        <v>73.437070000000006</v>
      </c>
      <c r="BO1189">
        <v>71.241259999999997</v>
      </c>
      <c r="BP1189">
        <v>69.545460000000006</v>
      </c>
      <c r="BQ1189">
        <v>67.902100000000004</v>
      </c>
    </row>
    <row r="1190" spans="1:69" x14ac:dyDescent="0.25">
      <c r="A1190" t="s">
        <v>66</v>
      </c>
      <c r="B1190" t="s">
        <v>65</v>
      </c>
      <c r="C1190" t="s">
        <v>132</v>
      </c>
      <c r="D1190" t="s">
        <v>65</v>
      </c>
      <c r="E1190" t="s">
        <v>65</v>
      </c>
      <c r="F1190" t="s">
        <v>65</v>
      </c>
      <c r="G1190" s="12" t="s">
        <v>65</v>
      </c>
      <c r="H1190" s="12" t="s">
        <v>157</v>
      </c>
      <c r="I1190" t="s">
        <v>65</v>
      </c>
      <c r="K1190" s="12">
        <v>16</v>
      </c>
      <c r="L1190" s="12">
        <v>19</v>
      </c>
      <c r="M1190">
        <v>144</v>
      </c>
      <c r="N1190">
        <v>144</v>
      </c>
      <c r="O1190">
        <v>145</v>
      </c>
      <c r="P1190">
        <v>145</v>
      </c>
      <c r="Q1190">
        <v>1</v>
      </c>
      <c r="R1190">
        <v>0</v>
      </c>
      <c r="S1190">
        <v>1</v>
      </c>
      <c r="T1190">
        <v>1</v>
      </c>
      <c r="AT1190">
        <v>68.380610000000004</v>
      </c>
      <c r="AU1190">
        <v>67.097700000000003</v>
      </c>
      <c r="AV1190">
        <v>65.860380000000006</v>
      </c>
      <c r="AW1190">
        <v>64.719250000000002</v>
      </c>
      <c r="AX1190">
        <v>63.792400000000001</v>
      </c>
      <c r="AY1190">
        <v>62.987270000000002</v>
      </c>
      <c r="AZ1190">
        <v>63.095680000000002</v>
      </c>
      <c r="BA1190">
        <v>65.398319999999998</v>
      </c>
      <c r="BB1190">
        <v>68.767120000000006</v>
      </c>
      <c r="BC1190">
        <v>72.410650000000004</v>
      </c>
      <c r="BD1190">
        <v>76.235339999999994</v>
      </c>
      <c r="BE1190">
        <v>79.820499999999996</v>
      </c>
      <c r="BF1190">
        <v>82.885379999999998</v>
      </c>
      <c r="BG1190">
        <v>85.558449999999993</v>
      </c>
      <c r="BH1190">
        <v>87.229029999999995</v>
      </c>
      <c r="BI1190">
        <v>88.213499999999996</v>
      </c>
      <c r="BJ1190">
        <v>88.140090000000001</v>
      </c>
      <c r="BK1190">
        <v>87.096729999999994</v>
      </c>
      <c r="BL1190">
        <v>84.936949999999996</v>
      </c>
      <c r="BM1190">
        <v>81.279799999999994</v>
      </c>
      <c r="BN1190">
        <v>77.172269999999997</v>
      </c>
      <c r="BO1190">
        <v>74.276179999999997</v>
      </c>
      <c r="BP1190">
        <v>72.101669999999999</v>
      </c>
      <c r="BQ1190">
        <v>70.427729999999997</v>
      </c>
    </row>
    <row r="1191" spans="1:69" x14ac:dyDescent="0.25">
      <c r="A1191" t="s">
        <v>66</v>
      </c>
      <c r="B1191" t="s">
        <v>65</v>
      </c>
      <c r="C1191" t="s">
        <v>132</v>
      </c>
      <c r="D1191" t="s">
        <v>65</v>
      </c>
      <c r="E1191" t="s">
        <v>65</v>
      </c>
      <c r="F1191" t="s">
        <v>65</v>
      </c>
      <c r="G1191" s="12" t="s">
        <v>65</v>
      </c>
      <c r="H1191" s="12" t="s">
        <v>157</v>
      </c>
      <c r="I1191" t="s">
        <v>125</v>
      </c>
      <c r="J1191" s="31">
        <v>42523</v>
      </c>
      <c r="K1191" s="12">
        <v>19</v>
      </c>
      <c r="L1191" s="12">
        <v>19</v>
      </c>
      <c r="M1191">
        <v>147</v>
      </c>
      <c r="N1191">
        <v>147</v>
      </c>
      <c r="O1191">
        <v>147</v>
      </c>
      <c r="P1191">
        <v>147</v>
      </c>
      <c r="Q1191">
        <v>1</v>
      </c>
      <c r="R1191">
        <v>0</v>
      </c>
      <c r="S1191">
        <v>1</v>
      </c>
      <c r="T1191">
        <v>1</v>
      </c>
      <c r="AT1191">
        <v>65.561229999999995</v>
      </c>
      <c r="AU1191">
        <v>64.163269999999997</v>
      </c>
      <c r="AV1191">
        <v>63.006799999999998</v>
      </c>
      <c r="AW1191">
        <v>61.88776</v>
      </c>
      <c r="AX1191">
        <v>61.142859999999999</v>
      </c>
      <c r="AY1191">
        <v>60.581629999999997</v>
      </c>
      <c r="AZ1191">
        <v>60.778910000000003</v>
      </c>
      <c r="BA1191">
        <v>63.108840000000001</v>
      </c>
      <c r="BB1191">
        <v>66.224490000000003</v>
      </c>
      <c r="BC1191">
        <v>70.231290000000001</v>
      </c>
      <c r="BD1191">
        <v>74.013599999999997</v>
      </c>
      <c r="BE1191">
        <v>77.353740000000002</v>
      </c>
      <c r="BF1191">
        <v>80.687070000000006</v>
      </c>
      <c r="BG1191">
        <v>83.435370000000006</v>
      </c>
      <c r="BH1191">
        <v>85.132649999999998</v>
      </c>
      <c r="BI1191">
        <v>86.523809999999997</v>
      </c>
      <c r="BJ1191">
        <v>87.193879999999993</v>
      </c>
      <c r="BK1191">
        <v>86.738100000000003</v>
      </c>
      <c r="BL1191">
        <v>84.7517</v>
      </c>
      <c r="BM1191">
        <v>80.942179999999993</v>
      </c>
      <c r="BN1191">
        <v>76.61224</v>
      </c>
      <c r="BO1191">
        <v>73.690479999999994</v>
      </c>
      <c r="BP1191">
        <v>71.265299999999996</v>
      </c>
      <c r="BQ1191">
        <v>68.928569999999993</v>
      </c>
    </row>
    <row r="1192" spans="1:69" x14ac:dyDescent="0.25">
      <c r="A1192" t="s">
        <v>66</v>
      </c>
      <c r="B1192" t="s">
        <v>65</v>
      </c>
      <c r="C1192" t="s">
        <v>132</v>
      </c>
      <c r="D1192" t="s">
        <v>65</v>
      </c>
      <c r="E1192" t="s">
        <v>65</v>
      </c>
      <c r="F1192" t="s">
        <v>65</v>
      </c>
      <c r="G1192" s="12" t="s">
        <v>65</v>
      </c>
      <c r="H1192" s="12" t="s">
        <v>157</v>
      </c>
      <c r="I1192" t="s">
        <v>125</v>
      </c>
      <c r="J1192" s="31">
        <v>42524</v>
      </c>
      <c r="K1192" s="12">
        <v>16</v>
      </c>
      <c r="L1192" s="12">
        <v>19</v>
      </c>
      <c r="M1192">
        <v>147</v>
      </c>
      <c r="N1192">
        <v>147</v>
      </c>
      <c r="O1192">
        <v>147</v>
      </c>
      <c r="P1192">
        <v>147</v>
      </c>
      <c r="Q1192">
        <v>1</v>
      </c>
      <c r="R1192">
        <v>0</v>
      </c>
      <c r="S1192">
        <v>1</v>
      </c>
      <c r="T1192">
        <v>1</v>
      </c>
      <c r="AT1192">
        <v>67.568020000000004</v>
      </c>
      <c r="AU1192">
        <v>66.534009999999995</v>
      </c>
      <c r="AV1192">
        <v>65.591840000000005</v>
      </c>
      <c r="AW1192">
        <v>64.210880000000003</v>
      </c>
      <c r="AX1192">
        <v>63.391159999999999</v>
      </c>
      <c r="AY1192">
        <v>62.534010000000002</v>
      </c>
      <c r="AZ1192">
        <v>63.414969999999997</v>
      </c>
      <c r="BA1192">
        <v>67.404759999999996</v>
      </c>
      <c r="BB1192">
        <v>71.62585</v>
      </c>
      <c r="BC1192">
        <v>76.088430000000002</v>
      </c>
      <c r="BD1192">
        <v>80.411569999999998</v>
      </c>
      <c r="BE1192">
        <v>84.306120000000007</v>
      </c>
      <c r="BF1192">
        <v>87.578230000000005</v>
      </c>
      <c r="BG1192">
        <v>91.027209999999997</v>
      </c>
      <c r="BH1192">
        <v>92.901359999999997</v>
      </c>
      <c r="BI1192">
        <v>93.806120000000007</v>
      </c>
      <c r="BJ1192">
        <v>94.051019999999994</v>
      </c>
      <c r="BK1192">
        <v>92.489800000000002</v>
      </c>
      <c r="BL1192">
        <v>89.840130000000002</v>
      </c>
      <c r="BM1192">
        <v>85.608840000000001</v>
      </c>
      <c r="BN1192">
        <v>80.421769999999995</v>
      </c>
      <c r="BO1192">
        <v>76.731290000000001</v>
      </c>
      <c r="BP1192">
        <v>73.938770000000005</v>
      </c>
      <c r="BQ1192">
        <v>72.166659999999993</v>
      </c>
    </row>
    <row r="1193" spans="1:69" x14ac:dyDescent="0.25">
      <c r="A1193" t="s">
        <v>66</v>
      </c>
      <c r="B1193" t="s">
        <v>65</v>
      </c>
      <c r="C1193" t="s">
        <v>132</v>
      </c>
      <c r="D1193" t="s">
        <v>65</v>
      </c>
      <c r="E1193" t="s">
        <v>65</v>
      </c>
      <c r="F1193" t="s">
        <v>65</v>
      </c>
      <c r="G1193" s="12" t="s">
        <v>65</v>
      </c>
      <c r="H1193" s="12" t="s">
        <v>157</v>
      </c>
      <c r="I1193" t="s">
        <v>125</v>
      </c>
      <c r="J1193" s="31">
        <v>42541</v>
      </c>
      <c r="K1193" s="12">
        <v>16</v>
      </c>
      <c r="L1193" s="12">
        <v>19</v>
      </c>
      <c r="M1193">
        <v>147</v>
      </c>
      <c r="N1193">
        <v>147</v>
      </c>
      <c r="O1193">
        <v>147</v>
      </c>
      <c r="P1193">
        <v>147</v>
      </c>
      <c r="Q1193">
        <v>1</v>
      </c>
      <c r="R1193">
        <v>0</v>
      </c>
      <c r="S1193">
        <v>1</v>
      </c>
      <c r="T1193">
        <v>1</v>
      </c>
      <c r="AT1193">
        <v>66.996600000000001</v>
      </c>
      <c r="AU1193">
        <v>65.428569999999993</v>
      </c>
      <c r="AV1193">
        <v>64.044219999999996</v>
      </c>
      <c r="AW1193">
        <v>62.870750000000001</v>
      </c>
      <c r="AX1193">
        <v>62.078229999999998</v>
      </c>
      <c r="AY1193">
        <v>61.136049999999997</v>
      </c>
      <c r="AZ1193">
        <v>61.727890000000002</v>
      </c>
      <c r="BA1193">
        <v>65.013599999999997</v>
      </c>
      <c r="BB1193">
        <v>68.666659999999993</v>
      </c>
      <c r="BC1193">
        <v>72.489800000000002</v>
      </c>
      <c r="BD1193">
        <v>76.265299999999996</v>
      </c>
      <c r="BE1193">
        <v>79.329930000000004</v>
      </c>
      <c r="BF1193">
        <v>81.880949999999999</v>
      </c>
      <c r="BG1193">
        <v>84.030609999999996</v>
      </c>
      <c r="BH1193">
        <v>85.598640000000003</v>
      </c>
      <c r="BI1193">
        <v>86.261899999999997</v>
      </c>
      <c r="BJ1193">
        <v>86.476190000000003</v>
      </c>
      <c r="BK1193">
        <v>85.619050000000001</v>
      </c>
      <c r="BL1193">
        <v>83.170069999999996</v>
      </c>
      <c r="BM1193">
        <v>79.302719999999994</v>
      </c>
      <c r="BN1193">
        <v>75.959180000000003</v>
      </c>
      <c r="BO1193">
        <v>73.306120000000007</v>
      </c>
      <c r="BP1193">
        <v>70.989800000000002</v>
      </c>
      <c r="BQ1193">
        <v>69.156459999999996</v>
      </c>
    </row>
    <row r="1194" spans="1:69" x14ac:dyDescent="0.25">
      <c r="A1194" t="s">
        <v>66</v>
      </c>
      <c r="B1194" t="s">
        <v>65</v>
      </c>
      <c r="C1194" t="s">
        <v>132</v>
      </c>
      <c r="D1194" t="s">
        <v>65</v>
      </c>
      <c r="E1194" t="s">
        <v>65</v>
      </c>
      <c r="F1194" t="s">
        <v>65</v>
      </c>
      <c r="G1194" s="12" t="s">
        <v>65</v>
      </c>
      <c r="H1194" s="12" t="s">
        <v>157</v>
      </c>
      <c r="I1194" t="s">
        <v>125</v>
      </c>
      <c r="J1194" s="31">
        <v>42542</v>
      </c>
      <c r="K1194" s="12">
        <v>18</v>
      </c>
      <c r="L1194" s="12">
        <v>19</v>
      </c>
      <c r="M1194">
        <v>147</v>
      </c>
      <c r="N1194">
        <v>147</v>
      </c>
      <c r="O1194">
        <v>147</v>
      </c>
      <c r="P1194">
        <v>147</v>
      </c>
      <c r="Q1194">
        <v>1</v>
      </c>
      <c r="R1194">
        <v>0</v>
      </c>
      <c r="S1194">
        <v>1</v>
      </c>
      <c r="T1194">
        <v>1</v>
      </c>
      <c r="AT1194">
        <v>68.044219999999996</v>
      </c>
      <c r="AU1194">
        <v>66.602040000000002</v>
      </c>
      <c r="AV1194">
        <v>65.166659999999993</v>
      </c>
      <c r="AW1194">
        <v>64.027209999999997</v>
      </c>
      <c r="AX1194">
        <v>63.034010000000002</v>
      </c>
      <c r="AY1194">
        <v>62.214289999999998</v>
      </c>
      <c r="AZ1194">
        <v>62.98639</v>
      </c>
      <c r="BA1194">
        <v>66.955780000000004</v>
      </c>
      <c r="BB1194">
        <v>70.765299999999996</v>
      </c>
      <c r="BC1194">
        <v>74.653059999999996</v>
      </c>
      <c r="BD1194">
        <v>78.741489999999999</v>
      </c>
      <c r="BE1194">
        <v>82.122450000000001</v>
      </c>
      <c r="BF1194">
        <v>84.731290000000001</v>
      </c>
      <c r="BG1194">
        <v>86.965990000000005</v>
      </c>
      <c r="BH1194">
        <v>88.659869999999998</v>
      </c>
      <c r="BI1194">
        <v>89.367350000000002</v>
      </c>
      <c r="BJ1194">
        <v>88.346940000000004</v>
      </c>
      <c r="BK1194">
        <v>87.217690000000005</v>
      </c>
      <c r="BL1194">
        <v>84.758510000000001</v>
      </c>
      <c r="BM1194">
        <v>81.180269999999993</v>
      </c>
      <c r="BN1194">
        <v>76.765299999999996</v>
      </c>
      <c r="BO1194">
        <v>73.343540000000004</v>
      </c>
      <c r="BP1194">
        <v>71.057820000000007</v>
      </c>
      <c r="BQ1194">
        <v>69.204080000000005</v>
      </c>
    </row>
    <row r="1195" spans="1:69" x14ac:dyDescent="0.25">
      <c r="A1195" t="s">
        <v>66</v>
      </c>
      <c r="B1195" t="s">
        <v>65</v>
      </c>
      <c r="C1195" t="s">
        <v>132</v>
      </c>
      <c r="D1195" t="s">
        <v>65</v>
      </c>
      <c r="E1195" t="s">
        <v>65</v>
      </c>
      <c r="F1195" t="s">
        <v>65</v>
      </c>
      <c r="G1195" s="12" t="s">
        <v>65</v>
      </c>
      <c r="H1195" s="12" t="s">
        <v>157</v>
      </c>
      <c r="I1195" t="s">
        <v>125</v>
      </c>
      <c r="J1195" s="31">
        <v>42543</v>
      </c>
      <c r="K1195" s="12">
        <v>18</v>
      </c>
      <c r="L1195" s="12">
        <v>19</v>
      </c>
      <c r="M1195">
        <v>147</v>
      </c>
      <c r="N1195">
        <v>147</v>
      </c>
      <c r="O1195">
        <v>147</v>
      </c>
      <c r="P1195">
        <v>147</v>
      </c>
      <c r="Q1195">
        <v>1</v>
      </c>
      <c r="R1195">
        <v>0</v>
      </c>
      <c r="S1195">
        <v>1</v>
      </c>
      <c r="T1195">
        <v>1</v>
      </c>
      <c r="AT1195">
        <v>67.588430000000002</v>
      </c>
      <c r="AU1195">
        <v>66.088430000000002</v>
      </c>
      <c r="AV1195">
        <v>65.159869999999998</v>
      </c>
      <c r="AW1195">
        <v>63.707479999999997</v>
      </c>
      <c r="AX1195">
        <v>62.663269999999997</v>
      </c>
      <c r="AY1195">
        <v>61.700679999999998</v>
      </c>
      <c r="AZ1195">
        <v>62.2517</v>
      </c>
      <c r="BA1195">
        <v>64.673469999999995</v>
      </c>
      <c r="BB1195">
        <v>67.666659999999993</v>
      </c>
      <c r="BC1195">
        <v>70.741489999999999</v>
      </c>
      <c r="BD1195">
        <v>73.353740000000002</v>
      </c>
      <c r="BE1195">
        <v>75.622450000000001</v>
      </c>
      <c r="BF1195">
        <v>77.717690000000005</v>
      </c>
      <c r="BG1195">
        <v>79.649659999999997</v>
      </c>
      <c r="BH1195">
        <v>80.870750000000001</v>
      </c>
      <c r="BI1195">
        <v>81.353740000000002</v>
      </c>
      <c r="BJ1195">
        <v>81.224490000000003</v>
      </c>
      <c r="BK1195">
        <v>80.343540000000004</v>
      </c>
      <c r="BL1195">
        <v>78.333340000000007</v>
      </c>
      <c r="BM1195">
        <v>75.520409999999998</v>
      </c>
      <c r="BN1195">
        <v>72.091840000000005</v>
      </c>
      <c r="BO1195">
        <v>69.653059999999996</v>
      </c>
      <c r="BP1195">
        <v>67.608840000000001</v>
      </c>
      <c r="BQ1195">
        <v>65.659869999999998</v>
      </c>
    </row>
    <row r="1196" spans="1:69" x14ac:dyDescent="0.25">
      <c r="A1196" t="s">
        <v>66</v>
      </c>
      <c r="B1196" t="s">
        <v>65</v>
      </c>
      <c r="C1196" t="s">
        <v>132</v>
      </c>
      <c r="D1196" t="s">
        <v>65</v>
      </c>
      <c r="E1196" t="s">
        <v>65</v>
      </c>
      <c r="F1196" t="s">
        <v>65</v>
      </c>
      <c r="G1196" s="12" t="s">
        <v>65</v>
      </c>
      <c r="H1196" s="12" t="s">
        <v>157</v>
      </c>
      <c r="I1196" t="s">
        <v>125</v>
      </c>
      <c r="J1196" s="31">
        <v>42548</v>
      </c>
      <c r="K1196" s="12">
        <v>16</v>
      </c>
      <c r="L1196" s="12">
        <v>19</v>
      </c>
      <c r="M1196">
        <v>146</v>
      </c>
      <c r="N1196">
        <v>146</v>
      </c>
      <c r="O1196">
        <v>147</v>
      </c>
      <c r="P1196">
        <v>147</v>
      </c>
      <c r="Q1196">
        <v>1</v>
      </c>
      <c r="R1196">
        <v>0</v>
      </c>
      <c r="S1196">
        <v>1</v>
      </c>
      <c r="T1196">
        <v>1</v>
      </c>
      <c r="AT1196">
        <v>69.010279999999995</v>
      </c>
      <c r="AU1196">
        <v>67.383560000000003</v>
      </c>
      <c r="AV1196">
        <v>65.876710000000003</v>
      </c>
      <c r="AW1196">
        <v>64.671229999999994</v>
      </c>
      <c r="AX1196">
        <v>63.571919999999999</v>
      </c>
      <c r="AY1196">
        <v>62.650680000000001</v>
      </c>
      <c r="AZ1196">
        <v>63.386989999999997</v>
      </c>
      <c r="BA1196">
        <v>66.726029999999994</v>
      </c>
      <c r="BB1196">
        <v>70.558220000000006</v>
      </c>
      <c r="BC1196">
        <v>74</v>
      </c>
      <c r="BD1196">
        <v>78.00685</v>
      </c>
      <c r="BE1196">
        <v>81.609589999999997</v>
      </c>
      <c r="BF1196">
        <v>84.626710000000003</v>
      </c>
      <c r="BG1196">
        <v>87.106160000000003</v>
      </c>
      <c r="BH1196">
        <v>89.075339999999997</v>
      </c>
      <c r="BI1196">
        <v>90.147260000000003</v>
      </c>
      <c r="BJ1196">
        <v>89.606160000000003</v>
      </c>
      <c r="BK1196">
        <v>89.017120000000006</v>
      </c>
      <c r="BL1196">
        <v>87.195210000000003</v>
      </c>
      <c r="BM1196">
        <v>84.047939999999997</v>
      </c>
      <c r="BN1196">
        <v>79.746570000000006</v>
      </c>
      <c r="BO1196">
        <v>76.448629999999994</v>
      </c>
      <c r="BP1196">
        <v>74.43835</v>
      </c>
      <c r="BQ1196">
        <v>72.767120000000006</v>
      </c>
    </row>
    <row r="1197" spans="1:69" x14ac:dyDescent="0.25">
      <c r="A1197" t="s">
        <v>66</v>
      </c>
      <c r="B1197" t="s">
        <v>65</v>
      </c>
      <c r="C1197" t="s">
        <v>132</v>
      </c>
      <c r="D1197" t="s">
        <v>65</v>
      </c>
      <c r="E1197" t="s">
        <v>65</v>
      </c>
      <c r="F1197" t="s">
        <v>65</v>
      </c>
      <c r="G1197" s="12" t="s">
        <v>65</v>
      </c>
      <c r="H1197" s="12" t="s">
        <v>157</v>
      </c>
      <c r="I1197" t="s">
        <v>125</v>
      </c>
      <c r="J1197" s="31">
        <v>42549</v>
      </c>
      <c r="K1197" s="12">
        <v>16</v>
      </c>
      <c r="L1197" s="12">
        <v>19</v>
      </c>
      <c r="M1197">
        <v>147</v>
      </c>
      <c r="N1197">
        <v>147</v>
      </c>
      <c r="O1197">
        <v>147</v>
      </c>
      <c r="P1197">
        <v>147</v>
      </c>
      <c r="Q1197">
        <v>1</v>
      </c>
      <c r="R1197">
        <v>0</v>
      </c>
      <c r="S1197">
        <v>1</v>
      </c>
      <c r="T1197">
        <v>1</v>
      </c>
      <c r="AT1197">
        <v>71.265299999999996</v>
      </c>
      <c r="AU1197">
        <v>69.836730000000003</v>
      </c>
      <c r="AV1197">
        <v>68.540819999999997</v>
      </c>
      <c r="AW1197">
        <v>67.095240000000004</v>
      </c>
      <c r="AX1197">
        <v>65.785709999999995</v>
      </c>
      <c r="AY1197">
        <v>64.561229999999995</v>
      </c>
      <c r="AZ1197">
        <v>64.642859999999999</v>
      </c>
      <c r="BA1197">
        <v>67.051019999999994</v>
      </c>
      <c r="BB1197">
        <v>70.408159999999995</v>
      </c>
      <c r="BC1197">
        <v>74.261899999999997</v>
      </c>
      <c r="BD1197">
        <v>77.534009999999995</v>
      </c>
      <c r="BE1197">
        <v>80.180269999999993</v>
      </c>
      <c r="BF1197">
        <v>83.367350000000002</v>
      </c>
      <c r="BG1197">
        <v>85.7483</v>
      </c>
      <c r="BH1197">
        <v>87.190479999999994</v>
      </c>
      <c r="BI1197">
        <v>87.829930000000004</v>
      </c>
      <c r="BJ1197">
        <v>87.367350000000002</v>
      </c>
      <c r="BK1197">
        <v>85.802719999999994</v>
      </c>
      <c r="BL1197">
        <v>83.734700000000004</v>
      </c>
      <c r="BM1197">
        <v>80.608840000000001</v>
      </c>
      <c r="BN1197">
        <v>76.547619999999995</v>
      </c>
      <c r="BO1197">
        <v>73.588430000000002</v>
      </c>
      <c r="BP1197">
        <v>71.823130000000006</v>
      </c>
      <c r="BQ1197">
        <v>69.993189999999998</v>
      </c>
    </row>
    <row r="1198" spans="1:69" x14ac:dyDescent="0.25">
      <c r="A1198" t="s">
        <v>66</v>
      </c>
      <c r="B1198" t="s">
        <v>65</v>
      </c>
      <c r="C1198" t="s">
        <v>132</v>
      </c>
      <c r="D1198" t="s">
        <v>65</v>
      </c>
      <c r="E1198" t="s">
        <v>65</v>
      </c>
      <c r="F1198" t="s">
        <v>65</v>
      </c>
      <c r="G1198" s="12" t="s">
        <v>65</v>
      </c>
      <c r="H1198" s="12" t="s">
        <v>157</v>
      </c>
      <c r="I1198" t="s">
        <v>125</v>
      </c>
      <c r="J1198" s="31">
        <v>42551</v>
      </c>
      <c r="K1198" s="12">
        <v>17</v>
      </c>
      <c r="L1198" s="12">
        <v>19</v>
      </c>
      <c r="M1198">
        <v>65</v>
      </c>
      <c r="N1198">
        <v>65</v>
      </c>
      <c r="O1198">
        <v>66</v>
      </c>
      <c r="P1198">
        <v>66</v>
      </c>
      <c r="Q1198">
        <v>1</v>
      </c>
      <c r="R1198">
        <v>0</v>
      </c>
      <c r="S1198">
        <v>1</v>
      </c>
      <c r="T1198">
        <v>1</v>
      </c>
      <c r="AT1198">
        <v>75.715389999999999</v>
      </c>
      <c r="AU1198">
        <v>74.223079999999996</v>
      </c>
      <c r="AV1198">
        <v>72.176929999999999</v>
      </c>
      <c r="AW1198">
        <v>70.638459999999995</v>
      </c>
      <c r="AX1198">
        <v>68.992310000000003</v>
      </c>
      <c r="AY1198">
        <v>68.030770000000004</v>
      </c>
      <c r="AZ1198">
        <v>67.892309999999995</v>
      </c>
      <c r="BA1198">
        <v>70.75385</v>
      </c>
      <c r="BB1198">
        <v>75.530770000000004</v>
      </c>
      <c r="BC1198">
        <v>79.869230000000002</v>
      </c>
      <c r="BD1198">
        <v>83.438460000000006</v>
      </c>
      <c r="BE1198">
        <v>87.284610000000001</v>
      </c>
      <c r="BF1198">
        <v>91.453850000000003</v>
      </c>
      <c r="BG1198">
        <v>94.376919999999998</v>
      </c>
      <c r="BH1198">
        <v>96.638459999999995</v>
      </c>
      <c r="BI1198">
        <v>98.369230000000002</v>
      </c>
      <c r="BJ1198">
        <v>99.115390000000005</v>
      </c>
      <c r="BK1198">
        <v>98.546149999999997</v>
      </c>
      <c r="BL1198">
        <v>96.75385</v>
      </c>
      <c r="BM1198">
        <v>93.761539999999997</v>
      </c>
      <c r="BN1198">
        <v>89.3</v>
      </c>
      <c r="BO1198">
        <v>85.8</v>
      </c>
      <c r="BP1198">
        <v>83.176929999999999</v>
      </c>
      <c r="BQ1198">
        <v>80.723079999999996</v>
      </c>
    </row>
    <row r="1199" spans="1:69" x14ac:dyDescent="0.25">
      <c r="A1199" t="s">
        <v>66</v>
      </c>
      <c r="B1199" t="s">
        <v>65</v>
      </c>
      <c r="C1199" t="s">
        <v>132</v>
      </c>
      <c r="D1199" t="s">
        <v>65</v>
      </c>
      <c r="E1199" t="s">
        <v>65</v>
      </c>
      <c r="F1199" t="s">
        <v>65</v>
      </c>
      <c r="G1199" s="12" t="s">
        <v>65</v>
      </c>
      <c r="H1199" s="12" t="s">
        <v>157</v>
      </c>
      <c r="I1199" t="s">
        <v>125</v>
      </c>
      <c r="J1199" s="31">
        <v>42564</v>
      </c>
      <c r="K1199" s="12">
        <v>17</v>
      </c>
      <c r="L1199" s="12">
        <v>19</v>
      </c>
      <c r="M1199">
        <v>144</v>
      </c>
      <c r="N1199">
        <v>144</v>
      </c>
      <c r="O1199">
        <v>144</v>
      </c>
      <c r="P1199">
        <v>144</v>
      </c>
      <c r="Q1199">
        <v>1</v>
      </c>
      <c r="R1199">
        <v>0</v>
      </c>
      <c r="S1199">
        <v>1</v>
      </c>
      <c r="T1199">
        <v>1</v>
      </c>
      <c r="AT1199">
        <v>64.708340000000007</v>
      </c>
      <c r="AU1199">
        <v>63.861109999999996</v>
      </c>
      <c r="AV1199">
        <v>62.84028</v>
      </c>
      <c r="AW1199">
        <v>61.90972</v>
      </c>
      <c r="AX1199">
        <v>61.079859999999996</v>
      </c>
      <c r="AY1199">
        <v>60.260420000000003</v>
      </c>
      <c r="AZ1199">
        <v>60.84028</v>
      </c>
      <c r="BA1199">
        <v>63.85069</v>
      </c>
      <c r="BB1199">
        <v>67.614590000000007</v>
      </c>
      <c r="BC1199">
        <v>71.74306</v>
      </c>
      <c r="BD1199">
        <v>75.517359999999996</v>
      </c>
      <c r="BE1199">
        <v>78.940969999999993</v>
      </c>
      <c r="BF1199">
        <v>82.121530000000007</v>
      </c>
      <c r="BG1199">
        <v>85.10069</v>
      </c>
      <c r="BH1199">
        <v>86.920140000000004</v>
      </c>
      <c r="BI1199">
        <v>87.875</v>
      </c>
      <c r="BJ1199">
        <v>88.56944</v>
      </c>
      <c r="BK1199">
        <v>88.020840000000007</v>
      </c>
      <c r="BL1199">
        <v>85.989590000000007</v>
      </c>
      <c r="BM1199">
        <v>83.142359999999996</v>
      </c>
      <c r="BN1199">
        <v>78.729159999999993</v>
      </c>
      <c r="BO1199">
        <v>75.302090000000007</v>
      </c>
      <c r="BP1199">
        <v>72.71875</v>
      </c>
      <c r="BQ1199">
        <v>70.875</v>
      </c>
    </row>
    <row r="1200" spans="1:69" x14ac:dyDescent="0.25">
      <c r="A1200" t="s">
        <v>66</v>
      </c>
      <c r="B1200" t="s">
        <v>65</v>
      </c>
      <c r="C1200" t="s">
        <v>132</v>
      </c>
      <c r="D1200" t="s">
        <v>65</v>
      </c>
      <c r="E1200" t="s">
        <v>65</v>
      </c>
      <c r="F1200" t="s">
        <v>65</v>
      </c>
      <c r="G1200" s="12" t="s">
        <v>65</v>
      </c>
      <c r="H1200" s="12" t="s">
        <v>157</v>
      </c>
      <c r="I1200" t="s">
        <v>125</v>
      </c>
      <c r="J1200" s="31">
        <v>42565</v>
      </c>
      <c r="K1200" s="12">
        <v>17</v>
      </c>
      <c r="L1200" s="12">
        <v>19</v>
      </c>
      <c r="M1200">
        <v>144</v>
      </c>
      <c r="N1200">
        <v>144</v>
      </c>
      <c r="O1200">
        <v>144</v>
      </c>
      <c r="P1200">
        <v>144</v>
      </c>
      <c r="Q1200">
        <v>1</v>
      </c>
      <c r="R1200">
        <v>0</v>
      </c>
      <c r="S1200">
        <v>1</v>
      </c>
      <c r="T1200">
        <v>1</v>
      </c>
      <c r="AT1200">
        <v>69.138890000000004</v>
      </c>
      <c r="AU1200">
        <v>67.979159999999993</v>
      </c>
      <c r="AV1200">
        <v>66.520840000000007</v>
      </c>
      <c r="AW1200">
        <v>65.347219999999993</v>
      </c>
      <c r="AX1200">
        <v>64.298609999999996</v>
      </c>
      <c r="AY1200">
        <v>63.295140000000004</v>
      </c>
      <c r="AZ1200">
        <v>63.482640000000004</v>
      </c>
      <c r="BA1200">
        <v>66.392359999999996</v>
      </c>
      <c r="BB1200">
        <v>70.003469999999993</v>
      </c>
      <c r="BC1200">
        <v>73.763890000000004</v>
      </c>
      <c r="BD1200">
        <v>78.02431</v>
      </c>
      <c r="BE1200">
        <v>80.916659999999993</v>
      </c>
      <c r="BF1200">
        <v>83.048609999999996</v>
      </c>
      <c r="BG1200">
        <v>84.784719999999993</v>
      </c>
      <c r="BH1200">
        <v>85.8125</v>
      </c>
      <c r="BI1200">
        <v>86.86806</v>
      </c>
      <c r="BJ1200">
        <v>86.923609999999996</v>
      </c>
      <c r="BK1200">
        <v>86.142359999999996</v>
      </c>
      <c r="BL1200">
        <v>83.361109999999996</v>
      </c>
      <c r="BM1200">
        <v>79.49306</v>
      </c>
      <c r="BN1200">
        <v>75.326390000000004</v>
      </c>
      <c r="BO1200">
        <v>71.621530000000007</v>
      </c>
      <c r="BP1200">
        <v>69.47569</v>
      </c>
      <c r="BQ1200">
        <v>68.03819</v>
      </c>
    </row>
    <row r="1201" spans="1:69" x14ac:dyDescent="0.25">
      <c r="A1201" t="s">
        <v>66</v>
      </c>
      <c r="B1201" t="s">
        <v>65</v>
      </c>
      <c r="C1201" t="s">
        <v>132</v>
      </c>
      <c r="D1201" t="s">
        <v>65</v>
      </c>
      <c r="E1201" t="s">
        <v>65</v>
      </c>
      <c r="F1201" t="s">
        <v>65</v>
      </c>
      <c r="G1201" s="12" t="s">
        <v>65</v>
      </c>
      <c r="H1201" s="12" t="s">
        <v>157</v>
      </c>
      <c r="I1201" t="s">
        <v>125</v>
      </c>
      <c r="J1201" s="31">
        <v>42577</v>
      </c>
      <c r="K1201" s="12">
        <v>16</v>
      </c>
      <c r="L1201" s="12">
        <v>19</v>
      </c>
      <c r="M1201">
        <v>142</v>
      </c>
      <c r="N1201">
        <v>142</v>
      </c>
      <c r="O1201">
        <v>144</v>
      </c>
      <c r="P1201">
        <v>144</v>
      </c>
      <c r="Q1201">
        <v>1</v>
      </c>
      <c r="R1201">
        <v>0</v>
      </c>
      <c r="S1201">
        <v>1</v>
      </c>
      <c r="T1201">
        <v>1</v>
      </c>
      <c r="AT1201">
        <v>67.64085</v>
      </c>
      <c r="AU1201">
        <v>66.573939999999993</v>
      </c>
      <c r="AV1201">
        <v>65.271129999999999</v>
      </c>
      <c r="AW1201">
        <v>64.492959999999997</v>
      </c>
      <c r="AX1201">
        <v>63.556339999999999</v>
      </c>
      <c r="AY1201">
        <v>63.091549999999998</v>
      </c>
      <c r="AZ1201">
        <v>63.362670000000001</v>
      </c>
      <c r="BA1201">
        <v>65.880279999999999</v>
      </c>
      <c r="BB1201">
        <v>69.982389999999995</v>
      </c>
      <c r="BC1201">
        <v>73.989429999999999</v>
      </c>
      <c r="BD1201">
        <v>78.271129999999999</v>
      </c>
      <c r="BE1201">
        <v>82.320419999999999</v>
      </c>
      <c r="BF1201">
        <v>86.193659999999994</v>
      </c>
      <c r="BG1201">
        <v>89.774649999999994</v>
      </c>
      <c r="BH1201">
        <v>91.834509999999995</v>
      </c>
      <c r="BI1201">
        <v>92.85915</v>
      </c>
      <c r="BJ1201">
        <v>92.348590000000002</v>
      </c>
      <c r="BK1201">
        <v>91.732389999999995</v>
      </c>
      <c r="BL1201">
        <v>90.073939999999993</v>
      </c>
      <c r="BM1201">
        <v>86.19014</v>
      </c>
      <c r="BN1201">
        <v>81.394360000000006</v>
      </c>
      <c r="BO1201">
        <v>77.957750000000004</v>
      </c>
      <c r="BP1201">
        <v>75.433099999999996</v>
      </c>
      <c r="BQ1201">
        <v>73.531689999999998</v>
      </c>
    </row>
    <row r="1202" spans="1:69" x14ac:dyDescent="0.25">
      <c r="A1202" t="s">
        <v>66</v>
      </c>
      <c r="B1202" t="s">
        <v>65</v>
      </c>
      <c r="C1202" t="s">
        <v>132</v>
      </c>
      <c r="D1202" t="s">
        <v>65</v>
      </c>
      <c r="E1202" t="s">
        <v>65</v>
      </c>
      <c r="F1202" t="s">
        <v>65</v>
      </c>
      <c r="G1202" s="12" t="s">
        <v>65</v>
      </c>
      <c r="H1202" s="12" t="s">
        <v>157</v>
      </c>
      <c r="I1202" t="s">
        <v>125</v>
      </c>
      <c r="J1202" s="31">
        <v>42578</v>
      </c>
      <c r="K1202" s="12">
        <v>16</v>
      </c>
      <c r="L1202" s="12">
        <v>19</v>
      </c>
      <c r="M1202">
        <v>143</v>
      </c>
      <c r="N1202">
        <v>143</v>
      </c>
      <c r="O1202">
        <v>144</v>
      </c>
      <c r="P1202">
        <v>144</v>
      </c>
      <c r="Q1202">
        <v>1</v>
      </c>
      <c r="R1202">
        <v>0</v>
      </c>
      <c r="S1202">
        <v>1</v>
      </c>
      <c r="T1202">
        <v>1</v>
      </c>
      <c r="AT1202">
        <v>72.129369999999994</v>
      </c>
      <c r="AU1202">
        <v>71.10839</v>
      </c>
      <c r="AV1202">
        <v>69.486019999999996</v>
      </c>
      <c r="AW1202">
        <v>67.790210000000002</v>
      </c>
      <c r="AX1202">
        <v>66.709789999999998</v>
      </c>
      <c r="AY1202">
        <v>65.853149999999999</v>
      </c>
      <c r="AZ1202">
        <v>66.020979999999994</v>
      </c>
      <c r="BA1202">
        <v>68.185320000000004</v>
      </c>
      <c r="BB1202">
        <v>72.048950000000005</v>
      </c>
      <c r="BC1202">
        <v>76.143360000000001</v>
      </c>
      <c r="BD1202">
        <v>80.332170000000005</v>
      </c>
      <c r="BE1202">
        <v>83.842659999999995</v>
      </c>
      <c r="BF1202">
        <v>86.751750000000001</v>
      </c>
      <c r="BG1202">
        <v>89.080420000000004</v>
      </c>
      <c r="BH1202">
        <v>90.412589999999994</v>
      </c>
      <c r="BI1202">
        <v>91.017480000000006</v>
      </c>
      <c r="BJ1202">
        <v>90.356639999999999</v>
      </c>
      <c r="BK1202">
        <v>88.629369999999994</v>
      </c>
      <c r="BL1202">
        <v>86.206289999999996</v>
      </c>
      <c r="BM1202">
        <v>82.454539999999994</v>
      </c>
      <c r="BN1202">
        <v>78.122380000000007</v>
      </c>
      <c r="BO1202">
        <v>75.517480000000006</v>
      </c>
      <c r="BP1202">
        <v>73.111890000000002</v>
      </c>
      <c r="BQ1202">
        <v>71.437070000000006</v>
      </c>
    </row>
    <row r="1203" spans="1:69" x14ac:dyDescent="0.25">
      <c r="A1203" t="s">
        <v>66</v>
      </c>
      <c r="B1203" t="s">
        <v>65</v>
      </c>
      <c r="C1203" t="s">
        <v>132</v>
      </c>
      <c r="D1203" t="s">
        <v>65</v>
      </c>
      <c r="E1203" t="s">
        <v>65</v>
      </c>
      <c r="F1203" t="s">
        <v>65</v>
      </c>
      <c r="G1203" s="12" t="s">
        <v>65</v>
      </c>
      <c r="H1203" s="12" t="s">
        <v>157</v>
      </c>
      <c r="I1203" t="s">
        <v>125</v>
      </c>
      <c r="J1203" s="31">
        <v>42579</v>
      </c>
      <c r="K1203" s="12">
        <v>16</v>
      </c>
      <c r="L1203" s="12">
        <v>19</v>
      </c>
      <c r="M1203">
        <v>142</v>
      </c>
      <c r="N1203">
        <v>142</v>
      </c>
      <c r="O1203">
        <v>144</v>
      </c>
      <c r="P1203">
        <v>144</v>
      </c>
      <c r="Q1203">
        <v>1</v>
      </c>
      <c r="R1203">
        <v>0</v>
      </c>
      <c r="S1203">
        <v>1</v>
      </c>
      <c r="T1203">
        <v>1</v>
      </c>
      <c r="AT1203">
        <v>70.05986</v>
      </c>
      <c r="AU1203">
        <v>68.464789999999994</v>
      </c>
      <c r="AV1203">
        <v>67.521129999999999</v>
      </c>
      <c r="AW1203">
        <v>66.69014</v>
      </c>
      <c r="AX1203">
        <v>65.968310000000002</v>
      </c>
      <c r="AY1203">
        <v>64.753519999999995</v>
      </c>
      <c r="AZ1203">
        <v>64.30986</v>
      </c>
      <c r="BA1203">
        <v>65.676060000000007</v>
      </c>
      <c r="BB1203">
        <v>68.866200000000006</v>
      </c>
      <c r="BC1203">
        <v>72.549289999999999</v>
      </c>
      <c r="BD1203">
        <v>76.468310000000002</v>
      </c>
      <c r="BE1203">
        <v>80.147890000000004</v>
      </c>
      <c r="BF1203">
        <v>83.260570000000001</v>
      </c>
      <c r="BG1203">
        <v>86.052819999999997</v>
      </c>
      <c r="BH1203">
        <v>87.774649999999994</v>
      </c>
      <c r="BI1203">
        <v>88.341549999999998</v>
      </c>
      <c r="BJ1203">
        <v>88.510570000000001</v>
      </c>
      <c r="BK1203">
        <v>87.5</v>
      </c>
      <c r="BL1203">
        <v>85.482389999999995</v>
      </c>
      <c r="BM1203">
        <v>81.845070000000007</v>
      </c>
      <c r="BN1203">
        <v>77.707750000000004</v>
      </c>
      <c r="BO1203">
        <v>74.721829999999997</v>
      </c>
      <c r="BP1203">
        <v>72.83099</v>
      </c>
      <c r="BQ1203">
        <v>71.049289999999999</v>
      </c>
    </row>
    <row r="1204" spans="1:69" x14ac:dyDescent="0.25">
      <c r="A1204" t="s">
        <v>66</v>
      </c>
      <c r="B1204" t="s">
        <v>65</v>
      </c>
      <c r="C1204" t="s">
        <v>132</v>
      </c>
      <c r="D1204" t="s">
        <v>65</v>
      </c>
      <c r="E1204" t="s">
        <v>65</v>
      </c>
      <c r="F1204" t="s">
        <v>65</v>
      </c>
      <c r="G1204" s="12" t="s">
        <v>65</v>
      </c>
      <c r="H1204" s="12" t="s">
        <v>157</v>
      </c>
      <c r="I1204" t="s">
        <v>125</v>
      </c>
      <c r="J1204" s="31">
        <v>42597</v>
      </c>
      <c r="K1204" s="12">
        <v>16</v>
      </c>
      <c r="L1204" s="12">
        <v>19</v>
      </c>
      <c r="M1204">
        <v>143</v>
      </c>
      <c r="N1204">
        <v>143</v>
      </c>
      <c r="O1204">
        <v>144</v>
      </c>
      <c r="P1204">
        <v>144</v>
      </c>
      <c r="Q1204">
        <v>1</v>
      </c>
      <c r="R1204">
        <v>0</v>
      </c>
      <c r="S1204">
        <v>1</v>
      </c>
      <c r="T1204">
        <v>1</v>
      </c>
      <c r="AT1204">
        <v>66.555949999999996</v>
      </c>
      <c r="AU1204">
        <v>65.031469999999999</v>
      </c>
      <c r="AV1204">
        <v>64.125879999999995</v>
      </c>
      <c r="AW1204">
        <v>63.409089999999999</v>
      </c>
      <c r="AX1204">
        <v>62.349649999999997</v>
      </c>
      <c r="AY1204">
        <v>61.870629999999998</v>
      </c>
      <c r="AZ1204">
        <v>61.279719999999998</v>
      </c>
      <c r="BA1204">
        <v>62.524479999999997</v>
      </c>
      <c r="BB1204">
        <v>64.56644</v>
      </c>
      <c r="BC1204">
        <v>67.129369999999994</v>
      </c>
      <c r="BD1204">
        <v>70.451049999999995</v>
      </c>
      <c r="BE1204">
        <v>74.409090000000006</v>
      </c>
      <c r="BF1204">
        <v>77.695800000000006</v>
      </c>
      <c r="BG1204">
        <v>80.206289999999996</v>
      </c>
      <c r="BH1204">
        <v>81.755240000000001</v>
      </c>
      <c r="BI1204">
        <v>83.06644</v>
      </c>
      <c r="BJ1204">
        <v>83.402100000000004</v>
      </c>
      <c r="BK1204">
        <v>82.604900000000001</v>
      </c>
      <c r="BL1204">
        <v>80.751750000000001</v>
      </c>
      <c r="BM1204">
        <v>77.132869999999997</v>
      </c>
      <c r="BN1204">
        <v>73.363640000000004</v>
      </c>
      <c r="BO1204">
        <v>70.849649999999997</v>
      </c>
      <c r="BP1204">
        <v>68.723780000000005</v>
      </c>
      <c r="BQ1204">
        <v>67.192310000000006</v>
      </c>
    </row>
    <row r="1205" spans="1:69" x14ac:dyDescent="0.25">
      <c r="A1205" t="s">
        <v>66</v>
      </c>
      <c r="B1205" t="s">
        <v>65</v>
      </c>
      <c r="C1205" t="s">
        <v>132</v>
      </c>
      <c r="D1205" t="s">
        <v>65</v>
      </c>
      <c r="E1205" t="s">
        <v>65</v>
      </c>
      <c r="F1205" t="s">
        <v>65</v>
      </c>
      <c r="G1205" s="12" t="s">
        <v>65</v>
      </c>
      <c r="H1205" s="12" t="s">
        <v>157</v>
      </c>
      <c r="I1205" t="s">
        <v>125</v>
      </c>
      <c r="J1205" s="31">
        <v>42598</v>
      </c>
      <c r="K1205" s="12">
        <v>16</v>
      </c>
      <c r="L1205" s="12">
        <v>19</v>
      </c>
      <c r="M1205">
        <v>143</v>
      </c>
      <c r="N1205">
        <v>143</v>
      </c>
      <c r="O1205">
        <v>144</v>
      </c>
      <c r="P1205">
        <v>144</v>
      </c>
      <c r="Q1205">
        <v>1</v>
      </c>
      <c r="R1205">
        <v>0</v>
      </c>
      <c r="S1205">
        <v>1</v>
      </c>
      <c r="T1205">
        <v>1</v>
      </c>
      <c r="AT1205">
        <v>65.496510000000001</v>
      </c>
      <c r="AU1205">
        <v>64.639859999999999</v>
      </c>
      <c r="AV1205">
        <v>63.541960000000003</v>
      </c>
      <c r="AW1205">
        <v>62.531469999999999</v>
      </c>
      <c r="AX1205">
        <v>61.856639999999999</v>
      </c>
      <c r="AY1205">
        <v>61.248249999999999</v>
      </c>
      <c r="AZ1205">
        <v>60.765740000000001</v>
      </c>
      <c r="BA1205">
        <v>62.111890000000002</v>
      </c>
      <c r="BB1205">
        <v>64.562929999999994</v>
      </c>
      <c r="BC1205">
        <v>67.513980000000004</v>
      </c>
      <c r="BD1205">
        <v>70.779719999999998</v>
      </c>
      <c r="BE1205">
        <v>74.496510000000001</v>
      </c>
      <c r="BF1205">
        <v>77.321680000000001</v>
      </c>
      <c r="BG1205">
        <v>80.356639999999999</v>
      </c>
      <c r="BH1205">
        <v>82.136359999999996</v>
      </c>
      <c r="BI1205">
        <v>83.947559999999996</v>
      </c>
      <c r="BJ1205">
        <v>84.153850000000006</v>
      </c>
      <c r="BK1205">
        <v>83.363640000000004</v>
      </c>
      <c r="BL1205">
        <v>81.265730000000005</v>
      </c>
      <c r="BM1205">
        <v>77.419579999999996</v>
      </c>
      <c r="BN1205">
        <v>73.660839999999993</v>
      </c>
      <c r="BO1205">
        <v>71.255240000000001</v>
      </c>
      <c r="BP1205">
        <v>69.167829999999995</v>
      </c>
      <c r="BQ1205">
        <v>68.115390000000005</v>
      </c>
    </row>
    <row r="1206" spans="1:69" x14ac:dyDescent="0.25">
      <c r="A1206" t="s">
        <v>66</v>
      </c>
      <c r="B1206" t="s">
        <v>65</v>
      </c>
      <c r="C1206" t="s">
        <v>132</v>
      </c>
      <c r="D1206" t="s">
        <v>65</v>
      </c>
      <c r="E1206" t="s">
        <v>65</v>
      </c>
      <c r="F1206" t="s">
        <v>65</v>
      </c>
      <c r="G1206" s="12" t="s">
        <v>65</v>
      </c>
      <c r="H1206" s="12" t="s">
        <v>157</v>
      </c>
      <c r="I1206" t="s">
        <v>125</v>
      </c>
      <c r="J1206" s="31">
        <v>42599</v>
      </c>
      <c r="K1206" s="12">
        <v>16</v>
      </c>
      <c r="L1206" s="12">
        <v>19</v>
      </c>
      <c r="M1206">
        <v>144</v>
      </c>
      <c r="N1206">
        <v>144</v>
      </c>
      <c r="O1206">
        <v>144</v>
      </c>
      <c r="P1206">
        <v>144</v>
      </c>
      <c r="Q1206">
        <v>1</v>
      </c>
      <c r="R1206">
        <v>0</v>
      </c>
      <c r="S1206">
        <v>1</v>
      </c>
      <c r="T1206">
        <v>1</v>
      </c>
      <c r="AT1206">
        <v>67.083340000000007</v>
      </c>
      <c r="AU1206">
        <v>65.97569</v>
      </c>
      <c r="AV1206">
        <v>64.604159999999993</v>
      </c>
      <c r="AW1206">
        <v>63.43056</v>
      </c>
      <c r="AX1206">
        <v>62.65625</v>
      </c>
      <c r="AY1206">
        <v>62.173609999999996</v>
      </c>
      <c r="AZ1206">
        <v>62.045140000000004</v>
      </c>
      <c r="BA1206">
        <v>63.40972</v>
      </c>
      <c r="BB1206">
        <v>66.385409999999993</v>
      </c>
      <c r="BC1206">
        <v>69.940969999999993</v>
      </c>
      <c r="BD1206">
        <v>73.833340000000007</v>
      </c>
      <c r="BE1206">
        <v>77.5625</v>
      </c>
      <c r="BF1206">
        <v>80.177090000000007</v>
      </c>
      <c r="BG1206">
        <v>82.201390000000004</v>
      </c>
      <c r="BH1206">
        <v>83.611109999999996</v>
      </c>
      <c r="BI1206">
        <v>84.857640000000004</v>
      </c>
      <c r="BJ1206">
        <v>85.128469999999993</v>
      </c>
      <c r="BK1206">
        <v>84.208340000000007</v>
      </c>
      <c r="BL1206">
        <v>81.64931</v>
      </c>
      <c r="BM1206">
        <v>78.1875</v>
      </c>
      <c r="BN1206">
        <v>74.798609999999996</v>
      </c>
      <c r="BO1206">
        <v>72.385409999999993</v>
      </c>
      <c r="BP1206">
        <v>70.559030000000007</v>
      </c>
      <c r="BQ1206">
        <v>68.86806</v>
      </c>
    </row>
    <row r="1207" spans="1:69" x14ac:dyDescent="0.25">
      <c r="A1207" t="s">
        <v>66</v>
      </c>
      <c r="B1207" t="s">
        <v>65</v>
      </c>
      <c r="C1207" t="s">
        <v>132</v>
      </c>
      <c r="D1207" t="s">
        <v>65</v>
      </c>
      <c r="E1207" t="s">
        <v>65</v>
      </c>
      <c r="F1207" t="s">
        <v>65</v>
      </c>
      <c r="G1207" s="12" t="s">
        <v>65</v>
      </c>
      <c r="H1207" s="12" t="s">
        <v>157</v>
      </c>
      <c r="I1207" t="s">
        <v>125</v>
      </c>
      <c r="J1207" s="31">
        <v>42632</v>
      </c>
      <c r="K1207" s="12">
        <v>17</v>
      </c>
      <c r="L1207" s="12">
        <v>19</v>
      </c>
      <c r="M1207">
        <v>143</v>
      </c>
      <c r="N1207">
        <v>143</v>
      </c>
      <c r="O1207">
        <v>144</v>
      </c>
      <c r="P1207">
        <v>144</v>
      </c>
      <c r="Q1207">
        <v>1</v>
      </c>
      <c r="R1207">
        <v>0</v>
      </c>
      <c r="S1207">
        <v>1</v>
      </c>
      <c r="T1207">
        <v>1</v>
      </c>
      <c r="AT1207">
        <v>70.370630000000006</v>
      </c>
      <c r="AU1207">
        <v>68.923079999999999</v>
      </c>
      <c r="AV1207">
        <v>67.632869999999997</v>
      </c>
      <c r="AW1207">
        <v>66.32517</v>
      </c>
      <c r="AX1207">
        <v>65.496510000000001</v>
      </c>
      <c r="AY1207">
        <v>64.709789999999998</v>
      </c>
      <c r="AZ1207">
        <v>64.328670000000002</v>
      </c>
      <c r="BA1207">
        <v>65.573430000000002</v>
      </c>
      <c r="BB1207">
        <v>70.328670000000002</v>
      </c>
      <c r="BC1207">
        <v>75.115390000000005</v>
      </c>
      <c r="BD1207">
        <v>80</v>
      </c>
      <c r="BE1207">
        <v>84.122380000000007</v>
      </c>
      <c r="BF1207">
        <v>86.884609999999995</v>
      </c>
      <c r="BG1207">
        <v>89.832170000000005</v>
      </c>
      <c r="BH1207">
        <v>91.972030000000004</v>
      </c>
      <c r="BI1207">
        <v>92.706289999999996</v>
      </c>
      <c r="BJ1207">
        <v>92.160839999999993</v>
      </c>
      <c r="BK1207">
        <v>90.076920000000001</v>
      </c>
      <c r="BL1207">
        <v>85.944050000000004</v>
      </c>
      <c r="BM1207">
        <v>81.594409999999996</v>
      </c>
      <c r="BN1207">
        <v>78.143360000000001</v>
      </c>
      <c r="BO1207">
        <v>75.5</v>
      </c>
      <c r="BP1207">
        <v>73.849649999999997</v>
      </c>
      <c r="BQ1207">
        <v>72.440560000000005</v>
      </c>
    </row>
    <row r="1208" spans="1:69" x14ac:dyDescent="0.25">
      <c r="A1208" t="s">
        <v>66</v>
      </c>
      <c r="B1208" t="s">
        <v>65</v>
      </c>
      <c r="C1208" t="s">
        <v>132</v>
      </c>
      <c r="D1208" t="s">
        <v>65</v>
      </c>
      <c r="E1208" t="s">
        <v>65</v>
      </c>
      <c r="F1208" t="s">
        <v>65</v>
      </c>
      <c r="G1208" s="12" t="s">
        <v>65</v>
      </c>
      <c r="H1208" s="12" t="s">
        <v>157</v>
      </c>
      <c r="I1208" t="s">
        <v>125</v>
      </c>
      <c r="J1208" s="31">
        <v>42639</v>
      </c>
      <c r="K1208" s="12">
        <v>17</v>
      </c>
      <c r="L1208" s="12">
        <v>19</v>
      </c>
      <c r="M1208">
        <v>140</v>
      </c>
      <c r="N1208">
        <v>140</v>
      </c>
      <c r="O1208">
        <v>144</v>
      </c>
      <c r="P1208">
        <v>144</v>
      </c>
      <c r="Q1208">
        <v>1</v>
      </c>
      <c r="R1208">
        <v>0</v>
      </c>
      <c r="S1208">
        <v>1</v>
      </c>
      <c r="T1208">
        <v>1</v>
      </c>
      <c r="AT1208">
        <v>70.671419999999998</v>
      </c>
      <c r="AU1208">
        <v>69.203580000000002</v>
      </c>
      <c r="AV1208">
        <v>67.167850000000001</v>
      </c>
      <c r="AW1208">
        <v>65.803569999999993</v>
      </c>
      <c r="AX1208">
        <v>65.099999999999994</v>
      </c>
      <c r="AY1208">
        <v>64.642859999999999</v>
      </c>
      <c r="AZ1208">
        <v>63.996429999999997</v>
      </c>
      <c r="BA1208">
        <v>65.110720000000001</v>
      </c>
      <c r="BB1208">
        <v>70.278570000000002</v>
      </c>
      <c r="BC1208">
        <v>76.160709999999995</v>
      </c>
      <c r="BD1208">
        <v>81.603570000000005</v>
      </c>
      <c r="BE1208">
        <v>85.785709999999995</v>
      </c>
      <c r="BF1208">
        <v>89.082149999999999</v>
      </c>
      <c r="BG1208">
        <v>92.146429999999995</v>
      </c>
      <c r="BH1208">
        <v>94.346429999999998</v>
      </c>
      <c r="BI1208">
        <v>95.178569999999993</v>
      </c>
      <c r="BJ1208">
        <v>95.267859999999999</v>
      </c>
      <c r="BK1208">
        <v>93.421419999999998</v>
      </c>
      <c r="BL1208">
        <v>89.35</v>
      </c>
      <c r="BM1208">
        <v>83.474999999999994</v>
      </c>
      <c r="BN1208">
        <v>79.325000000000003</v>
      </c>
      <c r="BO1208">
        <v>76.275000000000006</v>
      </c>
      <c r="BP1208">
        <v>74.974999999999994</v>
      </c>
      <c r="BQ1208">
        <v>72.796419999999998</v>
      </c>
    </row>
    <row r="1209" spans="1:69" x14ac:dyDescent="0.25">
      <c r="A1209" t="s">
        <v>66</v>
      </c>
      <c r="B1209" t="s">
        <v>65</v>
      </c>
      <c r="C1209" t="s">
        <v>132</v>
      </c>
      <c r="D1209" t="s">
        <v>65</v>
      </c>
      <c r="E1209" t="s">
        <v>65</v>
      </c>
      <c r="F1209" t="s">
        <v>65</v>
      </c>
      <c r="G1209" s="12" t="s">
        <v>65</v>
      </c>
      <c r="H1209" s="12" t="s">
        <v>157</v>
      </c>
      <c r="I1209" t="s">
        <v>125</v>
      </c>
      <c r="J1209" s="31">
        <v>42640</v>
      </c>
      <c r="K1209" s="12">
        <v>17</v>
      </c>
      <c r="L1209" s="12">
        <v>19</v>
      </c>
      <c r="M1209">
        <v>143</v>
      </c>
      <c r="N1209">
        <v>143</v>
      </c>
      <c r="O1209">
        <v>144</v>
      </c>
      <c r="P1209">
        <v>144</v>
      </c>
      <c r="Q1209">
        <v>1</v>
      </c>
      <c r="R1209">
        <v>0</v>
      </c>
      <c r="S1209">
        <v>1</v>
      </c>
      <c r="T1209">
        <v>1</v>
      </c>
      <c r="AT1209">
        <v>70.465029999999999</v>
      </c>
      <c r="AU1209">
        <v>68.811189999999996</v>
      </c>
      <c r="AV1209">
        <v>67.590909999999994</v>
      </c>
      <c r="AW1209">
        <v>66.167829999999995</v>
      </c>
      <c r="AX1209">
        <v>64.965029999999999</v>
      </c>
      <c r="AY1209">
        <v>63.989510000000003</v>
      </c>
      <c r="AZ1209">
        <v>63.290210000000002</v>
      </c>
      <c r="BA1209">
        <v>64.569929999999999</v>
      </c>
      <c r="BB1209">
        <v>69.321680000000001</v>
      </c>
      <c r="BC1209">
        <v>74.276219999999995</v>
      </c>
      <c r="BD1209">
        <v>79.125879999999995</v>
      </c>
      <c r="BE1209">
        <v>83.055949999999996</v>
      </c>
      <c r="BF1209">
        <v>85.541960000000003</v>
      </c>
      <c r="BG1209">
        <v>88.059439999999995</v>
      </c>
      <c r="BH1209">
        <v>89.737759999999994</v>
      </c>
      <c r="BI1209">
        <v>89.762240000000006</v>
      </c>
      <c r="BJ1209">
        <v>89.206289999999996</v>
      </c>
      <c r="BK1209">
        <v>86.730770000000007</v>
      </c>
      <c r="BL1209">
        <v>82.059439999999995</v>
      </c>
      <c r="BM1209">
        <v>76.531469999999999</v>
      </c>
      <c r="BN1209">
        <v>73.437070000000006</v>
      </c>
      <c r="BO1209">
        <v>71.241259999999997</v>
      </c>
      <c r="BP1209">
        <v>69.545460000000006</v>
      </c>
      <c r="BQ1209">
        <v>67.902100000000004</v>
      </c>
    </row>
    <row r="1210" spans="1:69" x14ac:dyDescent="0.25">
      <c r="A1210" t="s">
        <v>66</v>
      </c>
      <c r="B1210" t="s">
        <v>65</v>
      </c>
      <c r="C1210" t="s">
        <v>132</v>
      </c>
      <c r="D1210" t="s">
        <v>65</v>
      </c>
      <c r="E1210" t="s">
        <v>65</v>
      </c>
      <c r="F1210" t="s">
        <v>65</v>
      </c>
      <c r="G1210" s="12" t="s">
        <v>65</v>
      </c>
      <c r="H1210" s="12" t="s">
        <v>157</v>
      </c>
      <c r="I1210" t="s">
        <v>125</v>
      </c>
      <c r="K1210" s="12">
        <v>16</v>
      </c>
      <c r="L1210" s="12">
        <v>19</v>
      </c>
      <c r="M1210">
        <v>144</v>
      </c>
      <c r="N1210">
        <v>144</v>
      </c>
      <c r="O1210">
        <v>145</v>
      </c>
      <c r="P1210">
        <v>145</v>
      </c>
      <c r="Q1210">
        <v>1</v>
      </c>
      <c r="R1210">
        <v>0</v>
      </c>
      <c r="S1210">
        <v>1</v>
      </c>
      <c r="T1210">
        <v>1</v>
      </c>
      <c r="AT1210">
        <v>68.380610000000004</v>
      </c>
      <c r="AU1210">
        <v>67.097700000000003</v>
      </c>
      <c r="AV1210">
        <v>65.860380000000006</v>
      </c>
      <c r="AW1210">
        <v>64.719250000000002</v>
      </c>
      <c r="AX1210">
        <v>63.792400000000001</v>
      </c>
      <c r="AY1210">
        <v>62.987270000000002</v>
      </c>
      <c r="AZ1210">
        <v>63.095680000000002</v>
      </c>
      <c r="BA1210">
        <v>65.398319999999998</v>
      </c>
      <c r="BB1210">
        <v>68.767120000000006</v>
      </c>
      <c r="BC1210">
        <v>72.410650000000004</v>
      </c>
      <c r="BD1210">
        <v>76.235339999999994</v>
      </c>
      <c r="BE1210">
        <v>79.820499999999996</v>
      </c>
      <c r="BF1210">
        <v>82.885379999999998</v>
      </c>
      <c r="BG1210">
        <v>85.558449999999993</v>
      </c>
      <c r="BH1210">
        <v>87.229029999999995</v>
      </c>
      <c r="BI1210">
        <v>88.213499999999996</v>
      </c>
      <c r="BJ1210">
        <v>88.140090000000001</v>
      </c>
      <c r="BK1210">
        <v>87.096729999999994</v>
      </c>
      <c r="BL1210">
        <v>84.936949999999996</v>
      </c>
      <c r="BM1210">
        <v>81.279799999999994</v>
      </c>
      <c r="BN1210">
        <v>77.172269999999997</v>
      </c>
      <c r="BO1210">
        <v>74.276179999999997</v>
      </c>
      <c r="BP1210">
        <v>72.101669999999999</v>
      </c>
      <c r="BQ1210">
        <v>70.427729999999997</v>
      </c>
    </row>
    <row r="1211" spans="1:69" x14ac:dyDescent="0.25">
      <c r="A1211" t="s">
        <v>66</v>
      </c>
      <c r="B1211" t="s">
        <v>65</v>
      </c>
      <c r="C1211" t="s">
        <v>133</v>
      </c>
      <c r="D1211" t="s">
        <v>65</v>
      </c>
      <c r="E1211" t="s">
        <v>65</v>
      </c>
      <c r="F1211" t="s">
        <v>65</v>
      </c>
      <c r="G1211" s="12" t="s">
        <v>65</v>
      </c>
      <c r="H1211" s="12" t="s">
        <v>156</v>
      </c>
      <c r="I1211" t="s">
        <v>126</v>
      </c>
      <c r="J1211" s="31">
        <v>42541</v>
      </c>
      <c r="K1211" s="12">
        <v>16</v>
      </c>
      <c r="L1211" s="12">
        <v>19</v>
      </c>
      <c r="M1211">
        <v>39</v>
      </c>
      <c r="N1211">
        <v>39</v>
      </c>
      <c r="O1211">
        <v>42</v>
      </c>
      <c r="P1211">
        <v>41</v>
      </c>
      <c r="Q1211">
        <v>1</v>
      </c>
      <c r="R1211">
        <v>0</v>
      </c>
      <c r="S1211">
        <v>1</v>
      </c>
      <c r="T1211">
        <v>1</v>
      </c>
      <c r="AT1211">
        <v>67.371799999999993</v>
      </c>
      <c r="AU1211">
        <v>65.717950000000002</v>
      </c>
      <c r="AV1211">
        <v>64.153850000000006</v>
      </c>
      <c r="AW1211">
        <v>63.115380000000002</v>
      </c>
      <c r="AX1211">
        <v>62.115380000000002</v>
      </c>
      <c r="AY1211">
        <v>61.115380000000002</v>
      </c>
      <c r="AZ1211">
        <v>61.89743</v>
      </c>
      <c r="BA1211">
        <v>65.743589999999998</v>
      </c>
      <c r="BB1211">
        <v>69.794870000000003</v>
      </c>
      <c r="BC1211">
        <v>73.628200000000007</v>
      </c>
      <c r="BD1211">
        <v>77.461539999999999</v>
      </c>
      <c r="BE1211">
        <v>80.871799999999993</v>
      </c>
      <c r="BF1211">
        <v>83.615390000000005</v>
      </c>
      <c r="BG1211">
        <v>85.987179999999995</v>
      </c>
      <c r="BH1211">
        <v>87.641030000000001</v>
      </c>
      <c r="BI1211">
        <v>88.256410000000002</v>
      </c>
      <c r="BJ1211">
        <v>88.333340000000007</v>
      </c>
      <c r="BK1211">
        <v>87.538460000000001</v>
      </c>
      <c r="BL1211">
        <v>85.564099999999996</v>
      </c>
      <c r="BM1211">
        <v>81.794870000000003</v>
      </c>
      <c r="BN1211">
        <v>78.153850000000006</v>
      </c>
      <c r="BO1211">
        <v>75.282049999999998</v>
      </c>
      <c r="BP1211">
        <v>72.628200000000007</v>
      </c>
      <c r="BQ1211">
        <v>70.320509999999999</v>
      </c>
    </row>
    <row r="1212" spans="1:69" x14ac:dyDescent="0.25">
      <c r="A1212" t="s">
        <v>66</v>
      </c>
      <c r="B1212" t="s">
        <v>65</v>
      </c>
      <c r="C1212" t="s">
        <v>133</v>
      </c>
      <c r="D1212" t="s">
        <v>65</v>
      </c>
      <c r="E1212" t="s">
        <v>65</v>
      </c>
      <c r="F1212" t="s">
        <v>65</v>
      </c>
      <c r="G1212" s="12" t="s">
        <v>65</v>
      </c>
      <c r="H1212" s="12" t="s">
        <v>156</v>
      </c>
      <c r="I1212" t="s">
        <v>126</v>
      </c>
      <c r="J1212" s="31">
        <v>42542</v>
      </c>
      <c r="K1212" s="12">
        <v>18</v>
      </c>
      <c r="L1212" s="12">
        <v>19</v>
      </c>
      <c r="M1212">
        <v>39</v>
      </c>
      <c r="N1212">
        <v>39</v>
      </c>
      <c r="O1212">
        <v>42</v>
      </c>
      <c r="P1212">
        <v>41</v>
      </c>
      <c r="Q1212">
        <v>1</v>
      </c>
      <c r="R1212">
        <v>0</v>
      </c>
      <c r="S1212">
        <v>1</v>
      </c>
      <c r="T1212">
        <v>1</v>
      </c>
      <c r="AT1212">
        <v>68.961539999999999</v>
      </c>
      <c r="AU1212">
        <v>67.512820000000005</v>
      </c>
      <c r="AV1212">
        <v>65.846149999999994</v>
      </c>
      <c r="AW1212">
        <v>64.512820000000005</v>
      </c>
      <c r="AX1212">
        <v>62.961539999999999</v>
      </c>
      <c r="AY1212">
        <v>62.307690000000001</v>
      </c>
      <c r="AZ1212">
        <v>63.39743</v>
      </c>
      <c r="BA1212">
        <v>67.794870000000003</v>
      </c>
      <c r="BB1212">
        <v>71.794870000000003</v>
      </c>
      <c r="BC1212">
        <v>75.833340000000007</v>
      </c>
      <c r="BD1212">
        <v>80.102559999999997</v>
      </c>
      <c r="BE1212">
        <v>83.794870000000003</v>
      </c>
      <c r="BF1212">
        <v>86.743589999999998</v>
      </c>
      <c r="BG1212">
        <v>88.987179999999995</v>
      </c>
      <c r="BH1212">
        <v>90.833340000000007</v>
      </c>
      <c r="BI1212">
        <v>91.589740000000006</v>
      </c>
      <c r="BJ1212">
        <v>91.076920000000001</v>
      </c>
      <c r="BK1212">
        <v>90.205129999999997</v>
      </c>
      <c r="BL1212">
        <v>88.282049999999998</v>
      </c>
      <c r="BM1212">
        <v>84.641030000000001</v>
      </c>
      <c r="BN1212">
        <v>79.589740000000006</v>
      </c>
      <c r="BO1212">
        <v>75.871799999999993</v>
      </c>
      <c r="BP1212">
        <v>73.320509999999999</v>
      </c>
      <c r="BQ1212">
        <v>70.910259999999994</v>
      </c>
    </row>
    <row r="1213" spans="1:69" x14ac:dyDescent="0.25">
      <c r="A1213" t="s">
        <v>66</v>
      </c>
      <c r="B1213" t="s">
        <v>65</v>
      </c>
      <c r="C1213" t="s">
        <v>133</v>
      </c>
      <c r="D1213" t="s">
        <v>65</v>
      </c>
      <c r="E1213" t="s">
        <v>65</v>
      </c>
      <c r="F1213" t="s">
        <v>65</v>
      </c>
      <c r="G1213" s="12" t="s">
        <v>65</v>
      </c>
      <c r="H1213" s="12" t="s">
        <v>156</v>
      </c>
      <c r="I1213" t="s">
        <v>126</v>
      </c>
      <c r="J1213" s="31">
        <v>42543</v>
      </c>
      <c r="K1213" s="12">
        <v>18</v>
      </c>
      <c r="L1213" s="12">
        <v>19</v>
      </c>
      <c r="M1213">
        <v>38</v>
      </c>
      <c r="N1213">
        <v>38</v>
      </c>
      <c r="O1213">
        <v>42</v>
      </c>
      <c r="P1213">
        <v>41</v>
      </c>
      <c r="Q1213">
        <v>1</v>
      </c>
      <c r="R1213">
        <v>0</v>
      </c>
      <c r="S1213">
        <v>1</v>
      </c>
      <c r="T1213">
        <v>1</v>
      </c>
      <c r="AT1213">
        <v>68.934209999999993</v>
      </c>
      <c r="AU1213">
        <v>67.210530000000006</v>
      </c>
      <c r="AV1213">
        <v>66.302639999999997</v>
      </c>
      <c r="AW1213">
        <v>64.460530000000006</v>
      </c>
      <c r="AX1213">
        <v>63.052630000000001</v>
      </c>
      <c r="AY1213">
        <v>61.88158</v>
      </c>
      <c r="AZ1213">
        <v>63.026319999999998</v>
      </c>
      <c r="BA1213">
        <v>66.105260000000001</v>
      </c>
      <c r="BB1213">
        <v>69.342100000000002</v>
      </c>
      <c r="BC1213">
        <v>72.802639999999997</v>
      </c>
      <c r="BD1213">
        <v>75.763159999999999</v>
      </c>
      <c r="BE1213">
        <v>78.513159999999999</v>
      </c>
      <c r="BF1213">
        <v>81.065790000000007</v>
      </c>
      <c r="BG1213">
        <v>83.315790000000007</v>
      </c>
      <c r="BH1213">
        <v>84.828950000000006</v>
      </c>
      <c r="BI1213">
        <v>85.184209999999993</v>
      </c>
      <c r="BJ1213">
        <v>85.105260000000001</v>
      </c>
      <c r="BK1213">
        <v>84.13158</v>
      </c>
      <c r="BL1213">
        <v>81.894739999999999</v>
      </c>
      <c r="BM1213">
        <v>78.815790000000007</v>
      </c>
      <c r="BN1213">
        <v>74.684209999999993</v>
      </c>
      <c r="BO1213">
        <v>71.526309999999995</v>
      </c>
      <c r="BP1213">
        <v>69.013159999999999</v>
      </c>
      <c r="BQ1213">
        <v>67.026309999999995</v>
      </c>
    </row>
    <row r="1214" spans="1:69" x14ac:dyDescent="0.25">
      <c r="A1214" t="s">
        <v>66</v>
      </c>
      <c r="B1214" t="s">
        <v>65</v>
      </c>
      <c r="C1214" t="s">
        <v>133</v>
      </c>
      <c r="D1214" t="s">
        <v>65</v>
      </c>
      <c r="E1214" t="s">
        <v>65</v>
      </c>
      <c r="F1214" t="s">
        <v>65</v>
      </c>
      <c r="G1214" s="12" t="s">
        <v>65</v>
      </c>
      <c r="H1214" s="12" t="s">
        <v>156</v>
      </c>
      <c r="I1214" t="s">
        <v>126</v>
      </c>
      <c r="J1214" s="31">
        <v>42548</v>
      </c>
      <c r="K1214" s="12">
        <v>16</v>
      </c>
      <c r="L1214" s="12">
        <v>19</v>
      </c>
      <c r="M1214">
        <v>39</v>
      </c>
      <c r="N1214">
        <v>39</v>
      </c>
      <c r="O1214">
        <v>42</v>
      </c>
      <c r="P1214">
        <v>41</v>
      </c>
      <c r="Q1214">
        <v>1</v>
      </c>
      <c r="R1214">
        <v>0</v>
      </c>
      <c r="S1214">
        <v>1</v>
      </c>
      <c r="T1214">
        <v>1</v>
      </c>
      <c r="AT1214">
        <v>71</v>
      </c>
      <c r="AU1214">
        <v>69.179490000000001</v>
      </c>
      <c r="AV1214">
        <v>67.538460000000001</v>
      </c>
      <c r="AW1214">
        <v>66.256410000000002</v>
      </c>
      <c r="AX1214">
        <v>65.115390000000005</v>
      </c>
      <c r="AY1214">
        <v>64.153850000000006</v>
      </c>
      <c r="AZ1214">
        <v>65.076920000000001</v>
      </c>
      <c r="BA1214">
        <v>69.076920000000001</v>
      </c>
      <c r="BB1214">
        <v>73.012820000000005</v>
      </c>
      <c r="BC1214">
        <v>76.897440000000003</v>
      </c>
      <c r="BD1214">
        <v>80.961539999999999</v>
      </c>
      <c r="BE1214">
        <v>84.820509999999999</v>
      </c>
      <c r="BF1214">
        <v>88.115390000000005</v>
      </c>
      <c r="BG1214">
        <v>90.820509999999999</v>
      </c>
      <c r="BH1214">
        <v>92.487179999999995</v>
      </c>
      <c r="BI1214">
        <v>93.397440000000003</v>
      </c>
      <c r="BJ1214">
        <v>92.730770000000007</v>
      </c>
      <c r="BK1214">
        <v>92.294870000000003</v>
      </c>
      <c r="BL1214">
        <v>90.705129999999997</v>
      </c>
      <c r="BM1214">
        <v>87.512820000000005</v>
      </c>
      <c r="BN1214">
        <v>83.076920000000001</v>
      </c>
      <c r="BO1214">
        <v>79.628200000000007</v>
      </c>
      <c r="BP1214">
        <v>76.897440000000003</v>
      </c>
      <c r="BQ1214">
        <v>74.730770000000007</v>
      </c>
    </row>
    <row r="1215" spans="1:69" x14ac:dyDescent="0.25">
      <c r="A1215" t="s">
        <v>66</v>
      </c>
      <c r="B1215" t="s">
        <v>65</v>
      </c>
      <c r="C1215" t="s">
        <v>133</v>
      </c>
      <c r="D1215" t="s">
        <v>65</v>
      </c>
      <c r="E1215" t="s">
        <v>65</v>
      </c>
      <c r="F1215" t="s">
        <v>65</v>
      </c>
      <c r="G1215" s="12" t="s">
        <v>65</v>
      </c>
      <c r="H1215" s="12" t="s">
        <v>156</v>
      </c>
      <c r="I1215" t="s">
        <v>126</v>
      </c>
      <c r="J1215" s="31">
        <v>42549</v>
      </c>
      <c r="K1215" s="12">
        <v>16</v>
      </c>
      <c r="L1215" s="12">
        <v>19</v>
      </c>
      <c r="M1215">
        <v>39</v>
      </c>
      <c r="N1215">
        <v>39</v>
      </c>
      <c r="O1215">
        <v>42</v>
      </c>
      <c r="P1215">
        <v>41</v>
      </c>
      <c r="Q1215">
        <v>1</v>
      </c>
      <c r="R1215">
        <v>0</v>
      </c>
      <c r="S1215">
        <v>1</v>
      </c>
      <c r="T1215">
        <v>1</v>
      </c>
      <c r="AT1215">
        <v>73.076920000000001</v>
      </c>
      <c r="AU1215">
        <v>71.358969999999999</v>
      </c>
      <c r="AV1215">
        <v>70.192310000000006</v>
      </c>
      <c r="AW1215">
        <v>68.589740000000006</v>
      </c>
      <c r="AX1215">
        <v>67.217950000000002</v>
      </c>
      <c r="AY1215">
        <v>65.987179999999995</v>
      </c>
      <c r="AZ1215">
        <v>66.294870000000003</v>
      </c>
      <c r="BA1215">
        <v>69.551280000000006</v>
      </c>
      <c r="BB1215">
        <v>73.641030000000001</v>
      </c>
      <c r="BC1215">
        <v>77.769229999999993</v>
      </c>
      <c r="BD1215">
        <v>81</v>
      </c>
      <c r="BE1215">
        <v>84.256410000000002</v>
      </c>
      <c r="BF1215">
        <v>87.512820000000005</v>
      </c>
      <c r="BG1215">
        <v>90.051280000000006</v>
      </c>
      <c r="BH1215">
        <v>91.564099999999996</v>
      </c>
      <c r="BI1215">
        <v>91.961539999999999</v>
      </c>
      <c r="BJ1215">
        <v>91.576920000000001</v>
      </c>
      <c r="BK1215">
        <v>90.076920000000001</v>
      </c>
      <c r="BL1215">
        <v>88.141030000000001</v>
      </c>
      <c r="BM1215">
        <v>84.807689999999994</v>
      </c>
      <c r="BN1215">
        <v>80.256410000000002</v>
      </c>
      <c r="BO1215">
        <v>76.897440000000003</v>
      </c>
      <c r="BP1215">
        <v>74.320509999999999</v>
      </c>
      <c r="BQ1215">
        <v>72.192310000000006</v>
      </c>
    </row>
    <row r="1216" spans="1:69" x14ac:dyDescent="0.25">
      <c r="A1216" t="s">
        <v>66</v>
      </c>
      <c r="B1216" t="s">
        <v>65</v>
      </c>
      <c r="C1216" t="s">
        <v>133</v>
      </c>
      <c r="D1216" t="s">
        <v>65</v>
      </c>
      <c r="E1216" t="s">
        <v>65</v>
      </c>
      <c r="F1216" t="s">
        <v>65</v>
      </c>
      <c r="G1216" s="12" t="s">
        <v>65</v>
      </c>
      <c r="H1216" s="12" t="s">
        <v>156</v>
      </c>
      <c r="I1216" t="s">
        <v>126</v>
      </c>
      <c r="J1216" s="31">
        <v>42551</v>
      </c>
      <c r="K1216" s="12">
        <v>17</v>
      </c>
      <c r="L1216" s="12">
        <v>19</v>
      </c>
      <c r="M1216">
        <v>39</v>
      </c>
      <c r="N1216">
        <v>39</v>
      </c>
      <c r="O1216">
        <v>42</v>
      </c>
      <c r="P1216">
        <v>41</v>
      </c>
      <c r="Q1216">
        <v>1</v>
      </c>
      <c r="R1216">
        <v>0</v>
      </c>
      <c r="S1216">
        <v>1</v>
      </c>
      <c r="T1216">
        <v>1</v>
      </c>
      <c r="AT1216">
        <v>66.153850000000006</v>
      </c>
      <c r="AU1216">
        <v>65.051280000000006</v>
      </c>
      <c r="AV1216">
        <v>63.961539999999999</v>
      </c>
      <c r="AW1216">
        <v>63.012819999999998</v>
      </c>
      <c r="AX1216">
        <v>61.987180000000002</v>
      </c>
      <c r="AY1216">
        <v>61.307690000000001</v>
      </c>
      <c r="AZ1216">
        <v>61.525640000000003</v>
      </c>
      <c r="BA1216">
        <v>64.076920000000001</v>
      </c>
      <c r="BB1216">
        <v>68.089740000000006</v>
      </c>
      <c r="BC1216">
        <v>72.525639999999996</v>
      </c>
      <c r="BD1216">
        <v>76.435900000000004</v>
      </c>
      <c r="BE1216">
        <v>80.435900000000004</v>
      </c>
      <c r="BF1216">
        <v>84.012820000000005</v>
      </c>
      <c r="BG1216">
        <v>86.397440000000003</v>
      </c>
      <c r="BH1216">
        <v>88.230770000000007</v>
      </c>
      <c r="BI1216">
        <v>89.102559999999997</v>
      </c>
      <c r="BJ1216">
        <v>89.564099999999996</v>
      </c>
      <c r="BK1216">
        <v>88.756410000000002</v>
      </c>
      <c r="BL1216">
        <v>86.769229999999993</v>
      </c>
      <c r="BM1216">
        <v>83.589740000000006</v>
      </c>
      <c r="BN1216">
        <v>79.141030000000001</v>
      </c>
      <c r="BO1216">
        <v>75.294870000000003</v>
      </c>
      <c r="BP1216">
        <v>72.807689999999994</v>
      </c>
      <c r="BQ1216">
        <v>70.743589999999998</v>
      </c>
    </row>
    <row r="1217" spans="1:69" x14ac:dyDescent="0.25">
      <c r="A1217" t="s">
        <v>66</v>
      </c>
      <c r="B1217" t="s">
        <v>65</v>
      </c>
      <c r="C1217" t="s">
        <v>133</v>
      </c>
      <c r="D1217" t="s">
        <v>65</v>
      </c>
      <c r="E1217" t="s">
        <v>65</v>
      </c>
      <c r="F1217" t="s">
        <v>65</v>
      </c>
      <c r="G1217" s="12" t="s">
        <v>65</v>
      </c>
      <c r="H1217" s="12" t="s">
        <v>156</v>
      </c>
      <c r="I1217" t="s">
        <v>126</v>
      </c>
      <c r="J1217" s="31">
        <v>42565</v>
      </c>
      <c r="K1217" s="12">
        <v>18</v>
      </c>
      <c r="L1217" s="12">
        <v>19</v>
      </c>
      <c r="M1217">
        <v>40</v>
      </c>
      <c r="N1217">
        <v>40</v>
      </c>
      <c r="O1217">
        <v>43</v>
      </c>
      <c r="P1217">
        <v>42</v>
      </c>
      <c r="Q1217">
        <v>1</v>
      </c>
      <c r="R1217">
        <v>0</v>
      </c>
      <c r="S1217">
        <v>1</v>
      </c>
      <c r="T1217">
        <v>1</v>
      </c>
      <c r="AT1217">
        <v>69.825000000000003</v>
      </c>
      <c r="AU1217">
        <v>68.575000000000003</v>
      </c>
      <c r="AV1217">
        <v>67.025000000000006</v>
      </c>
      <c r="AW1217">
        <v>65.95</v>
      </c>
      <c r="AX1217">
        <v>64.724999999999994</v>
      </c>
      <c r="AY1217">
        <v>63.612499999999997</v>
      </c>
      <c r="AZ1217">
        <v>64.2</v>
      </c>
      <c r="BA1217">
        <v>67.887500000000003</v>
      </c>
      <c r="BB1217">
        <v>72.2</v>
      </c>
      <c r="BC1217">
        <v>76.412499999999994</v>
      </c>
      <c r="BD1217">
        <v>80.6875</v>
      </c>
      <c r="BE1217">
        <v>84.087500000000006</v>
      </c>
      <c r="BF1217">
        <v>86.6</v>
      </c>
      <c r="BG1217">
        <v>88.325000000000003</v>
      </c>
      <c r="BH1217">
        <v>89.512500000000003</v>
      </c>
      <c r="BI1217">
        <v>90.537499999999994</v>
      </c>
      <c r="BJ1217">
        <v>90.6875</v>
      </c>
      <c r="BK1217">
        <v>90.212500000000006</v>
      </c>
      <c r="BL1217">
        <v>88.012500000000003</v>
      </c>
      <c r="BM1217">
        <v>84.012500000000003</v>
      </c>
      <c r="BN1217">
        <v>78.875</v>
      </c>
      <c r="BO1217">
        <v>74.612499999999997</v>
      </c>
      <c r="BP1217">
        <v>71.837500000000006</v>
      </c>
      <c r="BQ1217">
        <v>69.8</v>
      </c>
    </row>
    <row r="1218" spans="1:69" x14ac:dyDescent="0.25">
      <c r="A1218" t="s">
        <v>66</v>
      </c>
      <c r="B1218" t="s">
        <v>65</v>
      </c>
      <c r="C1218" t="s">
        <v>133</v>
      </c>
      <c r="D1218" t="s">
        <v>65</v>
      </c>
      <c r="E1218" t="s">
        <v>65</v>
      </c>
      <c r="F1218" t="s">
        <v>65</v>
      </c>
      <c r="G1218" s="12" t="s">
        <v>65</v>
      </c>
      <c r="H1218" s="12" t="s">
        <v>156</v>
      </c>
      <c r="I1218" t="s">
        <v>126</v>
      </c>
      <c r="J1218" s="31">
        <v>42576</v>
      </c>
      <c r="K1218" s="12">
        <v>16</v>
      </c>
      <c r="L1218" s="12">
        <v>19</v>
      </c>
      <c r="M1218">
        <v>40</v>
      </c>
      <c r="N1218">
        <v>40</v>
      </c>
      <c r="O1218">
        <v>43</v>
      </c>
      <c r="P1218">
        <v>42</v>
      </c>
      <c r="Q1218">
        <v>1</v>
      </c>
      <c r="R1218">
        <v>0</v>
      </c>
      <c r="S1218">
        <v>1</v>
      </c>
      <c r="T1218">
        <v>1</v>
      </c>
      <c r="AT1218">
        <v>69.55</v>
      </c>
      <c r="AU1218">
        <v>67.962500000000006</v>
      </c>
      <c r="AV1218">
        <v>66.837500000000006</v>
      </c>
      <c r="AW1218">
        <v>65.3</v>
      </c>
      <c r="AX1218">
        <v>64.125</v>
      </c>
      <c r="AY1218">
        <v>62.987499999999997</v>
      </c>
      <c r="AZ1218">
        <v>63.274999999999999</v>
      </c>
      <c r="BA1218">
        <v>65.987499999999997</v>
      </c>
      <c r="BB1218">
        <v>69.474999999999994</v>
      </c>
      <c r="BC1218">
        <v>73.787499999999994</v>
      </c>
      <c r="BD1218">
        <v>77.974999999999994</v>
      </c>
      <c r="BE1218">
        <v>81.787499999999994</v>
      </c>
      <c r="BF1218">
        <v>84.637500000000003</v>
      </c>
      <c r="BG1218">
        <v>87.025000000000006</v>
      </c>
      <c r="BH1218">
        <v>88.875</v>
      </c>
      <c r="BI1218">
        <v>90.087500000000006</v>
      </c>
      <c r="BJ1218">
        <v>90.387500000000003</v>
      </c>
      <c r="BK1218">
        <v>89.487499999999997</v>
      </c>
      <c r="BL1218">
        <v>88.012500000000003</v>
      </c>
      <c r="BM1218">
        <v>84.662499999999994</v>
      </c>
      <c r="BN1218">
        <v>80.037499999999994</v>
      </c>
      <c r="BO1218">
        <v>76.974999999999994</v>
      </c>
      <c r="BP1218">
        <v>74.025000000000006</v>
      </c>
      <c r="BQ1218">
        <v>71.125</v>
      </c>
    </row>
    <row r="1219" spans="1:69" x14ac:dyDescent="0.25">
      <c r="A1219" t="s">
        <v>66</v>
      </c>
      <c r="B1219" t="s">
        <v>65</v>
      </c>
      <c r="C1219" t="s">
        <v>133</v>
      </c>
      <c r="D1219" t="s">
        <v>65</v>
      </c>
      <c r="E1219" t="s">
        <v>65</v>
      </c>
      <c r="F1219" t="s">
        <v>65</v>
      </c>
      <c r="G1219" s="12" t="s">
        <v>65</v>
      </c>
      <c r="H1219" s="12" t="s">
        <v>156</v>
      </c>
      <c r="I1219" t="s">
        <v>126</v>
      </c>
      <c r="J1219" s="31">
        <v>42578</v>
      </c>
      <c r="K1219" s="12">
        <v>16</v>
      </c>
      <c r="L1219" s="12">
        <v>19</v>
      </c>
      <c r="M1219">
        <v>40</v>
      </c>
      <c r="N1219">
        <v>40</v>
      </c>
      <c r="O1219">
        <v>43</v>
      </c>
      <c r="P1219">
        <v>42</v>
      </c>
      <c r="Q1219">
        <v>1</v>
      </c>
      <c r="R1219">
        <v>0</v>
      </c>
      <c r="S1219">
        <v>1</v>
      </c>
      <c r="T1219">
        <v>1</v>
      </c>
      <c r="AT1219">
        <v>73.45</v>
      </c>
      <c r="AU1219">
        <v>72.362499999999997</v>
      </c>
      <c r="AV1219">
        <v>70.775000000000006</v>
      </c>
      <c r="AW1219">
        <v>69.087500000000006</v>
      </c>
      <c r="AX1219">
        <v>68.012500000000003</v>
      </c>
      <c r="AY1219">
        <v>67.137500000000003</v>
      </c>
      <c r="AZ1219">
        <v>67.237499999999997</v>
      </c>
      <c r="BA1219">
        <v>69.962500000000006</v>
      </c>
      <c r="BB1219">
        <v>74.537499999999994</v>
      </c>
      <c r="BC1219">
        <v>78.775000000000006</v>
      </c>
      <c r="BD1219">
        <v>82.987499999999997</v>
      </c>
      <c r="BE1219">
        <v>86.8</v>
      </c>
      <c r="BF1219">
        <v>90.174999999999997</v>
      </c>
      <c r="BG1219">
        <v>92.45</v>
      </c>
      <c r="BH1219">
        <v>93.924999999999997</v>
      </c>
      <c r="BI1219">
        <v>94.637500000000003</v>
      </c>
      <c r="BJ1219">
        <v>94.237499999999997</v>
      </c>
      <c r="BK1219">
        <v>92.8125</v>
      </c>
      <c r="BL1219">
        <v>90.8</v>
      </c>
      <c r="BM1219">
        <v>86.912499999999994</v>
      </c>
      <c r="BN1219">
        <v>81.862499999999997</v>
      </c>
      <c r="BO1219">
        <v>78.712500000000006</v>
      </c>
      <c r="BP1219">
        <v>75.9375</v>
      </c>
      <c r="BQ1219">
        <v>74.150000000000006</v>
      </c>
    </row>
    <row r="1220" spans="1:69" x14ac:dyDescent="0.25">
      <c r="A1220" t="s">
        <v>66</v>
      </c>
      <c r="B1220" t="s">
        <v>65</v>
      </c>
      <c r="C1220" t="s">
        <v>133</v>
      </c>
      <c r="D1220" t="s">
        <v>65</v>
      </c>
      <c r="E1220" t="s">
        <v>65</v>
      </c>
      <c r="F1220" t="s">
        <v>65</v>
      </c>
      <c r="G1220" s="12" t="s">
        <v>65</v>
      </c>
      <c r="H1220" s="12" t="s">
        <v>156</v>
      </c>
      <c r="I1220" t="s">
        <v>126</v>
      </c>
      <c r="J1220" s="31">
        <v>42579</v>
      </c>
      <c r="K1220" s="12">
        <v>16</v>
      </c>
      <c r="L1220" s="12">
        <v>19</v>
      </c>
      <c r="M1220">
        <v>40</v>
      </c>
      <c r="N1220">
        <v>40</v>
      </c>
      <c r="O1220">
        <v>43</v>
      </c>
      <c r="P1220">
        <v>42</v>
      </c>
      <c r="Q1220">
        <v>1</v>
      </c>
      <c r="R1220">
        <v>0</v>
      </c>
      <c r="S1220">
        <v>1</v>
      </c>
      <c r="T1220">
        <v>1</v>
      </c>
      <c r="AT1220">
        <v>72.45</v>
      </c>
      <c r="AU1220">
        <v>70.599999999999994</v>
      </c>
      <c r="AV1220">
        <v>69.537499999999994</v>
      </c>
      <c r="AW1220">
        <v>68.5625</v>
      </c>
      <c r="AX1220">
        <v>67.387500000000003</v>
      </c>
      <c r="AY1220">
        <v>66.05</v>
      </c>
      <c r="AZ1220">
        <v>65.650000000000006</v>
      </c>
      <c r="BA1220">
        <v>67.650000000000006</v>
      </c>
      <c r="BB1220">
        <v>71.337500000000006</v>
      </c>
      <c r="BC1220">
        <v>75.349999999999994</v>
      </c>
      <c r="BD1220">
        <v>79.5</v>
      </c>
      <c r="BE1220">
        <v>83.55</v>
      </c>
      <c r="BF1220">
        <v>87.162499999999994</v>
      </c>
      <c r="BG1220">
        <v>90.387500000000003</v>
      </c>
      <c r="BH1220">
        <v>92</v>
      </c>
      <c r="BI1220">
        <v>92.674999999999997</v>
      </c>
      <c r="BJ1220">
        <v>93.3</v>
      </c>
      <c r="BK1220">
        <v>92.275000000000006</v>
      </c>
      <c r="BL1220">
        <v>90.275000000000006</v>
      </c>
      <c r="BM1220">
        <v>86.087500000000006</v>
      </c>
      <c r="BN1220">
        <v>81.3</v>
      </c>
      <c r="BO1220">
        <v>77.912499999999994</v>
      </c>
      <c r="BP1220">
        <v>75.537499999999994</v>
      </c>
      <c r="BQ1220">
        <v>73.637500000000003</v>
      </c>
    </row>
    <row r="1221" spans="1:69" x14ac:dyDescent="0.25">
      <c r="A1221" t="s">
        <v>66</v>
      </c>
      <c r="B1221" t="s">
        <v>65</v>
      </c>
      <c r="C1221" t="s">
        <v>133</v>
      </c>
      <c r="D1221" t="s">
        <v>65</v>
      </c>
      <c r="E1221" t="s">
        <v>65</v>
      </c>
      <c r="F1221" t="s">
        <v>65</v>
      </c>
      <c r="G1221" s="12" t="s">
        <v>65</v>
      </c>
      <c r="H1221" s="12" t="s">
        <v>156</v>
      </c>
      <c r="I1221" t="s">
        <v>126</v>
      </c>
      <c r="J1221" s="31">
        <v>42580</v>
      </c>
      <c r="K1221" s="12">
        <v>16</v>
      </c>
      <c r="L1221" s="12">
        <v>19</v>
      </c>
      <c r="M1221">
        <v>40</v>
      </c>
      <c r="N1221">
        <v>40</v>
      </c>
      <c r="O1221">
        <v>43</v>
      </c>
      <c r="P1221">
        <v>42</v>
      </c>
      <c r="Q1221">
        <v>1</v>
      </c>
      <c r="R1221">
        <v>0</v>
      </c>
      <c r="S1221">
        <v>1</v>
      </c>
      <c r="T1221">
        <v>1</v>
      </c>
      <c r="AT1221">
        <v>72.224999999999994</v>
      </c>
      <c r="AU1221">
        <v>70.9375</v>
      </c>
      <c r="AV1221">
        <v>69.162499999999994</v>
      </c>
      <c r="AW1221">
        <v>67.9375</v>
      </c>
      <c r="AX1221">
        <v>66.875</v>
      </c>
      <c r="AY1221">
        <v>66.112499999999997</v>
      </c>
      <c r="AZ1221">
        <v>65.8</v>
      </c>
      <c r="BA1221">
        <v>68.5</v>
      </c>
      <c r="BB1221">
        <v>72.224999999999994</v>
      </c>
      <c r="BC1221">
        <v>76.537499999999994</v>
      </c>
      <c r="BD1221">
        <v>80.674999999999997</v>
      </c>
      <c r="BE1221">
        <v>84.174999999999997</v>
      </c>
      <c r="BF1221">
        <v>87.7</v>
      </c>
      <c r="BG1221">
        <v>90.375</v>
      </c>
      <c r="BH1221">
        <v>92.424999999999997</v>
      </c>
      <c r="BI1221">
        <v>93.924999999999997</v>
      </c>
      <c r="BJ1221">
        <v>93.8125</v>
      </c>
      <c r="BK1221">
        <v>92.575000000000003</v>
      </c>
      <c r="BL1221">
        <v>90.337500000000006</v>
      </c>
      <c r="BM1221">
        <v>86.15</v>
      </c>
      <c r="BN1221">
        <v>81.599999999999994</v>
      </c>
      <c r="BO1221">
        <v>78.625</v>
      </c>
      <c r="BP1221">
        <v>76.125</v>
      </c>
      <c r="BQ1221">
        <v>74.099999999999994</v>
      </c>
    </row>
    <row r="1222" spans="1:69" x14ac:dyDescent="0.25">
      <c r="A1222" t="s">
        <v>66</v>
      </c>
      <c r="B1222" t="s">
        <v>65</v>
      </c>
      <c r="C1222" t="s">
        <v>133</v>
      </c>
      <c r="D1222" t="s">
        <v>65</v>
      </c>
      <c r="E1222" t="s">
        <v>65</v>
      </c>
      <c r="F1222" t="s">
        <v>65</v>
      </c>
      <c r="G1222" s="12" t="s">
        <v>65</v>
      </c>
      <c r="H1222" s="12" t="s">
        <v>156</v>
      </c>
      <c r="I1222" t="s">
        <v>126</v>
      </c>
      <c r="J1222" s="31">
        <v>42597</v>
      </c>
      <c r="K1222" s="12">
        <v>16</v>
      </c>
      <c r="L1222" s="12">
        <v>19</v>
      </c>
      <c r="M1222">
        <v>31</v>
      </c>
      <c r="N1222">
        <v>31</v>
      </c>
      <c r="O1222">
        <v>38</v>
      </c>
      <c r="P1222">
        <v>37</v>
      </c>
      <c r="Q1222">
        <v>1</v>
      </c>
      <c r="R1222">
        <v>0</v>
      </c>
      <c r="S1222">
        <v>1</v>
      </c>
      <c r="T1222">
        <v>1</v>
      </c>
      <c r="AT1222">
        <v>69.725809999999996</v>
      </c>
      <c r="AU1222">
        <v>67.903229999999994</v>
      </c>
      <c r="AV1222">
        <v>66.451610000000002</v>
      </c>
      <c r="AW1222">
        <v>65.24194</v>
      </c>
      <c r="AX1222">
        <v>63.935479999999998</v>
      </c>
      <c r="AY1222">
        <v>63.064520000000002</v>
      </c>
      <c r="AZ1222">
        <v>62.387099999999997</v>
      </c>
      <c r="BA1222">
        <v>64.129040000000003</v>
      </c>
      <c r="BB1222">
        <v>67.306449999999998</v>
      </c>
      <c r="BC1222">
        <v>70.580640000000002</v>
      </c>
      <c r="BD1222">
        <v>74.370959999999997</v>
      </c>
      <c r="BE1222">
        <v>78.661289999999994</v>
      </c>
      <c r="BF1222">
        <v>82.096770000000006</v>
      </c>
      <c r="BG1222">
        <v>84.693550000000002</v>
      </c>
      <c r="BH1222">
        <v>86.645160000000004</v>
      </c>
      <c r="BI1222">
        <v>88.209680000000006</v>
      </c>
      <c r="BJ1222">
        <v>88.838710000000006</v>
      </c>
      <c r="BK1222">
        <v>88.048389999999998</v>
      </c>
      <c r="BL1222">
        <v>85.935490000000001</v>
      </c>
      <c r="BM1222">
        <v>81.935490000000001</v>
      </c>
      <c r="BN1222">
        <v>77.612899999999996</v>
      </c>
      <c r="BO1222">
        <v>74.177419999999998</v>
      </c>
      <c r="BP1222">
        <v>71.645160000000004</v>
      </c>
      <c r="BQ1222">
        <v>69.75806</v>
      </c>
    </row>
    <row r="1223" spans="1:69" x14ac:dyDescent="0.25">
      <c r="A1223" t="s">
        <v>66</v>
      </c>
      <c r="B1223" t="s">
        <v>65</v>
      </c>
      <c r="C1223" t="s">
        <v>133</v>
      </c>
      <c r="D1223" t="s">
        <v>65</v>
      </c>
      <c r="E1223" t="s">
        <v>65</v>
      </c>
      <c r="F1223" t="s">
        <v>65</v>
      </c>
      <c r="G1223" s="12" t="s">
        <v>65</v>
      </c>
      <c r="H1223" s="12" t="s">
        <v>156</v>
      </c>
      <c r="I1223" t="s">
        <v>126</v>
      </c>
      <c r="J1223" s="31">
        <v>42598</v>
      </c>
      <c r="K1223" s="12">
        <v>16</v>
      </c>
      <c r="L1223" s="12">
        <v>19</v>
      </c>
      <c r="M1223">
        <v>31</v>
      </c>
      <c r="N1223">
        <v>31</v>
      </c>
      <c r="O1223">
        <v>38</v>
      </c>
      <c r="P1223">
        <v>37</v>
      </c>
      <c r="Q1223">
        <v>1</v>
      </c>
      <c r="R1223">
        <v>0</v>
      </c>
      <c r="S1223">
        <v>1</v>
      </c>
      <c r="T1223">
        <v>1</v>
      </c>
      <c r="AT1223">
        <v>67.967740000000006</v>
      </c>
      <c r="AU1223">
        <v>66.677419999999998</v>
      </c>
      <c r="AV1223">
        <v>65.25806</v>
      </c>
      <c r="AW1223">
        <v>64.096770000000006</v>
      </c>
      <c r="AX1223">
        <v>63.096780000000003</v>
      </c>
      <c r="AY1223">
        <v>62.290320000000001</v>
      </c>
      <c r="AZ1223">
        <v>61.854840000000003</v>
      </c>
      <c r="BA1223">
        <v>64.096770000000006</v>
      </c>
      <c r="BB1223">
        <v>67.435490000000001</v>
      </c>
      <c r="BC1223">
        <v>71.145160000000004</v>
      </c>
      <c r="BD1223">
        <v>74.935490000000001</v>
      </c>
      <c r="BE1223">
        <v>78.887100000000004</v>
      </c>
      <c r="BF1223">
        <v>81.903229999999994</v>
      </c>
      <c r="BG1223">
        <v>85.24194</v>
      </c>
      <c r="BH1223">
        <v>87.354839999999996</v>
      </c>
      <c r="BI1223">
        <v>89.225809999999996</v>
      </c>
      <c r="BJ1223">
        <v>89.435490000000001</v>
      </c>
      <c r="BK1223">
        <v>88.951610000000002</v>
      </c>
      <c r="BL1223">
        <v>87.225809999999996</v>
      </c>
      <c r="BM1223">
        <v>82.822580000000002</v>
      </c>
      <c r="BN1223">
        <v>78.435490000000001</v>
      </c>
      <c r="BO1223">
        <v>75.580640000000002</v>
      </c>
      <c r="BP1223">
        <v>73.032259999999994</v>
      </c>
      <c r="BQ1223">
        <v>71.645160000000004</v>
      </c>
    </row>
    <row r="1224" spans="1:69" x14ac:dyDescent="0.25">
      <c r="A1224" t="s">
        <v>66</v>
      </c>
      <c r="B1224" t="s">
        <v>65</v>
      </c>
      <c r="C1224" t="s">
        <v>133</v>
      </c>
      <c r="D1224" t="s">
        <v>65</v>
      </c>
      <c r="E1224" t="s">
        <v>65</v>
      </c>
      <c r="F1224" t="s">
        <v>65</v>
      </c>
      <c r="G1224" s="12" t="s">
        <v>65</v>
      </c>
      <c r="H1224" s="12" t="s">
        <v>156</v>
      </c>
      <c r="I1224" t="s">
        <v>126</v>
      </c>
      <c r="J1224" s="31">
        <v>42599</v>
      </c>
      <c r="K1224" s="12">
        <v>16</v>
      </c>
      <c r="L1224" s="12">
        <v>19</v>
      </c>
      <c r="M1224">
        <v>31</v>
      </c>
      <c r="N1224">
        <v>31</v>
      </c>
      <c r="O1224">
        <v>38</v>
      </c>
      <c r="P1224">
        <v>37</v>
      </c>
      <c r="Q1224">
        <v>1</v>
      </c>
      <c r="R1224">
        <v>0</v>
      </c>
      <c r="S1224">
        <v>1</v>
      </c>
      <c r="T1224">
        <v>1</v>
      </c>
      <c r="AT1224">
        <v>70.451610000000002</v>
      </c>
      <c r="AU1224">
        <v>68.870959999999997</v>
      </c>
      <c r="AV1224">
        <v>67.145160000000004</v>
      </c>
      <c r="AW1224">
        <v>65.290319999999994</v>
      </c>
      <c r="AX1224">
        <v>64.048389999999998</v>
      </c>
      <c r="AY1224">
        <v>63.516129999999997</v>
      </c>
      <c r="AZ1224">
        <v>63.225810000000003</v>
      </c>
      <c r="BA1224">
        <v>65.451610000000002</v>
      </c>
      <c r="BB1224">
        <v>69.274190000000004</v>
      </c>
      <c r="BC1224">
        <v>73.225809999999996</v>
      </c>
      <c r="BD1224">
        <v>77.451610000000002</v>
      </c>
      <c r="BE1224">
        <v>81.854839999999996</v>
      </c>
      <c r="BF1224">
        <v>84.822580000000002</v>
      </c>
      <c r="BG1224">
        <v>87.209680000000006</v>
      </c>
      <c r="BH1224">
        <v>89.338710000000006</v>
      </c>
      <c r="BI1224">
        <v>90.75806</v>
      </c>
      <c r="BJ1224">
        <v>91.225809999999996</v>
      </c>
      <c r="BK1224">
        <v>90.322580000000002</v>
      </c>
      <c r="BL1224">
        <v>87.661289999999994</v>
      </c>
      <c r="BM1224">
        <v>83.725809999999996</v>
      </c>
      <c r="BN1224">
        <v>79.435490000000001</v>
      </c>
      <c r="BO1224">
        <v>76.096770000000006</v>
      </c>
      <c r="BP1224">
        <v>73.838710000000006</v>
      </c>
      <c r="BQ1224">
        <v>71.725809999999996</v>
      </c>
    </row>
    <row r="1225" spans="1:69" x14ac:dyDescent="0.25">
      <c r="A1225" t="s">
        <v>66</v>
      </c>
      <c r="B1225" t="s">
        <v>65</v>
      </c>
      <c r="C1225" t="s">
        <v>133</v>
      </c>
      <c r="D1225" t="s">
        <v>65</v>
      </c>
      <c r="E1225" t="s">
        <v>65</v>
      </c>
      <c r="F1225" t="s">
        <v>65</v>
      </c>
      <c r="G1225" s="12" t="s">
        <v>65</v>
      </c>
      <c r="H1225" s="12" t="s">
        <v>156</v>
      </c>
      <c r="I1225" t="s">
        <v>126</v>
      </c>
      <c r="J1225" s="31">
        <v>42639</v>
      </c>
      <c r="K1225" s="12">
        <v>17</v>
      </c>
      <c r="L1225" s="12">
        <v>19</v>
      </c>
      <c r="M1225">
        <v>25</v>
      </c>
      <c r="N1225">
        <v>25</v>
      </c>
      <c r="O1225">
        <v>28</v>
      </c>
      <c r="P1225">
        <v>28</v>
      </c>
      <c r="Q1225">
        <v>1</v>
      </c>
      <c r="R1225">
        <v>0</v>
      </c>
      <c r="S1225">
        <v>0</v>
      </c>
      <c r="T1225">
        <v>1</v>
      </c>
      <c r="AT1225">
        <v>70.099999999999994</v>
      </c>
      <c r="AU1225">
        <v>68.42</v>
      </c>
      <c r="AV1225">
        <v>66.22</v>
      </c>
      <c r="AW1225">
        <v>65.12</v>
      </c>
      <c r="AX1225">
        <v>64.2</v>
      </c>
      <c r="AY1225">
        <v>63.34</v>
      </c>
      <c r="AZ1225">
        <v>62.94</v>
      </c>
      <c r="BA1225">
        <v>64.319999999999993</v>
      </c>
      <c r="BB1225">
        <v>69.48</v>
      </c>
      <c r="BC1225">
        <v>75.760000000000005</v>
      </c>
      <c r="BD1225">
        <v>81.819999999999993</v>
      </c>
      <c r="BE1225">
        <v>86.24</v>
      </c>
      <c r="BF1225">
        <v>89.54</v>
      </c>
      <c r="BG1225">
        <v>92.26</v>
      </c>
      <c r="BH1225">
        <v>93.8</v>
      </c>
      <c r="BI1225">
        <v>94.54</v>
      </c>
      <c r="BJ1225">
        <v>94.62</v>
      </c>
      <c r="BK1225">
        <v>92.94</v>
      </c>
      <c r="BL1225">
        <v>88.9</v>
      </c>
      <c r="BM1225">
        <v>83.04</v>
      </c>
      <c r="BN1225">
        <v>78.959999999999994</v>
      </c>
      <c r="BO1225">
        <v>76.099999999999994</v>
      </c>
      <c r="BP1225">
        <v>74.52</v>
      </c>
      <c r="BQ1225">
        <v>72.180000000000007</v>
      </c>
    </row>
    <row r="1226" spans="1:69" x14ac:dyDescent="0.25">
      <c r="A1226" t="s">
        <v>66</v>
      </c>
      <c r="B1226" t="s">
        <v>65</v>
      </c>
      <c r="C1226" t="s">
        <v>133</v>
      </c>
      <c r="D1226" t="s">
        <v>65</v>
      </c>
      <c r="E1226" t="s">
        <v>65</v>
      </c>
      <c r="F1226" t="s">
        <v>65</v>
      </c>
      <c r="G1226" s="12" t="s">
        <v>65</v>
      </c>
      <c r="H1226" s="12" t="s">
        <v>156</v>
      </c>
      <c r="I1226" t="s">
        <v>126</v>
      </c>
      <c r="J1226" s="31">
        <v>42640</v>
      </c>
      <c r="K1226" s="12">
        <v>17</v>
      </c>
      <c r="L1226" s="12">
        <v>19</v>
      </c>
      <c r="M1226">
        <v>25</v>
      </c>
      <c r="N1226">
        <v>25</v>
      </c>
      <c r="O1226">
        <v>28</v>
      </c>
      <c r="P1226">
        <v>28</v>
      </c>
      <c r="Q1226">
        <v>1</v>
      </c>
      <c r="R1226">
        <v>0</v>
      </c>
      <c r="S1226">
        <v>1</v>
      </c>
      <c r="T1226">
        <v>1</v>
      </c>
      <c r="AT1226">
        <v>69.86</v>
      </c>
      <c r="AU1226">
        <v>68.3</v>
      </c>
      <c r="AV1226">
        <v>66.540000000000006</v>
      </c>
      <c r="AW1226">
        <v>65.180000000000007</v>
      </c>
      <c r="AX1226">
        <v>63.7</v>
      </c>
      <c r="AY1226">
        <v>62.6</v>
      </c>
      <c r="AZ1226">
        <v>62.28</v>
      </c>
      <c r="BA1226">
        <v>63.7</v>
      </c>
      <c r="BB1226">
        <v>68.62</v>
      </c>
      <c r="BC1226">
        <v>73.8</v>
      </c>
      <c r="BD1226">
        <v>78.94</v>
      </c>
      <c r="BE1226">
        <v>82.9</v>
      </c>
      <c r="BF1226">
        <v>85.6</v>
      </c>
      <c r="BG1226">
        <v>88.42</v>
      </c>
      <c r="BH1226">
        <v>90.08</v>
      </c>
      <c r="BI1226">
        <v>90.34</v>
      </c>
      <c r="BJ1226">
        <v>89.72</v>
      </c>
      <c r="BK1226">
        <v>87.94</v>
      </c>
      <c r="BL1226">
        <v>84.02</v>
      </c>
      <c r="BM1226">
        <v>78.5</v>
      </c>
      <c r="BN1226">
        <v>75.36</v>
      </c>
      <c r="BO1226">
        <v>72.88</v>
      </c>
      <c r="BP1226">
        <v>71.180000000000007</v>
      </c>
      <c r="BQ1226">
        <v>69.680000000000007</v>
      </c>
    </row>
    <row r="1227" spans="1:69" x14ac:dyDescent="0.25">
      <c r="A1227" t="s">
        <v>66</v>
      </c>
      <c r="B1227" t="s">
        <v>65</v>
      </c>
      <c r="C1227" t="s">
        <v>133</v>
      </c>
      <c r="D1227" t="s">
        <v>65</v>
      </c>
      <c r="E1227" t="s">
        <v>65</v>
      </c>
      <c r="F1227" t="s">
        <v>65</v>
      </c>
      <c r="G1227" s="12" t="s">
        <v>65</v>
      </c>
      <c r="H1227" s="12" t="s">
        <v>156</v>
      </c>
      <c r="I1227" t="s">
        <v>126</v>
      </c>
      <c r="K1227" s="12">
        <v>16</v>
      </c>
      <c r="L1227" s="12">
        <v>19</v>
      </c>
      <c r="M1227">
        <v>37</v>
      </c>
      <c r="N1227">
        <v>37</v>
      </c>
      <c r="O1227">
        <v>41</v>
      </c>
      <c r="P1227">
        <v>40</v>
      </c>
      <c r="Q1227">
        <v>1</v>
      </c>
      <c r="R1227">
        <v>0</v>
      </c>
      <c r="S1227">
        <v>1</v>
      </c>
      <c r="T1227">
        <v>1</v>
      </c>
      <c r="AT1227">
        <v>70.726889999999997</v>
      </c>
      <c r="AU1227">
        <v>69.157049999999998</v>
      </c>
      <c r="AV1227">
        <v>67.705190000000002</v>
      </c>
      <c r="AW1227">
        <v>66.347809999999996</v>
      </c>
      <c r="AX1227">
        <v>65.192930000000004</v>
      </c>
      <c r="AY1227">
        <v>64.241489999999999</v>
      </c>
      <c r="AZ1227">
        <v>64.269949999999994</v>
      </c>
      <c r="BA1227">
        <v>67.014920000000004</v>
      </c>
      <c r="BB1227">
        <v>70.803989999999999</v>
      </c>
      <c r="BC1227">
        <v>74.769649999999999</v>
      </c>
      <c r="BD1227">
        <v>78.731859999999998</v>
      </c>
      <c r="BE1227">
        <v>82.56644</v>
      </c>
      <c r="BF1227">
        <v>85.774119999999996</v>
      </c>
      <c r="BG1227">
        <v>88.424160000000001</v>
      </c>
      <c r="BH1227">
        <v>90.2256</v>
      </c>
      <c r="BI1227">
        <v>91.313389999999998</v>
      </c>
      <c r="BJ1227">
        <v>91.387860000000003</v>
      </c>
      <c r="BK1227">
        <v>90.438289999999995</v>
      </c>
      <c r="BL1227">
        <v>88.465779999999995</v>
      </c>
      <c r="BM1227">
        <v>84.641170000000002</v>
      </c>
      <c r="BN1227">
        <v>80.177109999999999</v>
      </c>
      <c r="BO1227">
        <v>76.988749999999996</v>
      </c>
      <c r="BP1227">
        <v>74.39873</v>
      </c>
      <c r="BQ1227">
        <v>72.338509999999999</v>
      </c>
    </row>
    <row r="1228" spans="1:69" x14ac:dyDescent="0.25">
      <c r="A1228" t="s">
        <v>66</v>
      </c>
      <c r="B1228" t="s">
        <v>65</v>
      </c>
      <c r="C1228" t="s">
        <v>133</v>
      </c>
      <c r="D1228" t="s">
        <v>65</v>
      </c>
      <c r="E1228" t="s">
        <v>65</v>
      </c>
      <c r="F1228" t="s">
        <v>65</v>
      </c>
      <c r="G1228" s="12" t="s">
        <v>65</v>
      </c>
      <c r="H1228" s="12" t="s">
        <v>157</v>
      </c>
      <c r="I1228" t="s">
        <v>65</v>
      </c>
      <c r="J1228" s="31">
        <v>42523</v>
      </c>
      <c r="K1228" s="12">
        <v>19</v>
      </c>
      <c r="L1228" s="12">
        <v>19</v>
      </c>
      <c r="M1228">
        <v>96</v>
      </c>
      <c r="N1228">
        <v>96</v>
      </c>
      <c r="O1228">
        <v>98</v>
      </c>
      <c r="P1228">
        <v>98</v>
      </c>
      <c r="Q1228">
        <v>1</v>
      </c>
      <c r="R1228">
        <v>0</v>
      </c>
      <c r="S1228">
        <v>0</v>
      </c>
      <c r="T1228">
        <v>1</v>
      </c>
      <c r="AT1228">
        <v>69.114590000000007</v>
      </c>
      <c r="AU1228">
        <v>67.09375</v>
      </c>
      <c r="AV1228">
        <v>65.395840000000007</v>
      </c>
      <c r="AW1228">
        <v>64.098960000000005</v>
      </c>
      <c r="AX1228">
        <v>62.927079999999997</v>
      </c>
      <c r="AY1228">
        <v>61.963540000000002</v>
      </c>
      <c r="AZ1228">
        <v>62.322920000000003</v>
      </c>
      <c r="BA1228">
        <v>65.442710000000005</v>
      </c>
      <c r="BB1228">
        <v>68.901039999999995</v>
      </c>
      <c r="BC1228">
        <v>73.338539999999995</v>
      </c>
      <c r="BD1228">
        <v>77.21875</v>
      </c>
      <c r="BE1228">
        <v>80.786460000000005</v>
      </c>
      <c r="BF1228">
        <v>84.177090000000007</v>
      </c>
      <c r="BG1228">
        <v>87.036460000000005</v>
      </c>
      <c r="BH1228">
        <v>88.932289999999995</v>
      </c>
      <c r="BI1228">
        <v>90.15625</v>
      </c>
      <c r="BJ1228">
        <v>90.578130000000002</v>
      </c>
      <c r="BK1228">
        <v>90.098960000000005</v>
      </c>
      <c r="BL1228">
        <v>88.395840000000007</v>
      </c>
      <c r="BM1228">
        <v>84.432289999999995</v>
      </c>
      <c r="BN1228">
        <v>79.911460000000005</v>
      </c>
      <c r="BO1228">
        <v>76.458340000000007</v>
      </c>
      <c r="BP1228">
        <v>73.651039999999995</v>
      </c>
      <c r="BQ1228">
        <v>71.380210000000005</v>
      </c>
    </row>
    <row r="1229" spans="1:69" x14ac:dyDescent="0.25">
      <c r="A1229" t="s">
        <v>66</v>
      </c>
      <c r="B1229" t="s">
        <v>65</v>
      </c>
      <c r="C1229" t="s">
        <v>133</v>
      </c>
      <c r="D1229" t="s">
        <v>65</v>
      </c>
      <c r="E1229" t="s">
        <v>65</v>
      </c>
      <c r="F1229" t="s">
        <v>65</v>
      </c>
      <c r="G1229" s="12" t="s">
        <v>65</v>
      </c>
      <c r="H1229" s="12" t="s">
        <v>157</v>
      </c>
      <c r="I1229" t="s">
        <v>65</v>
      </c>
      <c r="J1229" s="31">
        <v>42524</v>
      </c>
      <c r="K1229" s="12">
        <v>16</v>
      </c>
      <c r="L1229" s="12">
        <v>19</v>
      </c>
      <c r="M1229">
        <v>95</v>
      </c>
      <c r="N1229">
        <v>95</v>
      </c>
      <c r="O1229">
        <v>98</v>
      </c>
      <c r="P1229">
        <v>98</v>
      </c>
      <c r="Q1229">
        <v>1</v>
      </c>
      <c r="R1229">
        <v>0</v>
      </c>
      <c r="S1229">
        <v>0</v>
      </c>
      <c r="T1229">
        <v>1</v>
      </c>
      <c r="AT1229">
        <v>69.852630000000005</v>
      </c>
      <c r="AU1229">
        <v>68.452629999999999</v>
      </c>
      <c r="AV1229">
        <v>67.152630000000002</v>
      </c>
      <c r="AW1229">
        <v>65.173680000000004</v>
      </c>
      <c r="AX1229">
        <v>64.115790000000004</v>
      </c>
      <c r="AY1229">
        <v>63.278950000000002</v>
      </c>
      <c r="AZ1229">
        <v>64.036839999999998</v>
      </c>
      <c r="BA1229">
        <v>68.421049999999994</v>
      </c>
      <c r="BB1229">
        <v>73.415790000000001</v>
      </c>
      <c r="BC1229">
        <v>78.363159999999993</v>
      </c>
      <c r="BD1229">
        <v>83</v>
      </c>
      <c r="BE1229">
        <v>86.926320000000004</v>
      </c>
      <c r="BF1229">
        <v>90.394739999999999</v>
      </c>
      <c r="BG1229">
        <v>93.1</v>
      </c>
      <c r="BH1229">
        <v>94.86842</v>
      </c>
      <c r="BI1229">
        <v>95.721050000000005</v>
      </c>
      <c r="BJ1229">
        <v>95.931579999999997</v>
      </c>
      <c r="BK1229">
        <v>94.905270000000002</v>
      </c>
      <c r="BL1229">
        <v>93</v>
      </c>
      <c r="BM1229">
        <v>89.32105</v>
      </c>
      <c r="BN1229">
        <v>83.852630000000005</v>
      </c>
      <c r="BO1229">
        <v>79.794740000000004</v>
      </c>
      <c r="BP1229">
        <v>76.468419999999995</v>
      </c>
      <c r="BQ1229">
        <v>74.415790000000001</v>
      </c>
    </row>
    <row r="1230" spans="1:69" x14ac:dyDescent="0.25">
      <c r="A1230" t="s">
        <v>66</v>
      </c>
      <c r="B1230" t="s">
        <v>65</v>
      </c>
      <c r="C1230" t="s">
        <v>133</v>
      </c>
      <c r="D1230" t="s">
        <v>65</v>
      </c>
      <c r="E1230" t="s">
        <v>65</v>
      </c>
      <c r="F1230" t="s">
        <v>65</v>
      </c>
      <c r="G1230" s="12" t="s">
        <v>65</v>
      </c>
      <c r="H1230" s="12" t="s">
        <v>157</v>
      </c>
      <c r="I1230" t="s">
        <v>65</v>
      </c>
      <c r="J1230" s="31">
        <v>42541</v>
      </c>
      <c r="K1230" s="12">
        <v>16</v>
      </c>
      <c r="L1230" s="12">
        <v>19</v>
      </c>
      <c r="M1230">
        <v>94</v>
      </c>
      <c r="N1230">
        <v>94</v>
      </c>
      <c r="O1230">
        <v>98</v>
      </c>
      <c r="P1230">
        <v>98</v>
      </c>
      <c r="Q1230">
        <v>1</v>
      </c>
      <c r="R1230">
        <v>0</v>
      </c>
      <c r="S1230">
        <v>1</v>
      </c>
      <c r="T1230">
        <v>1</v>
      </c>
      <c r="AT1230">
        <v>68.765960000000007</v>
      </c>
      <c r="AU1230">
        <v>66.617019999999997</v>
      </c>
      <c r="AV1230">
        <v>65.005319999999998</v>
      </c>
      <c r="AW1230">
        <v>63.898940000000003</v>
      </c>
      <c r="AX1230">
        <v>63</v>
      </c>
      <c r="AY1230">
        <v>61.81915</v>
      </c>
      <c r="AZ1230">
        <v>62.425530000000002</v>
      </c>
      <c r="BA1230">
        <v>66.696809999999999</v>
      </c>
      <c r="BB1230">
        <v>70.968090000000004</v>
      </c>
      <c r="BC1230">
        <v>74.505319999999998</v>
      </c>
      <c r="BD1230">
        <v>78</v>
      </c>
      <c r="BE1230">
        <v>81.228719999999996</v>
      </c>
      <c r="BF1230">
        <v>83.994680000000002</v>
      </c>
      <c r="BG1230">
        <v>86.515960000000007</v>
      </c>
      <c r="BH1230">
        <v>88.260639999999995</v>
      </c>
      <c r="BI1230">
        <v>88.829790000000003</v>
      </c>
      <c r="BJ1230">
        <v>89.340419999999995</v>
      </c>
      <c r="BK1230">
        <v>88.574470000000005</v>
      </c>
      <c r="BL1230">
        <v>86.893619999999999</v>
      </c>
      <c r="BM1230">
        <v>83.106380000000001</v>
      </c>
      <c r="BN1230">
        <v>79.303190000000001</v>
      </c>
      <c r="BO1230">
        <v>76.398929999999993</v>
      </c>
      <c r="BP1230">
        <v>73.856380000000001</v>
      </c>
      <c r="BQ1230">
        <v>72.095740000000006</v>
      </c>
    </row>
    <row r="1231" spans="1:69" x14ac:dyDescent="0.25">
      <c r="A1231" t="s">
        <v>66</v>
      </c>
      <c r="B1231" t="s">
        <v>65</v>
      </c>
      <c r="C1231" t="s">
        <v>133</v>
      </c>
      <c r="D1231" t="s">
        <v>65</v>
      </c>
      <c r="E1231" t="s">
        <v>65</v>
      </c>
      <c r="F1231" t="s">
        <v>65</v>
      </c>
      <c r="G1231" s="12" t="s">
        <v>65</v>
      </c>
      <c r="H1231" s="12" t="s">
        <v>157</v>
      </c>
      <c r="I1231" t="s">
        <v>65</v>
      </c>
      <c r="J1231" s="31">
        <v>42542</v>
      </c>
      <c r="K1231" s="12">
        <v>18</v>
      </c>
      <c r="L1231" s="12">
        <v>19</v>
      </c>
      <c r="M1231">
        <v>94</v>
      </c>
      <c r="N1231">
        <v>94</v>
      </c>
      <c r="O1231">
        <v>98</v>
      </c>
      <c r="P1231">
        <v>98</v>
      </c>
      <c r="Q1231">
        <v>1</v>
      </c>
      <c r="R1231">
        <v>0</v>
      </c>
      <c r="S1231">
        <v>0</v>
      </c>
      <c r="T1231">
        <v>1</v>
      </c>
      <c r="AT1231">
        <v>70.696809999999999</v>
      </c>
      <c r="AU1231">
        <v>68.861699999999999</v>
      </c>
      <c r="AV1231">
        <v>66.989360000000005</v>
      </c>
      <c r="AW1231">
        <v>65.760639999999995</v>
      </c>
      <c r="AX1231">
        <v>64.292559999999995</v>
      </c>
      <c r="AY1231">
        <v>63.313830000000003</v>
      </c>
      <c r="AZ1231">
        <v>64.132980000000003</v>
      </c>
      <c r="BA1231">
        <v>68.547870000000003</v>
      </c>
      <c r="BB1231">
        <v>72.792559999999995</v>
      </c>
      <c r="BC1231">
        <v>76.994680000000002</v>
      </c>
      <c r="BD1231">
        <v>80.627660000000006</v>
      </c>
      <c r="BE1231">
        <v>84.196809999999999</v>
      </c>
      <c r="BF1231">
        <v>87.462770000000006</v>
      </c>
      <c r="BG1231">
        <v>89.819149999999993</v>
      </c>
      <c r="BH1231">
        <v>91.813829999999996</v>
      </c>
      <c r="BI1231">
        <v>92.367019999999997</v>
      </c>
      <c r="BJ1231">
        <v>92.08511</v>
      </c>
      <c r="BK1231">
        <v>91.398929999999993</v>
      </c>
      <c r="BL1231">
        <v>89.191490000000002</v>
      </c>
      <c r="BM1231">
        <v>85.526600000000002</v>
      </c>
      <c r="BN1231">
        <v>80.462770000000006</v>
      </c>
      <c r="BO1231">
        <v>77.031909999999996</v>
      </c>
      <c r="BP1231">
        <v>74.579790000000003</v>
      </c>
      <c r="BQ1231">
        <v>72.393619999999999</v>
      </c>
    </row>
    <row r="1232" spans="1:69" x14ac:dyDescent="0.25">
      <c r="A1232" t="s">
        <v>66</v>
      </c>
      <c r="B1232" t="s">
        <v>65</v>
      </c>
      <c r="C1232" t="s">
        <v>133</v>
      </c>
      <c r="D1232" t="s">
        <v>65</v>
      </c>
      <c r="E1232" t="s">
        <v>65</v>
      </c>
      <c r="F1232" t="s">
        <v>65</v>
      </c>
      <c r="G1232" s="12" t="s">
        <v>65</v>
      </c>
      <c r="H1232" s="12" t="s">
        <v>157</v>
      </c>
      <c r="I1232" t="s">
        <v>65</v>
      </c>
      <c r="J1232" s="31">
        <v>42543</v>
      </c>
      <c r="K1232" s="12">
        <v>18</v>
      </c>
      <c r="L1232" s="12">
        <v>19</v>
      </c>
      <c r="M1232">
        <v>93</v>
      </c>
      <c r="N1232">
        <v>93</v>
      </c>
      <c r="O1232">
        <v>98</v>
      </c>
      <c r="P1232">
        <v>98</v>
      </c>
      <c r="Q1232">
        <v>1</v>
      </c>
      <c r="R1232">
        <v>0</v>
      </c>
      <c r="S1232">
        <v>0</v>
      </c>
      <c r="T1232">
        <v>1</v>
      </c>
      <c r="AT1232">
        <v>70.419359999999998</v>
      </c>
      <c r="AU1232">
        <v>68.903229999999994</v>
      </c>
      <c r="AV1232">
        <v>67.854839999999996</v>
      </c>
      <c r="AW1232">
        <v>65.709680000000006</v>
      </c>
      <c r="AX1232">
        <v>64.274190000000004</v>
      </c>
      <c r="AY1232">
        <v>63.134410000000003</v>
      </c>
      <c r="AZ1232">
        <v>64.172039999999996</v>
      </c>
      <c r="BA1232">
        <v>67.370959999999997</v>
      </c>
      <c r="BB1232">
        <v>70.446240000000003</v>
      </c>
      <c r="BC1232">
        <v>73.881720000000001</v>
      </c>
      <c r="BD1232">
        <v>76.978489999999994</v>
      </c>
      <c r="BE1232">
        <v>79.74194</v>
      </c>
      <c r="BF1232">
        <v>82.177419999999998</v>
      </c>
      <c r="BG1232">
        <v>84.198920000000001</v>
      </c>
      <c r="BH1232">
        <v>85.440860000000001</v>
      </c>
      <c r="BI1232">
        <v>86.166659999999993</v>
      </c>
      <c r="BJ1232">
        <v>86.123660000000001</v>
      </c>
      <c r="BK1232">
        <v>85.290319999999994</v>
      </c>
      <c r="BL1232">
        <v>83.306449999999998</v>
      </c>
      <c r="BM1232">
        <v>80.279570000000007</v>
      </c>
      <c r="BN1232">
        <v>76.376339999999999</v>
      </c>
      <c r="BO1232">
        <v>73.489249999999998</v>
      </c>
      <c r="BP1232">
        <v>71.134410000000003</v>
      </c>
      <c r="BQ1232">
        <v>69.053759999999997</v>
      </c>
    </row>
    <row r="1233" spans="1:69" x14ac:dyDescent="0.25">
      <c r="A1233" t="s">
        <v>66</v>
      </c>
      <c r="B1233" t="s">
        <v>65</v>
      </c>
      <c r="C1233" t="s">
        <v>133</v>
      </c>
      <c r="D1233" t="s">
        <v>65</v>
      </c>
      <c r="E1233" t="s">
        <v>65</v>
      </c>
      <c r="F1233" t="s">
        <v>65</v>
      </c>
      <c r="G1233" s="12" t="s">
        <v>65</v>
      </c>
      <c r="H1233" s="12" t="s">
        <v>157</v>
      </c>
      <c r="I1233" t="s">
        <v>65</v>
      </c>
      <c r="J1233" s="31">
        <v>42548</v>
      </c>
      <c r="K1233" s="12">
        <v>16</v>
      </c>
      <c r="L1233" s="12">
        <v>19</v>
      </c>
      <c r="M1233">
        <v>94</v>
      </c>
      <c r="N1233">
        <v>94</v>
      </c>
      <c r="O1233">
        <v>98</v>
      </c>
      <c r="P1233">
        <v>98</v>
      </c>
      <c r="Q1233">
        <v>1</v>
      </c>
      <c r="R1233">
        <v>0</v>
      </c>
      <c r="S1233">
        <v>0</v>
      </c>
      <c r="T1233">
        <v>1</v>
      </c>
      <c r="AT1233">
        <v>72.33511</v>
      </c>
      <c r="AU1233">
        <v>70.617019999999997</v>
      </c>
      <c r="AV1233">
        <v>69.058509999999998</v>
      </c>
      <c r="AW1233">
        <v>67.265960000000007</v>
      </c>
      <c r="AX1233">
        <v>66.021280000000004</v>
      </c>
      <c r="AY1233">
        <v>65.148929999999993</v>
      </c>
      <c r="AZ1233">
        <v>66.132980000000003</v>
      </c>
      <c r="BA1233">
        <v>70.265960000000007</v>
      </c>
      <c r="BB1233">
        <v>74.106380000000001</v>
      </c>
      <c r="BC1233">
        <v>77.925529999999995</v>
      </c>
      <c r="BD1233">
        <v>82.297870000000003</v>
      </c>
      <c r="BE1233">
        <v>86.297870000000003</v>
      </c>
      <c r="BF1233">
        <v>89.223399999999998</v>
      </c>
      <c r="BG1233">
        <v>91.893619999999999</v>
      </c>
      <c r="BH1233">
        <v>93.643619999999999</v>
      </c>
      <c r="BI1233">
        <v>94.654259999999994</v>
      </c>
      <c r="BJ1233">
        <v>94.436170000000004</v>
      </c>
      <c r="BK1233">
        <v>93.861699999999999</v>
      </c>
      <c r="BL1233">
        <v>92.175529999999995</v>
      </c>
      <c r="BM1233">
        <v>89.074470000000005</v>
      </c>
      <c r="BN1233">
        <v>84.489360000000005</v>
      </c>
      <c r="BO1233">
        <v>80.845740000000006</v>
      </c>
      <c r="BP1233">
        <v>78.345740000000006</v>
      </c>
      <c r="BQ1233">
        <v>76.196809999999999</v>
      </c>
    </row>
    <row r="1234" spans="1:69" x14ac:dyDescent="0.25">
      <c r="A1234" t="s">
        <v>66</v>
      </c>
      <c r="B1234" t="s">
        <v>65</v>
      </c>
      <c r="C1234" t="s">
        <v>133</v>
      </c>
      <c r="D1234" t="s">
        <v>65</v>
      </c>
      <c r="E1234" t="s">
        <v>65</v>
      </c>
      <c r="F1234" t="s">
        <v>65</v>
      </c>
      <c r="G1234" s="12" t="s">
        <v>65</v>
      </c>
      <c r="H1234" s="12" t="s">
        <v>157</v>
      </c>
      <c r="I1234" t="s">
        <v>65</v>
      </c>
      <c r="J1234" s="31">
        <v>42549</v>
      </c>
      <c r="K1234" s="12">
        <v>16</v>
      </c>
      <c r="L1234" s="12">
        <v>19</v>
      </c>
      <c r="M1234">
        <v>93</v>
      </c>
      <c r="N1234">
        <v>93</v>
      </c>
      <c r="O1234">
        <v>98</v>
      </c>
      <c r="P1234">
        <v>98</v>
      </c>
      <c r="Q1234">
        <v>1</v>
      </c>
      <c r="R1234">
        <v>0</v>
      </c>
      <c r="S1234">
        <v>0</v>
      </c>
      <c r="T1234">
        <v>1</v>
      </c>
      <c r="AT1234">
        <v>74.317210000000003</v>
      </c>
      <c r="AU1234">
        <v>72.252690000000001</v>
      </c>
      <c r="AV1234">
        <v>70.870959999999997</v>
      </c>
      <c r="AW1234">
        <v>69.489249999999998</v>
      </c>
      <c r="AX1234">
        <v>68.204300000000003</v>
      </c>
      <c r="AY1234">
        <v>66.924729999999997</v>
      </c>
      <c r="AZ1234">
        <v>67.333340000000007</v>
      </c>
      <c r="BA1234">
        <v>70.704300000000003</v>
      </c>
      <c r="BB1234">
        <v>75.048389999999998</v>
      </c>
      <c r="BC1234">
        <v>79.252690000000001</v>
      </c>
      <c r="BD1234">
        <v>82.650540000000007</v>
      </c>
      <c r="BE1234">
        <v>85.607529999999997</v>
      </c>
      <c r="BF1234">
        <v>88.672039999999996</v>
      </c>
      <c r="BG1234">
        <v>91.091399999999993</v>
      </c>
      <c r="BH1234">
        <v>92.639790000000005</v>
      </c>
      <c r="BI1234">
        <v>93.037639999999996</v>
      </c>
      <c r="BJ1234">
        <v>92.865589999999997</v>
      </c>
      <c r="BK1234">
        <v>91.478489999999994</v>
      </c>
      <c r="BL1234">
        <v>89.698920000000001</v>
      </c>
      <c r="BM1234">
        <v>86.338710000000006</v>
      </c>
      <c r="BN1234">
        <v>81.768810000000002</v>
      </c>
      <c r="BO1234">
        <v>78.365589999999997</v>
      </c>
      <c r="BP1234">
        <v>76.123660000000001</v>
      </c>
      <c r="BQ1234">
        <v>74.010750000000002</v>
      </c>
    </row>
    <row r="1235" spans="1:69" x14ac:dyDescent="0.25">
      <c r="A1235" t="s">
        <v>66</v>
      </c>
      <c r="B1235" t="s">
        <v>65</v>
      </c>
      <c r="C1235" t="s">
        <v>133</v>
      </c>
      <c r="D1235" t="s">
        <v>65</v>
      </c>
      <c r="E1235" t="s">
        <v>65</v>
      </c>
      <c r="F1235" t="s">
        <v>65</v>
      </c>
      <c r="G1235" s="12" t="s">
        <v>65</v>
      </c>
      <c r="H1235" s="12" t="s">
        <v>157</v>
      </c>
      <c r="I1235" t="s">
        <v>65</v>
      </c>
      <c r="J1235" s="31">
        <v>42551</v>
      </c>
      <c r="K1235" s="12">
        <v>17</v>
      </c>
      <c r="L1235" s="12">
        <v>19</v>
      </c>
      <c r="M1235">
        <v>62</v>
      </c>
      <c r="N1235">
        <v>62</v>
      </c>
      <c r="O1235">
        <v>65</v>
      </c>
      <c r="P1235">
        <v>65</v>
      </c>
      <c r="Q1235">
        <v>1</v>
      </c>
      <c r="R1235">
        <v>0</v>
      </c>
      <c r="S1235">
        <v>1</v>
      </c>
      <c r="T1235">
        <v>1</v>
      </c>
      <c r="AT1235">
        <v>75.49194</v>
      </c>
      <c r="AU1235">
        <v>73.983869999999996</v>
      </c>
      <c r="AV1235">
        <v>71.612899999999996</v>
      </c>
      <c r="AW1235">
        <v>69.951610000000002</v>
      </c>
      <c r="AX1235">
        <v>68.475809999999996</v>
      </c>
      <c r="AY1235">
        <v>67.701610000000002</v>
      </c>
      <c r="AZ1235">
        <v>67.693550000000002</v>
      </c>
      <c r="BA1235">
        <v>70.475809999999996</v>
      </c>
      <c r="BB1235">
        <v>74.516130000000004</v>
      </c>
      <c r="BC1235">
        <v>78.419359999999998</v>
      </c>
      <c r="BD1235">
        <v>81.919359999999998</v>
      </c>
      <c r="BE1235">
        <v>86.080640000000002</v>
      </c>
      <c r="BF1235">
        <v>90.120959999999997</v>
      </c>
      <c r="BG1235">
        <v>92.588710000000006</v>
      </c>
      <c r="BH1235">
        <v>94.467740000000006</v>
      </c>
      <c r="BI1235">
        <v>96.072580000000002</v>
      </c>
      <c r="BJ1235">
        <v>96.782259999999994</v>
      </c>
      <c r="BK1235">
        <v>96.016130000000004</v>
      </c>
      <c r="BL1235">
        <v>94.193550000000002</v>
      </c>
      <c r="BM1235">
        <v>90.782259999999994</v>
      </c>
      <c r="BN1235">
        <v>86.532259999999994</v>
      </c>
      <c r="BO1235">
        <v>83.685490000000001</v>
      </c>
      <c r="BP1235">
        <v>81.25806</v>
      </c>
      <c r="BQ1235">
        <v>78.919359999999998</v>
      </c>
    </row>
    <row r="1236" spans="1:69" x14ac:dyDescent="0.25">
      <c r="A1236" t="s">
        <v>66</v>
      </c>
      <c r="B1236" t="s">
        <v>65</v>
      </c>
      <c r="C1236" t="s">
        <v>133</v>
      </c>
      <c r="D1236" t="s">
        <v>65</v>
      </c>
      <c r="E1236" t="s">
        <v>65</v>
      </c>
      <c r="F1236" t="s">
        <v>65</v>
      </c>
      <c r="G1236" s="12" t="s">
        <v>65</v>
      </c>
      <c r="H1236" s="12" t="s">
        <v>157</v>
      </c>
      <c r="I1236" t="s">
        <v>65</v>
      </c>
      <c r="J1236" s="31">
        <v>42564</v>
      </c>
      <c r="K1236" s="12">
        <v>17</v>
      </c>
      <c r="L1236" s="12">
        <v>19</v>
      </c>
      <c r="M1236">
        <v>104</v>
      </c>
      <c r="N1236">
        <v>104</v>
      </c>
      <c r="O1236">
        <v>110</v>
      </c>
      <c r="P1236">
        <v>110</v>
      </c>
      <c r="Q1236">
        <v>1</v>
      </c>
      <c r="R1236">
        <v>0</v>
      </c>
      <c r="S1236">
        <v>0</v>
      </c>
      <c r="T1236">
        <v>1</v>
      </c>
      <c r="AT1236">
        <v>68.259609999999995</v>
      </c>
      <c r="AU1236">
        <v>67.105770000000007</v>
      </c>
      <c r="AV1236">
        <v>65.769229999999993</v>
      </c>
      <c r="AW1236">
        <v>64.283649999999994</v>
      </c>
      <c r="AX1236">
        <v>62.951920000000001</v>
      </c>
      <c r="AY1236">
        <v>62.125</v>
      </c>
      <c r="AZ1236">
        <v>62.836539999999999</v>
      </c>
      <c r="BA1236">
        <v>66.149039999999999</v>
      </c>
      <c r="BB1236">
        <v>70.379810000000006</v>
      </c>
      <c r="BC1236">
        <v>74.408649999999994</v>
      </c>
      <c r="BD1236">
        <v>78.341350000000006</v>
      </c>
      <c r="BE1236">
        <v>82.024039999999999</v>
      </c>
      <c r="BF1236">
        <v>85.048079999999999</v>
      </c>
      <c r="BG1236">
        <v>87.471149999999994</v>
      </c>
      <c r="BH1236">
        <v>89.591350000000006</v>
      </c>
      <c r="BI1236">
        <v>90.875</v>
      </c>
      <c r="BJ1236">
        <v>91.447109999999995</v>
      </c>
      <c r="BK1236">
        <v>91.115390000000005</v>
      </c>
      <c r="BL1236">
        <v>89.576920000000001</v>
      </c>
      <c r="BM1236">
        <v>86.413460000000001</v>
      </c>
      <c r="BN1236">
        <v>82.110579999999999</v>
      </c>
      <c r="BO1236">
        <v>78.870189999999994</v>
      </c>
      <c r="BP1236">
        <v>75.966350000000006</v>
      </c>
      <c r="BQ1236">
        <v>73.634609999999995</v>
      </c>
    </row>
    <row r="1237" spans="1:69" x14ac:dyDescent="0.25">
      <c r="A1237" t="s">
        <v>66</v>
      </c>
      <c r="B1237" t="s">
        <v>65</v>
      </c>
      <c r="C1237" t="s">
        <v>133</v>
      </c>
      <c r="D1237" t="s">
        <v>65</v>
      </c>
      <c r="E1237" t="s">
        <v>65</v>
      </c>
      <c r="F1237" t="s">
        <v>65</v>
      </c>
      <c r="G1237" s="12" t="s">
        <v>65</v>
      </c>
      <c r="H1237" s="12" t="s">
        <v>157</v>
      </c>
      <c r="I1237" t="s">
        <v>65</v>
      </c>
      <c r="J1237" s="31">
        <v>42565</v>
      </c>
      <c r="K1237" s="12">
        <v>17</v>
      </c>
      <c r="L1237" s="12">
        <v>19</v>
      </c>
      <c r="M1237">
        <v>105</v>
      </c>
      <c r="N1237">
        <v>105</v>
      </c>
      <c r="O1237">
        <v>110</v>
      </c>
      <c r="P1237">
        <v>110</v>
      </c>
      <c r="Q1237">
        <v>1</v>
      </c>
      <c r="R1237">
        <v>0</v>
      </c>
      <c r="S1237">
        <v>0</v>
      </c>
      <c r="T1237">
        <v>1</v>
      </c>
      <c r="AT1237">
        <v>71.771429999999995</v>
      </c>
      <c r="AU1237">
        <v>70.509519999999995</v>
      </c>
      <c r="AV1237">
        <v>69.190479999999994</v>
      </c>
      <c r="AW1237">
        <v>68.123810000000006</v>
      </c>
      <c r="AX1237">
        <v>66.709530000000001</v>
      </c>
      <c r="AY1237">
        <v>65.442859999999996</v>
      </c>
      <c r="AZ1237">
        <v>65.509519999999995</v>
      </c>
      <c r="BA1237">
        <v>69.057140000000004</v>
      </c>
      <c r="BB1237">
        <v>73.395240000000001</v>
      </c>
      <c r="BC1237">
        <v>77.566670000000002</v>
      </c>
      <c r="BD1237">
        <v>81.871430000000004</v>
      </c>
      <c r="BE1237">
        <v>85.423810000000003</v>
      </c>
      <c r="BF1237">
        <v>87.980950000000007</v>
      </c>
      <c r="BG1237">
        <v>90.004760000000005</v>
      </c>
      <c r="BH1237">
        <v>91.214290000000005</v>
      </c>
      <c r="BI1237">
        <v>92.27619</v>
      </c>
      <c r="BJ1237">
        <v>92.404759999999996</v>
      </c>
      <c r="BK1237">
        <v>91.976190000000003</v>
      </c>
      <c r="BL1237">
        <v>89.909520000000001</v>
      </c>
      <c r="BM1237">
        <v>85.938100000000006</v>
      </c>
      <c r="BN1237">
        <v>81.228570000000005</v>
      </c>
      <c r="BO1237">
        <v>77.371430000000004</v>
      </c>
      <c r="BP1237">
        <v>74.642859999999999</v>
      </c>
      <c r="BQ1237">
        <v>72.638090000000005</v>
      </c>
    </row>
    <row r="1238" spans="1:69" x14ac:dyDescent="0.25">
      <c r="A1238" t="s">
        <v>66</v>
      </c>
      <c r="B1238" t="s">
        <v>65</v>
      </c>
      <c r="C1238" t="s">
        <v>133</v>
      </c>
      <c r="D1238" t="s">
        <v>65</v>
      </c>
      <c r="E1238" t="s">
        <v>65</v>
      </c>
      <c r="F1238" t="s">
        <v>65</v>
      </c>
      <c r="G1238" s="12" t="s">
        <v>65</v>
      </c>
      <c r="H1238" s="12" t="s">
        <v>157</v>
      </c>
      <c r="I1238" t="s">
        <v>65</v>
      </c>
      <c r="J1238" s="31">
        <v>42577</v>
      </c>
      <c r="K1238" s="12">
        <v>16</v>
      </c>
      <c r="L1238" s="12">
        <v>19</v>
      </c>
      <c r="M1238">
        <v>105</v>
      </c>
      <c r="N1238">
        <v>105</v>
      </c>
      <c r="O1238">
        <v>110</v>
      </c>
      <c r="P1238">
        <v>110</v>
      </c>
      <c r="Q1238">
        <v>1</v>
      </c>
      <c r="R1238">
        <v>0</v>
      </c>
      <c r="S1238">
        <v>0</v>
      </c>
      <c r="T1238">
        <v>1</v>
      </c>
      <c r="AT1238">
        <v>72.019049999999993</v>
      </c>
      <c r="AU1238">
        <v>70.828580000000002</v>
      </c>
      <c r="AV1238">
        <v>68.933329999999998</v>
      </c>
      <c r="AW1238">
        <v>67.957149999999999</v>
      </c>
      <c r="AX1238">
        <v>66.771429999999995</v>
      </c>
      <c r="AY1238">
        <v>66.004760000000005</v>
      </c>
      <c r="AZ1238">
        <v>66.485720000000001</v>
      </c>
      <c r="BA1238">
        <v>69.580960000000005</v>
      </c>
      <c r="BB1238">
        <v>73.880949999999999</v>
      </c>
      <c r="BC1238">
        <v>78.195239999999998</v>
      </c>
      <c r="BD1238">
        <v>82.476190000000003</v>
      </c>
      <c r="BE1238">
        <v>86.27619</v>
      </c>
      <c r="BF1238">
        <v>89.909520000000001</v>
      </c>
      <c r="BG1238">
        <v>93.042850000000001</v>
      </c>
      <c r="BH1238">
        <v>95.142859999999999</v>
      </c>
      <c r="BI1238">
        <v>96.3</v>
      </c>
      <c r="BJ1238">
        <v>96.252380000000002</v>
      </c>
      <c r="BK1238">
        <v>95.585719999999995</v>
      </c>
      <c r="BL1238">
        <v>94.180949999999996</v>
      </c>
      <c r="BM1238">
        <v>90.495239999999995</v>
      </c>
      <c r="BN1238">
        <v>85.680949999999996</v>
      </c>
      <c r="BO1238">
        <v>82.261899999999997</v>
      </c>
      <c r="BP1238">
        <v>79.609530000000007</v>
      </c>
      <c r="BQ1238">
        <v>77.666659999999993</v>
      </c>
    </row>
    <row r="1239" spans="1:69" x14ac:dyDescent="0.25">
      <c r="A1239" t="s">
        <v>66</v>
      </c>
      <c r="B1239" t="s">
        <v>65</v>
      </c>
      <c r="C1239" t="s">
        <v>133</v>
      </c>
      <c r="D1239" t="s">
        <v>65</v>
      </c>
      <c r="E1239" t="s">
        <v>65</v>
      </c>
      <c r="F1239" t="s">
        <v>65</v>
      </c>
      <c r="G1239" s="12" t="s">
        <v>65</v>
      </c>
      <c r="H1239" s="12" t="s">
        <v>157</v>
      </c>
      <c r="I1239" t="s">
        <v>65</v>
      </c>
      <c r="J1239" s="31">
        <v>42578</v>
      </c>
      <c r="K1239" s="12">
        <v>16</v>
      </c>
      <c r="L1239" s="12">
        <v>19</v>
      </c>
      <c r="M1239">
        <v>105</v>
      </c>
      <c r="N1239">
        <v>105</v>
      </c>
      <c r="O1239">
        <v>110</v>
      </c>
      <c r="P1239">
        <v>110</v>
      </c>
      <c r="Q1239">
        <v>1</v>
      </c>
      <c r="R1239">
        <v>0</v>
      </c>
      <c r="S1239">
        <v>0</v>
      </c>
      <c r="T1239">
        <v>1</v>
      </c>
      <c r="AT1239">
        <v>75.976190000000003</v>
      </c>
      <c r="AU1239">
        <v>74.680949999999996</v>
      </c>
      <c r="AV1239">
        <v>72.733329999999995</v>
      </c>
      <c r="AW1239">
        <v>70.866669999999999</v>
      </c>
      <c r="AX1239">
        <v>69.866669999999999</v>
      </c>
      <c r="AY1239">
        <v>68.790469999999999</v>
      </c>
      <c r="AZ1239">
        <v>68.966669999999993</v>
      </c>
      <c r="BA1239">
        <v>71.452380000000005</v>
      </c>
      <c r="BB1239">
        <v>76.228570000000005</v>
      </c>
      <c r="BC1239">
        <v>80.514279999999999</v>
      </c>
      <c r="BD1239">
        <v>84.752380000000002</v>
      </c>
      <c r="BE1239">
        <v>88.619050000000001</v>
      </c>
      <c r="BF1239">
        <v>91.980950000000007</v>
      </c>
      <c r="BG1239">
        <v>94.361909999999995</v>
      </c>
      <c r="BH1239">
        <v>95.876189999999994</v>
      </c>
      <c r="BI1239">
        <v>96.552379999999999</v>
      </c>
      <c r="BJ1239">
        <v>96.242859999999993</v>
      </c>
      <c r="BK1239">
        <v>94.833340000000007</v>
      </c>
      <c r="BL1239">
        <v>92.619050000000001</v>
      </c>
      <c r="BM1239">
        <v>89.076189999999997</v>
      </c>
      <c r="BN1239">
        <v>84.22381</v>
      </c>
      <c r="BO1239">
        <v>81.528570000000002</v>
      </c>
      <c r="BP1239">
        <v>78.819050000000004</v>
      </c>
      <c r="BQ1239">
        <v>76.77619</v>
      </c>
    </row>
    <row r="1240" spans="1:69" x14ac:dyDescent="0.25">
      <c r="A1240" t="s">
        <v>66</v>
      </c>
      <c r="B1240" t="s">
        <v>65</v>
      </c>
      <c r="C1240" t="s">
        <v>133</v>
      </c>
      <c r="D1240" t="s">
        <v>65</v>
      </c>
      <c r="E1240" t="s">
        <v>65</v>
      </c>
      <c r="F1240" t="s">
        <v>65</v>
      </c>
      <c r="G1240" s="12" t="s">
        <v>65</v>
      </c>
      <c r="H1240" s="12" t="s">
        <v>157</v>
      </c>
      <c r="I1240" t="s">
        <v>65</v>
      </c>
      <c r="J1240" s="31">
        <v>42579</v>
      </c>
      <c r="K1240" s="12">
        <v>16</v>
      </c>
      <c r="L1240" s="12">
        <v>19</v>
      </c>
      <c r="M1240">
        <v>101</v>
      </c>
      <c r="N1240">
        <v>101</v>
      </c>
      <c r="O1240">
        <v>110</v>
      </c>
      <c r="P1240">
        <v>110</v>
      </c>
      <c r="Q1240">
        <v>1</v>
      </c>
      <c r="R1240">
        <v>0</v>
      </c>
      <c r="S1240">
        <v>0</v>
      </c>
      <c r="T1240">
        <v>1</v>
      </c>
      <c r="AT1240">
        <v>75.148510000000002</v>
      </c>
      <c r="AU1240">
        <v>73.049509999999998</v>
      </c>
      <c r="AV1240">
        <v>71.772279999999995</v>
      </c>
      <c r="AW1240">
        <v>70.599010000000007</v>
      </c>
      <c r="AX1240">
        <v>69.465350000000001</v>
      </c>
      <c r="AY1240">
        <v>68.272279999999995</v>
      </c>
      <c r="AZ1240">
        <v>67.83663</v>
      </c>
      <c r="BA1240">
        <v>69.80198</v>
      </c>
      <c r="BB1240">
        <v>73.920789999999997</v>
      </c>
      <c r="BC1240">
        <v>78.029700000000005</v>
      </c>
      <c r="BD1240">
        <v>82.069310000000002</v>
      </c>
      <c r="BE1240">
        <v>85.930689999999998</v>
      </c>
      <c r="BF1240">
        <v>89.272279999999995</v>
      </c>
      <c r="BG1240">
        <v>92.029700000000005</v>
      </c>
      <c r="BH1240">
        <v>93.737629999999996</v>
      </c>
      <c r="BI1240">
        <v>94.405940000000001</v>
      </c>
      <c r="BJ1240">
        <v>94.896039999999999</v>
      </c>
      <c r="BK1240">
        <v>93.935649999999995</v>
      </c>
      <c r="BL1240">
        <v>92.019800000000004</v>
      </c>
      <c r="BM1240">
        <v>88.252470000000002</v>
      </c>
      <c r="BN1240">
        <v>83.896039999999999</v>
      </c>
      <c r="BO1240">
        <v>80.831680000000006</v>
      </c>
      <c r="BP1240">
        <v>78.212869999999995</v>
      </c>
      <c r="BQ1240">
        <v>76.480199999999996</v>
      </c>
    </row>
    <row r="1241" spans="1:69" x14ac:dyDescent="0.25">
      <c r="A1241" t="s">
        <v>66</v>
      </c>
      <c r="B1241" t="s">
        <v>65</v>
      </c>
      <c r="C1241" t="s">
        <v>133</v>
      </c>
      <c r="D1241" t="s">
        <v>65</v>
      </c>
      <c r="E1241" t="s">
        <v>65</v>
      </c>
      <c r="F1241" t="s">
        <v>65</v>
      </c>
      <c r="G1241" s="12" t="s">
        <v>65</v>
      </c>
      <c r="H1241" s="12" t="s">
        <v>157</v>
      </c>
      <c r="I1241" t="s">
        <v>65</v>
      </c>
      <c r="J1241" s="31">
        <v>42597</v>
      </c>
      <c r="K1241" s="12">
        <v>16</v>
      </c>
      <c r="L1241" s="12">
        <v>19</v>
      </c>
      <c r="M1241">
        <v>75</v>
      </c>
      <c r="N1241">
        <v>75</v>
      </c>
      <c r="O1241">
        <v>81</v>
      </c>
      <c r="P1241">
        <v>81</v>
      </c>
      <c r="Q1241">
        <v>1</v>
      </c>
      <c r="R1241">
        <v>0</v>
      </c>
      <c r="S1241">
        <v>0</v>
      </c>
      <c r="T1241">
        <v>1</v>
      </c>
      <c r="AT1241">
        <v>73.613330000000005</v>
      </c>
      <c r="AU1241">
        <v>71.5</v>
      </c>
      <c r="AV1241">
        <v>70.013339999999999</v>
      </c>
      <c r="AW1241">
        <v>68.88</v>
      </c>
      <c r="AX1241">
        <v>67.113330000000005</v>
      </c>
      <c r="AY1241">
        <v>66.14667</v>
      </c>
      <c r="AZ1241">
        <v>65.726669999999999</v>
      </c>
      <c r="BA1241">
        <v>68.099999999999994</v>
      </c>
      <c r="BB1241">
        <v>71.533330000000007</v>
      </c>
      <c r="BC1241">
        <v>74.606669999999994</v>
      </c>
      <c r="BD1241">
        <v>78.113330000000005</v>
      </c>
      <c r="BE1241">
        <v>82.293329999999997</v>
      </c>
      <c r="BF1241">
        <v>85.833340000000007</v>
      </c>
      <c r="BG1241">
        <v>88.46</v>
      </c>
      <c r="BH1241">
        <v>90.386669999999995</v>
      </c>
      <c r="BI1241">
        <v>91.713329999999999</v>
      </c>
      <c r="BJ1241">
        <v>92.16</v>
      </c>
      <c r="BK1241">
        <v>91.193340000000006</v>
      </c>
      <c r="BL1241">
        <v>89.49333</v>
      </c>
      <c r="BM1241">
        <v>85.413330000000002</v>
      </c>
      <c r="BN1241">
        <v>81.626660000000001</v>
      </c>
      <c r="BO1241">
        <v>78.666659999999993</v>
      </c>
      <c r="BP1241">
        <v>76.48</v>
      </c>
      <c r="BQ1241">
        <v>74.233329999999995</v>
      </c>
    </row>
    <row r="1242" spans="1:69" x14ac:dyDescent="0.25">
      <c r="A1242" t="s">
        <v>66</v>
      </c>
      <c r="B1242" t="s">
        <v>65</v>
      </c>
      <c r="C1242" t="s">
        <v>133</v>
      </c>
      <c r="D1242" t="s">
        <v>65</v>
      </c>
      <c r="E1242" t="s">
        <v>65</v>
      </c>
      <c r="F1242" t="s">
        <v>65</v>
      </c>
      <c r="G1242" s="12" t="s">
        <v>65</v>
      </c>
      <c r="H1242" s="12" t="s">
        <v>157</v>
      </c>
      <c r="I1242" t="s">
        <v>65</v>
      </c>
      <c r="J1242" s="31">
        <v>42598</v>
      </c>
      <c r="K1242" s="12">
        <v>16</v>
      </c>
      <c r="L1242" s="12">
        <v>19</v>
      </c>
      <c r="M1242">
        <v>75</v>
      </c>
      <c r="N1242">
        <v>75</v>
      </c>
      <c r="O1242">
        <v>81</v>
      </c>
      <c r="P1242">
        <v>81</v>
      </c>
      <c r="Q1242">
        <v>1</v>
      </c>
      <c r="R1242">
        <v>0</v>
      </c>
      <c r="S1242">
        <v>0</v>
      </c>
      <c r="T1242">
        <v>1</v>
      </c>
      <c r="AT1242">
        <v>72.213329999999999</v>
      </c>
      <c r="AU1242">
        <v>70.680000000000007</v>
      </c>
      <c r="AV1242">
        <v>68.85333</v>
      </c>
      <c r="AW1242">
        <v>67.266670000000005</v>
      </c>
      <c r="AX1242">
        <v>66.326669999999993</v>
      </c>
      <c r="AY1242">
        <v>65.459999999999994</v>
      </c>
      <c r="AZ1242">
        <v>64.953329999999994</v>
      </c>
      <c r="BA1242">
        <v>67.586669999999998</v>
      </c>
      <c r="BB1242">
        <v>71.273330000000001</v>
      </c>
      <c r="BC1242">
        <v>74.72</v>
      </c>
      <c r="BD1242">
        <v>78.226669999999999</v>
      </c>
      <c r="BE1242">
        <v>82.093329999999995</v>
      </c>
      <c r="BF1242">
        <v>85.133330000000001</v>
      </c>
      <c r="BG1242">
        <v>88.28</v>
      </c>
      <c r="BH1242">
        <v>90.62</v>
      </c>
      <c r="BI1242">
        <v>92.473339999999993</v>
      </c>
      <c r="BJ1242">
        <v>92.64667</v>
      </c>
      <c r="BK1242">
        <v>92.266670000000005</v>
      </c>
      <c r="BL1242">
        <v>90.453329999999994</v>
      </c>
      <c r="BM1242">
        <v>86.693340000000006</v>
      </c>
      <c r="BN1242">
        <v>83</v>
      </c>
      <c r="BO1242">
        <v>80.44</v>
      </c>
      <c r="BP1242">
        <v>77.726669999999999</v>
      </c>
      <c r="BQ1242">
        <v>76.113330000000005</v>
      </c>
    </row>
    <row r="1243" spans="1:69" x14ac:dyDescent="0.25">
      <c r="A1243" t="s">
        <v>66</v>
      </c>
      <c r="B1243" t="s">
        <v>65</v>
      </c>
      <c r="C1243" t="s">
        <v>133</v>
      </c>
      <c r="D1243" t="s">
        <v>65</v>
      </c>
      <c r="E1243" t="s">
        <v>65</v>
      </c>
      <c r="F1243" t="s">
        <v>65</v>
      </c>
      <c r="G1243" s="12" t="s">
        <v>65</v>
      </c>
      <c r="H1243" s="12" t="s">
        <v>157</v>
      </c>
      <c r="I1243" t="s">
        <v>65</v>
      </c>
      <c r="J1243" s="31">
        <v>42599</v>
      </c>
      <c r="K1243" s="12">
        <v>16</v>
      </c>
      <c r="L1243" s="12">
        <v>19</v>
      </c>
      <c r="M1243">
        <v>76</v>
      </c>
      <c r="N1243">
        <v>76</v>
      </c>
      <c r="O1243">
        <v>81</v>
      </c>
      <c r="P1243">
        <v>81</v>
      </c>
      <c r="Q1243">
        <v>1</v>
      </c>
      <c r="R1243">
        <v>0</v>
      </c>
      <c r="S1243">
        <v>1</v>
      </c>
      <c r="T1243">
        <v>1</v>
      </c>
      <c r="AT1243">
        <v>74.447360000000003</v>
      </c>
      <c r="AU1243">
        <v>72.559209999999993</v>
      </c>
      <c r="AV1243">
        <v>70.184209999999993</v>
      </c>
      <c r="AW1243">
        <v>67.960530000000006</v>
      </c>
      <c r="AX1243">
        <v>66.763159999999999</v>
      </c>
      <c r="AY1243">
        <v>66.171049999999994</v>
      </c>
      <c r="AZ1243">
        <v>65.934209999999993</v>
      </c>
      <c r="BA1243">
        <v>68.526309999999995</v>
      </c>
      <c r="BB1243">
        <v>73.039469999999994</v>
      </c>
      <c r="BC1243">
        <v>77.013159999999999</v>
      </c>
      <c r="BD1243">
        <v>81.052639999999997</v>
      </c>
      <c r="BE1243">
        <v>85.111840000000001</v>
      </c>
      <c r="BF1243">
        <v>87.703950000000006</v>
      </c>
      <c r="BG1243">
        <v>90.13158</v>
      </c>
      <c r="BH1243">
        <v>92.401309999999995</v>
      </c>
      <c r="BI1243">
        <v>93.776309999999995</v>
      </c>
      <c r="BJ1243">
        <v>94.157899999999998</v>
      </c>
      <c r="BK1243">
        <v>93.421049999999994</v>
      </c>
      <c r="BL1243">
        <v>90.973690000000005</v>
      </c>
      <c r="BM1243">
        <v>87.315790000000007</v>
      </c>
      <c r="BN1243">
        <v>83.888159999999999</v>
      </c>
      <c r="BO1243">
        <v>80.921049999999994</v>
      </c>
      <c r="BP1243">
        <v>78.552639999999997</v>
      </c>
      <c r="BQ1243">
        <v>75.907899999999998</v>
      </c>
    </row>
    <row r="1244" spans="1:69" x14ac:dyDescent="0.25">
      <c r="A1244" t="s">
        <v>66</v>
      </c>
      <c r="B1244" t="s">
        <v>65</v>
      </c>
      <c r="C1244" t="s">
        <v>133</v>
      </c>
      <c r="D1244" t="s">
        <v>65</v>
      </c>
      <c r="E1244" t="s">
        <v>65</v>
      </c>
      <c r="F1244" t="s">
        <v>65</v>
      </c>
      <c r="G1244" s="12" t="s">
        <v>65</v>
      </c>
      <c r="H1244" s="12" t="s">
        <v>157</v>
      </c>
      <c r="I1244" t="s">
        <v>65</v>
      </c>
      <c r="J1244" s="31">
        <v>42632</v>
      </c>
      <c r="K1244" s="12">
        <v>17</v>
      </c>
      <c r="L1244" s="12">
        <v>19</v>
      </c>
      <c r="M1244">
        <v>60</v>
      </c>
      <c r="N1244">
        <v>60</v>
      </c>
      <c r="O1244">
        <v>62</v>
      </c>
      <c r="P1244">
        <v>62</v>
      </c>
      <c r="Q1244">
        <v>1</v>
      </c>
      <c r="R1244">
        <v>0</v>
      </c>
      <c r="S1244">
        <v>0</v>
      </c>
      <c r="T1244">
        <v>1</v>
      </c>
      <c r="AT1244">
        <v>73.566670000000002</v>
      </c>
      <c r="AU1244">
        <v>72.066670000000002</v>
      </c>
      <c r="AV1244">
        <v>70.941670000000002</v>
      </c>
      <c r="AW1244">
        <v>69.341669999999993</v>
      </c>
      <c r="AX1244">
        <v>67.566670000000002</v>
      </c>
      <c r="AY1244">
        <v>66.724999999999994</v>
      </c>
      <c r="AZ1244">
        <v>66.016670000000005</v>
      </c>
      <c r="BA1244">
        <v>67.474999999999994</v>
      </c>
      <c r="BB1244">
        <v>73.158330000000007</v>
      </c>
      <c r="BC1244">
        <v>79.116669999999999</v>
      </c>
      <c r="BD1244">
        <v>83.633330000000001</v>
      </c>
      <c r="BE1244">
        <v>87.875</v>
      </c>
      <c r="BF1244">
        <v>91.291659999999993</v>
      </c>
      <c r="BG1244">
        <v>93.55</v>
      </c>
      <c r="BH1244">
        <v>94.891670000000005</v>
      </c>
      <c r="BI1244">
        <v>95.933329999999998</v>
      </c>
      <c r="BJ1244">
        <v>95.858329999999995</v>
      </c>
      <c r="BK1244">
        <v>93.95</v>
      </c>
      <c r="BL1244">
        <v>90.533330000000007</v>
      </c>
      <c r="BM1244">
        <v>86.441670000000002</v>
      </c>
      <c r="BN1244">
        <v>82.825000000000003</v>
      </c>
      <c r="BO1244">
        <v>80.308329999999998</v>
      </c>
      <c r="BP1244">
        <v>79.275000000000006</v>
      </c>
      <c r="BQ1244">
        <v>78.716669999999993</v>
      </c>
    </row>
    <row r="1245" spans="1:69" x14ac:dyDescent="0.25">
      <c r="A1245" t="s">
        <v>66</v>
      </c>
      <c r="B1245" t="s">
        <v>65</v>
      </c>
      <c r="C1245" t="s">
        <v>133</v>
      </c>
      <c r="D1245" t="s">
        <v>65</v>
      </c>
      <c r="E1245" t="s">
        <v>65</v>
      </c>
      <c r="F1245" t="s">
        <v>65</v>
      </c>
      <c r="G1245" s="12" t="s">
        <v>65</v>
      </c>
      <c r="H1245" s="12" t="s">
        <v>157</v>
      </c>
      <c r="I1245" t="s">
        <v>65</v>
      </c>
      <c r="J1245" s="31">
        <v>42639</v>
      </c>
      <c r="K1245" s="12">
        <v>17</v>
      </c>
      <c r="L1245" s="12">
        <v>19</v>
      </c>
      <c r="M1245">
        <v>59</v>
      </c>
      <c r="N1245">
        <v>59</v>
      </c>
      <c r="O1245">
        <v>62</v>
      </c>
      <c r="P1245">
        <v>62</v>
      </c>
      <c r="Q1245">
        <v>1</v>
      </c>
      <c r="R1245">
        <v>0</v>
      </c>
      <c r="S1245">
        <v>0</v>
      </c>
      <c r="T1245">
        <v>1</v>
      </c>
      <c r="AT1245">
        <v>70.228809999999996</v>
      </c>
      <c r="AU1245">
        <v>68.872879999999995</v>
      </c>
      <c r="AV1245">
        <v>67.338980000000006</v>
      </c>
      <c r="AW1245">
        <v>65.491519999999994</v>
      </c>
      <c r="AX1245">
        <v>65.169489999999996</v>
      </c>
      <c r="AY1245">
        <v>64.237290000000002</v>
      </c>
      <c r="AZ1245">
        <v>63.855930000000001</v>
      </c>
      <c r="BA1245">
        <v>64.974580000000003</v>
      </c>
      <c r="BB1245">
        <v>69.813559999999995</v>
      </c>
      <c r="BC1245">
        <v>76.610169999999997</v>
      </c>
      <c r="BD1245">
        <v>83.144069999999999</v>
      </c>
      <c r="BE1245">
        <v>87.694919999999996</v>
      </c>
      <c r="BF1245">
        <v>91.898309999999995</v>
      </c>
      <c r="BG1245">
        <v>95.025419999999997</v>
      </c>
      <c r="BH1245">
        <v>96.533900000000003</v>
      </c>
      <c r="BI1245">
        <v>96.508480000000006</v>
      </c>
      <c r="BJ1245">
        <v>96.127120000000005</v>
      </c>
      <c r="BK1245">
        <v>93.466099999999997</v>
      </c>
      <c r="BL1245">
        <v>89.601690000000005</v>
      </c>
      <c r="BM1245">
        <v>84.661019999999994</v>
      </c>
      <c r="BN1245">
        <v>80.635589999999993</v>
      </c>
      <c r="BO1245">
        <v>77.389830000000003</v>
      </c>
      <c r="BP1245">
        <v>75.279660000000007</v>
      </c>
      <c r="BQ1245">
        <v>73.211860000000001</v>
      </c>
    </row>
    <row r="1246" spans="1:69" x14ac:dyDescent="0.25">
      <c r="A1246" t="s">
        <v>66</v>
      </c>
      <c r="B1246" t="s">
        <v>65</v>
      </c>
      <c r="C1246" t="s">
        <v>133</v>
      </c>
      <c r="D1246" t="s">
        <v>65</v>
      </c>
      <c r="E1246" t="s">
        <v>65</v>
      </c>
      <c r="F1246" t="s">
        <v>65</v>
      </c>
      <c r="G1246" s="12" t="s">
        <v>65</v>
      </c>
      <c r="H1246" s="12" t="s">
        <v>157</v>
      </c>
      <c r="I1246" t="s">
        <v>65</v>
      </c>
      <c r="J1246" s="31">
        <v>42640</v>
      </c>
      <c r="K1246" s="12">
        <v>17</v>
      </c>
      <c r="L1246" s="12">
        <v>19</v>
      </c>
      <c r="M1246">
        <v>59</v>
      </c>
      <c r="N1246">
        <v>59</v>
      </c>
      <c r="O1246">
        <v>62</v>
      </c>
      <c r="P1246">
        <v>62</v>
      </c>
      <c r="Q1246">
        <v>1</v>
      </c>
      <c r="R1246">
        <v>0</v>
      </c>
      <c r="S1246">
        <v>1</v>
      </c>
      <c r="T1246">
        <v>1</v>
      </c>
      <c r="AT1246">
        <v>71.44068</v>
      </c>
      <c r="AU1246">
        <v>70.050849999999997</v>
      </c>
      <c r="AV1246">
        <v>67.516949999999994</v>
      </c>
      <c r="AW1246">
        <v>66.423730000000006</v>
      </c>
      <c r="AX1246">
        <v>65.186440000000005</v>
      </c>
      <c r="AY1246">
        <v>64.152540000000002</v>
      </c>
      <c r="AZ1246">
        <v>63.550849999999997</v>
      </c>
      <c r="BA1246">
        <v>65.144069999999999</v>
      </c>
      <c r="BB1246">
        <v>70.677959999999999</v>
      </c>
      <c r="BC1246">
        <v>77.177959999999999</v>
      </c>
      <c r="BD1246">
        <v>82.91525</v>
      </c>
      <c r="BE1246">
        <v>87</v>
      </c>
      <c r="BF1246">
        <v>89.466099999999997</v>
      </c>
      <c r="BG1246">
        <v>91.957629999999995</v>
      </c>
      <c r="BH1246">
        <v>93.050849999999997</v>
      </c>
      <c r="BI1246">
        <v>93.135589999999993</v>
      </c>
      <c r="BJ1246">
        <v>92.966099999999997</v>
      </c>
      <c r="BK1246">
        <v>91.432209999999998</v>
      </c>
      <c r="BL1246">
        <v>87.406779999999998</v>
      </c>
      <c r="BM1246">
        <v>81.322040000000001</v>
      </c>
      <c r="BN1246">
        <v>77.711860000000001</v>
      </c>
      <c r="BO1246">
        <v>75.381360000000001</v>
      </c>
      <c r="BP1246">
        <v>73.576269999999994</v>
      </c>
      <c r="BQ1246">
        <v>72.008480000000006</v>
      </c>
    </row>
    <row r="1247" spans="1:69" x14ac:dyDescent="0.25">
      <c r="A1247" t="s">
        <v>66</v>
      </c>
      <c r="B1247" t="s">
        <v>65</v>
      </c>
      <c r="C1247" t="s">
        <v>133</v>
      </c>
      <c r="D1247" t="s">
        <v>65</v>
      </c>
      <c r="E1247" t="s">
        <v>65</v>
      </c>
      <c r="F1247" t="s">
        <v>65</v>
      </c>
      <c r="G1247" s="12" t="s">
        <v>65</v>
      </c>
      <c r="H1247" s="12" t="s">
        <v>157</v>
      </c>
      <c r="I1247" t="s">
        <v>65</v>
      </c>
      <c r="K1247" s="12">
        <v>16</v>
      </c>
      <c r="L1247" s="12">
        <v>19</v>
      </c>
      <c r="M1247">
        <v>91</v>
      </c>
      <c r="N1247">
        <v>91</v>
      </c>
      <c r="O1247">
        <v>96</v>
      </c>
      <c r="P1247">
        <v>96</v>
      </c>
      <c r="Q1247">
        <v>1</v>
      </c>
      <c r="R1247">
        <v>0</v>
      </c>
      <c r="S1247">
        <v>0</v>
      </c>
      <c r="T1247">
        <v>1</v>
      </c>
      <c r="AT1247">
        <v>72.868870000000001</v>
      </c>
      <c r="AU1247">
        <v>71.123760000000004</v>
      </c>
      <c r="AV1247">
        <v>69.457729999999998</v>
      </c>
      <c r="AW1247">
        <v>67.935779999999994</v>
      </c>
      <c r="AX1247">
        <v>66.764799999999994</v>
      </c>
      <c r="AY1247">
        <v>65.801699999999997</v>
      </c>
      <c r="AZ1247">
        <v>65.983189999999993</v>
      </c>
      <c r="BA1247">
        <v>69.113640000000004</v>
      </c>
      <c r="BB1247">
        <v>73.34151</v>
      </c>
      <c r="BC1247">
        <v>77.312579999999997</v>
      </c>
      <c r="BD1247">
        <v>81.263890000000004</v>
      </c>
      <c r="BE1247">
        <v>85.038489999999996</v>
      </c>
      <c r="BF1247">
        <v>88.211820000000003</v>
      </c>
      <c r="BG1247">
        <v>90.890699999999995</v>
      </c>
      <c r="BH1247">
        <v>92.757710000000003</v>
      </c>
      <c r="BI1247">
        <v>93.746409999999997</v>
      </c>
      <c r="BJ1247">
        <v>93.892960000000002</v>
      </c>
      <c r="BK1247">
        <v>93.005570000000006</v>
      </c>
      <c r="BL1247">
        <v>91.150819999999996</v>
      </c>
      <c r="BM1247">
        <v>87.508700000000005</v>
      </c>
      <c r="BN1247">
        <v>83.172970000000007</v>
      </c>
      <c r="BO1247">
        <v>80.005489999999995</v>
      </c>
      <c r="BP1247">
        <v>77.419489999999996</v>
      </c>
      <c r="BQ1247">
        <v>75.389669999999995</v>
      </c>
    </row>
    <row r="1248" spans="1:69" x14ac:dyDescent="0.25">
      <c r="A1248" t="s">
        <v>66</v>
      </c>
      <c r="B1248" t="s">
        <v>65</v>
      </c>
      <c r="C1248" t="s">
        <v>133</v>
      </c>
      <c r="D1248" t="s">
        <v>65</v>
      </c>
      <c r="E1248" t="s">
        <v>65</v>
      </c>
      <c r="F1248" t="s">
        <v>65</v>
      </c>
      <c r="G1248" s="12" t="s">
        <v>65</v>
      </c>
      <c r="H1248" s="12" t="s">
        <v>157</v>
      </c>
      <c r="I1248" t="s">
        <v>125</v>
      </c>
      <c r="J1248" s="31">
        <v>42523</v>
      </c>
      <c r="K1248" s="12">
        <v>19</v>
      </c>
      <c r="L1248" s="12">
        <v>19</v>
      </c>
      <c r="M1248">
        <v>96</v>
      </c>
      <c r="N1248">
        <v>96</v>
      </c>
      <c r="O1248">
        <v>98</v>
      </c>
      <c r="P1248">
        <v>98</v>
      </c>
      <c r="Q1248">
        <v>1</v>
      </c>
      <c r="R1248">
        <v>0</v>
      </c>
      <c r="S1248">
        <v>0</v>
      </c>
      <c r="T1248">
        <v>1</v>
      </c>
      <c r="AT1248">
        <v>69.114590000000007</v>
      </c>
      <c r="AU1248">
        <v>67.09375</v>
      </c>
      <c r="AV1248">
        <v>65.395840000000007</v>
      </c>
      <c r="AW1248">
        <v>64.098960000000005</v>
      </c>
      <c r="AX1248">
        <v>62.927079999999997</v>
      </c>
      <c r="AY1248">
        <v>61.963540000000002</v>
      </c>
      <c r="AZ1248">
        <v>62.322920000000003</v>
      </c>
      <c r="BA1248">
        <v>65.442710000000005</v>
      </c>
      <c r="BB1248">
        <v>68.901039999999995</v>
      </c>
      <c r="BC1248">
        <v>73.338539999999995</v>
      </c>
      <c r="BD1248">
        <v>77.21875</v>
      </c>
      <c r="BE1248">
        <v>80.786460000000005</v>
      </c>
      <c r="BF1248">
        <v>84.177090000000007</v>
      </c>
      <c r="BG1248">
        <v>87.036460000000005</v>
      </c>
      <c r="BH1248">
        <v>88.932289999999995</v>
      </c>
      <c r="BI1248">
        <v>90.15625</v>
      </c>
      <c r="BJ1248">
        <v>90.578130000000002</v>
      </c>
      <c r="BK1248">
        <v>90.098960000000005</v>
      </c>
      <c r="BL1248">
        <v>88.395840000000007</v>
      </c>
      <c r="BM1248">
        <v>84.432289999999995</v>
      </c>
      <c r="BN1248">
        <v>79.911460000000005</v>
      </c>
      <c r="BO1248">
        <v>76.458340000000007</v>
      </c>
      <c r="BP1248">
        <v>73.651039999999995</v>
      </c>
      <c r="BQ1248">
        <v>71.380210000000005</v>
      </c>
    </row>
    <row r="1249" spans="1:69" x14ac:dyDescent="0.25">
      <c r="A1249" t="s">
        <v>66</v>
      </c>
      <c r="B1249" t="s">
        <v>65</v>
      </c>
      <c r="C1249" t="s">
        <v>133</v>
      </c>
      <c r="D1249" t="s">
        <v>65</v>
      </c>
      <c r="E1249" t="s">
        <v>65</v>
      </c>
      <c r="F1249" t="s">
        <v>65</v>
      </c>
      <c r="G1249" s="12" t="s">
        <v>65</v>
      </c>
      <c r="H1249" s="12" t="s">
        <v>157</v>
      </c>
      <c r="I1249" t="s">
        <v>125</v>
      </c>
      <c r="J1249" s="31">
        <v>42524</v>
      </c>
      <c r="K1249" s="12">
        <v>16</v>
      </c>
      <c r="L1249" s="12">
        <v>19</v>
      </c>
      <c r="M1249">
        <v>95</v>
      </c>
      <c r="N1249">
        <v>95</v>
      </c>
      <c r="O1249">
        <v>98</v>
      </c>
      <c r="P1249">
        <v>98</v>
      </c>
      <c r="Q1249">
        <v>1</v>
      </c>
      <c r="R1249">
        <v>0</v>
      </c>
      <c r="S1249">
        <v>0</v>
      </c>
      <c r="T1249">
        <v>1</v>
      </c>
      <c r="AT1249">
        <v>69.852630000000005</v>
      </c>
      <c r="AU1249">
        <v>68.452629999999999</v>
      </c>
      <c r="AV1249">
        <v>67.152630000000002</v>
      </c>
      <c r="AW1249">
        <v>65.173680000000004</v>
      </c>
      <c r="AX1249">
        <v>64.115790000000004</v>
      </c>
      <c r="AY1249">
        <v>63.278950000000002</v>
      </c>
      <c r="AZ1249">
        <v>64.036839999999998</v>
      </c>
      <c r="BA1249">
        <v>68.421049999999994</v>
      </c>
      <c r="BB1249">
        <v>73.415790000000001</v>
      </c>
      <c r="BC1249">
        <v>78.363159999999993</v>
      </c>
      <c r="BD1249">
        <v>83</v>
      </c>
      <c r="BE1249">
        <v>86.926320000000004</v>
      </c>
      <c r="BF1249">
        <v>90.394739999999999</v>
      </c>
      <c r="BG1249">
        <v>93.1</v>
      </c>
      <c r="BH1249">
        <v>94.86842</v>
      </c>
      <c r="BI1249">
        <v>95.721050000000005</v>
      </c>
      <c r="BJ1249">
        <v>95.931579999999997</v>
      </c>
      <c r="BK1249">
        <v>94.905270000000002</v>
      </c>
      <c r="BL1249">
        <v>93</v>
      </c>
      <c r="BM1249">
        <v>89.32105</v>
      </c>
      <c r="BN1249">
        <v>83.852630000000005</v>
      </c>
      <c r="BO1249">
        <v>79.794740000000004</v>
      </c>
      <c r="BP1249">
        <v>76.468419999999995</v>
      </c>
      <c r="BQ1249">
        <v>74.415790000000001</v>
      </c>
    </row>
    <row r="1250" spans="1:69" x14ac:dyDescent="0.25">
      <c r="A1250" t="s">
        <v>66</v>
      </c>
      <c r="B1250" t="s">
        <v>65</v>
      </c>
      <c r="C1250" t="s">
        <v>133</v>
      </c>
      <c r="D1250" t="s">
        <v>65</v>
      </c>
      <c r="E1250" t="s">
        <v>65</v>
      </c>
      <c r="F1250" t="s">
        <v>65</v>
      </c>
      <c r="G1250" s="12" t="s">
        <v>65</v>
      </c>
      <c r="H1250" s="12" t="s">
        <v>157</v>
      </c>
      <c r="I1250" t="s">
        <v>125</v>
      </c>
      <c r="J1250" s="31">
        <v>42541</v>
      </c>
      <c r="K1250" s="12">
        <v>16</v>
      </c>
      <c r="L1250" s="12">
        <v>19</v>
      </c>
      <c r="M1250">
        <v>94</v>
      </c>
      <c r="N1250">
        <v>94</v>
      </c>
      <c r="O1250">
        <v>98</v>
      </c>
      <c r="P1250">
        <v>98</v>
      </c>
      <c r="Q1250">
        <v>1</v>
      </c>
      <c r="R1250">
        <v>0</v>
      </c>
      <c r="S1250">
        <v>1</v>
      </c>
      <c r="T1250">
        <v>1</v>
      </c>
      <c r="AT1250">
        <v>68.765960000000007</v>
      </c>
      <c r="AU1250">
        <v>66.617019999999997</v>
      </c>
      <c r="AV1250">
        <v>65.005319999999998</v>
      </c>
      <c r="AW1250">
        <v>63.898940000000003</v>
      </c>
      <c r="AX1250">
        <v>63</v>
      </c>
      <c r="AY1250">
        <v>61.81915</v>
      </c>
      <c r="AZ1250">
        <v>62.425530000000002</v>
      </c>
      <c r="BA1250">
        <v>66.696809999999999</v>
      </c>
      <c r="BB1250">
        <v>70.968090000000004</v>
      </c>
      <c r="BC1250">
        <v>74.505319999999998</v>
      </c>
      <c r="BD1250">
        <v>78</v>
      </c>
      <c r="BE1250">
        <v>81.228719999999996</v>
      </c>
      <c r="BF1250">
        <v>83.994680000000002</v>
      </c>
      <c r="BG1250">
        <v>86.515960000000007</v>
      </c>
      <c r="BH1250">
        <v>88.260639999999995</v>
      </c>
      <c r="BI1250">
        <v>88.829790000000003</v>
      </c>
      <c r="BJ1250">
        <v>89.340419999999995</v>
      </c>
      <c r="BK1250">
        <v>88.574470000000005</v>
      </c>
      <c r="BL1250">
        <v>86.893619999999999</v>
      </c>
      <c r="BM1250">
        <v>83.106380000000001</v>
      </c>
      <c r="BN1250">
        <v>79.303190000000001</v>
      </c>
      <c r="BO1250">
        <v>76.398929999999993</v>
      </c>
      <c r="BP1250">
        <v>73.856380000000001</v>
      </c>
      <c r="BQ1250">
        <v>72.095740000000006</v>
      </c>
    </row>
    <row r="1251" spans="1:69" x14ac:dyDescent="0.25">
      <c r="A1251" t="s">
        <v>66</v>
      </c>
      <c r="B1251" t="s">
        <v>65</v>
      </c>
      <c r="C1251" t="s">
        <v>133</v>
      </c>
      <c r="D1251" t="s">
        <v>65</v>
      </c>
      <c r="E1251" t="s">
        <v>65</v>
      </c>
      <c r="F1251" t="s">
        <v>65</v>
      </c>
      <c r="G1251" s="12" t="s">
        <v>65</v>
      </c>
      <c r="H1251" s="12" t="s">
        <v>157</v>
      </c>
      <c r="I1251" t="s">
        <v>125</v>
      </c>
      <c r="J1251" s="31">
        <v>42542</v>
      </c>
      <c r="K1251" s="12">
        <v>18</v>
      </c>
      <c r="L1251" s="12">
        <v>19</v>
      </c>
      <c r="M1251">
        <v>94</v>
      </c>
      <c r="N1251">
        <v>94</v>
      </c>
      <c r="O1251">
        <v>98</v>
      </c>
      <c r="P1251">
        <v>98</v>
      </c>
      <c r="Q1251">
        <v>1</v>
      </c>
      <c r="R1251">
        <v>0</v>
      </c>
      <c r="S1251">
        <v>0</v>
      </c>
      <c r="T1251">
        <v>1</v>
      </c>
      <c r="AT1251">
        <v>70.696809999999999</v>
      </c>
      <c r="AU1251">
        <v>68.861699999999999</v>
      </c>
      <c r="AV1251">
        <v>66.989360000000005</v>
      </c>
      <c r="AW1251">
        <v>65.760639999999995</v>
      </c>
      <c r="AX1251">
        <v>64.292559999999995</v>
      </c>
      <c r="AY1251">
        <v>63.313830000000003</v>
      </c>
      <c r="AZ1251">
        <v>64.132980000000003</v>
      </c>
      <c r="BA1251">
        <v>68.547870000000003</v>
      </c>
      <c r="BB1251">
        <v>72.792559999999995</v>
      </c>
      <c r="BC1251">
        <v>76.994680000000002</v>
      </c>
      <c r="BD1251">
        <v>80.627660000000006</v>
      </c>
      <c r="BE1251">
        <v>84.196809999999999</v>
      </c>
      <c r="BF1251">
        <v>87.462770000000006</v>
      </c>
      <c r="BG1251">
        <v>89.819149999999993</v>
      </c>
      <c r="BH1251">
        <v>91.813829999999996</v>
      </c>
      <c r="BI1251">
        <v>92.367019999999997</v>
      </c>
      <c r="BJ1251">
        <v>92.08511</v>
      </c>
      <c r="BK1251">
        <v>91.398929999999993</v>
      </c>
      <c r="BL1251">
        <v>89.191490000000002</v>
      </c>
      <c r="BM1251">
        <v>85.526600000000002</v>
      </c>
      <c r="BN1251">
        <v>80.462770000000006</v>
      </c>
      <c r="BO1251">
        <v>77.031909999999996</v>
      </c>
      <c r="BP1251">
        <v>74.579790000000003</v>
      </c>
      <c r="BQ1251">
        <v>72.393619999999999</v>
      </c>
    </row>
    <row r="1252" spans="1:69" x14ac:dyDescent="0.25">
      <c r="A1252" t="s">
        <v>66</v>
      </c>
      <c r="B1252" t="s">
        <v>65</v>
      </c>
      <c r="C1252" t="s">
        <v>133</v>
      </c>
      <c r="D1252" t="s">
        <v>65</v>
      </c>
      <c r="E1252" t="s">
        <v>65</v>
      </c>
      <c r="F1252" t="s">
        <v>65</v>
      </c>
      <c r="G1252" s="12" t="s">
        <v>65</v>
      </c>
      <c r="H1252" s="12" t="s">
        <v>157</v>
      </c>
      <c r="I1252" t="s">
        <v>125</v>
      </c>
      <c r="J1252" s="31">
        <v>42543</v>
      </c>
      <c r="K1252" s="12">
        <v>18</v>
      </c>
      <c r="L1252" s="12">
        <v>19</v>
      </c>
      <c r="M1252">
        <v>93</v>
      </c>
      <c r="N1252">
        <v>93</v>
      </c>
      <c r="O1252">
        <v>98</v>
      </c>
      <c r="P1252">
        <v>98</v>
      </c>
      <c r="Q1252">
        <v>1</v>
      </c>
      <c r="R1252">
        <v>0</v>
      </c>
      <c r="S1252">
        <v>0</v>
      </c>
      <c r="T1252">
        <v>1</v>
      </c>
      <c r="AT1252">
        <v>70.419359999999998</v>
      </c>
      <c r="AU1252">
        <v>68.903229999999994</v>
      </c>
      <c r="AV1252">
        <v>67.854839999999996</v>
      </c>
      <c r="AW1252">
        <v>65.709680000000006</v>
      </c>
      <c r="AX1252">
        <v>64.274190000000004</v>
      </c>
      <c r="AY1252">
        <v>63.134410000000003</v>
      </c>
      <c r="AZ1252">
        <v>64.172039999999996</v>
      </c>
      <c r="BA1252">
        <v>67.370959999999997</v>
      </c>
      <c r="BB1252">
        <v>70.446240000000003</v>
      </c>
      <c r="BC1252">
        <v>73.881720000000001</v>
      </c>
      <c r="BD1252">
        <v>76.978489999999994</v>
      </c>
      <c r="BE1252">
        <v>79.74194</v>
      </c>
      <c r="BF1252">
        <v>82.177419999999998</v>
      </c>
      <c r="BG1252">
        <v>84.198920000000001</v>
      </c>
      <c r="BH1252">
        <v>85.440860000000001</v>
      </c>
      <c r="BI1252">
        <v>86.166659999999993</v>
      </c>
      <c r="BJ1252">
        <v>86.123660000000001</v>
      </c>
      <c r="BK1252">
        <v>85.290319999999994</v>
      </c>
      <c r="BL1252">
        <v>83.306449999999998</v>
      </c>
      <c r="BM1252">
        <v>80.279570000000007</v>
      </c>
      <c r="BN1252">
        <v>76.376339999999999</v>
      </c>
      <c r="BO1252">
        <v>73.489249999999998</v>
      </c>
      <c r="BP1252">
        <v>71.134410000000003</v>
      </c>
      <c r="BQ1252">
        <v>69.053759999999997</v>
      </c>
    </row>
    <row r="1253" spans="1:69" x14ac:dyDescent="0.25">
      <c r="A1253" t="s">
        <v>66</v>
      </c>
      <c r="B1253" t="s">
        <v>65</v>
      </c>
      <c r="C1253" t="s">
        <v>133</v>
      </c>
      <c r="D1253" t="s">
        <v>65</v>
      </c>
      <c r="E1253" t="s">
        <v>65</v>
      </c>
      <c r="F1253" t="s">
        <v>65</v>
      </c>
      <c r="G1253" s="12" t="s">
        <v>65</v>
      </c>
      <c r="H1253" s="12" t="s">
        <v>157</v>
      </c>
      <c r="I1253" t="s">
        <v>125</v>
      </c>
      <c r="J1253" s="31">
        <v>42548</v>
      </c>
      <c r="K1253" s="12">
        <v>16</v>
      </c>
      <c r="L1253" s="12">
        <v>19</v>
      </c>
      <c r="M1253">
        <v>94</v>
      </c>
      <c r="N1253">
        <v>94</v>
      </c>
      <c r="O1253">
        <v>98</v>
      </c>
      <c r="P1253">
        <v>98</v>
      </c>
      <c r="Q1253">
        <v>1</v>
      </c>
      <c r="R1253">
        <v>0</v>
      </c>
      <c r="S1253">
        <v>0</v>
      </c>
      <c r="T1253">
        <v>1</v>
      </c>
      <c r="AT1253">
        <v>72.33511</v>
      </c>
      <c r="AU1253">
        <v>70.617019999999997</v>
      </c>
      <c r="AV1253">
        <v>69.058509999999998</v>
      </c>
      <c r="AW1253">
        <v>67.265960000000007</v>
      </c>
      <c r="AX1253">
        <v>66.021280000000004</v>
      </c>
      <c r="AY1253">
        <v>65.148929999999993</v>
      </c>
      <c r="AZ1253">
        <v>66.132980000000003</v>
      </c>
      <c r="BA1253">
        <v>70.265960000000007</v>
      </c>
      <c r="BB1253">
        <v>74.106380000000001</v>
      </c>
      <c r="BC1253">
        <v>77.925529999999995</v>
      </c>
      <c r="BD1253">
        <v>82.297870000000003</v>
      </c>
      <c r="BE1253">
        <v>86.297870000000003</v>
      </c>
      <c r="BF1253">
        <v>89.223399999999998</v>
      </c>
      <c r="BG1253">
        <v>91.893619999999999</v>
      </c>
      <c r="BH1253">
        <v>93.643619999999999</v>
      </c>
      <c r="BI1253">
        <v>94.654259999999994</v>
      </c>
      <c r="BJ1253">
        <v>94.436170000000004</v>
      </c>
      <c r="BK1253">
        <v>93.861699999999999</v>
      </c>
      <c r="BL1253">
        <v>92.175529999999995</v>
      </c>
      <c r="BM1253">
        <v>89.074470000000005</v>
      </c>
      <c r="BN1253">
        <v>84.489360000000005</v>
      </c>
      <c r="BO1253">
        <v>80.845740000000006</v>
      </c>
      <c r="BP1253">
        <v>78.345740000000006</v>
      </c>
      <c r="BQ1253">
        <v>76.196809999999999</v>
      </c>
    </row>
    <row r="1254" spans="1:69" x14ac:dyDescent="0.25">
      <c r="A1254" t="s">
        <v>66</v>
      </c>
      <c r="B1254" t="s">
        <v>65</v>
      </c>
      <c r="C1254" t="s">
        <v>133</v>
      </c>
      <c r="D1254" t="s">
        <v>65</v>
      </c>
      <c r="E1254" t="s">
        <v>65</v>
      </c>
      <c r="F1254" t="s">
        <v>65</v>
      </c>
      <c r="G1254" s="12" t="s">
        <v>65</v>
      </c>
      <c r="H1254" s="12" t="s">
        <v>157</v>
      </c>
      <c r="I1254" t="s">
        <v>125</v>
      </c>
      <c r="J1254" s="31">
        <v>42549</v>
      </c>
      <c r="K1254" s="12">
        <v>16</v>
      </c>
      <c r="L1254" s="12">
        <v>19</v>
      </c>
      <c r="M1254">
        <v>93</v>
      </c>
      <c r="N1254">
        <v>93</v>
      </c>
      <c r="O1254">
        <v>98</v>
      </c>
      <c r="P1254">
        <v>98</v>
      </c>
      <c r="Q1254">
        <v>1</v>
      </c>
      <c r="R1254">
        <v>0</v>
      </c>
      <c r="S1254">
        <v>0</v>
      </c>
      <c r="T1254">
        <v>1</v>
      </c>
      <c r="AT1254">
        <v>74.317210000000003</v>
      </c>
      <c r="AU1254">
        <v>72.252690000000001</v>
      </c>
      <c r="AV1254">
        <v>70.870959999999997</v>
      </c>
      <c r="AW1254">
        <v>69.489249999999998</v>
      </c>
      <c r="AX1254">
        <v>68.204300000000003</v>
      </c>
      <c r="AY1254">
        <v>66.924729999999997</v>
      </c>
      <c r="AZ1254">
        <v>67.333340000000007</v>
      </c>
      <c r="BA1254">
        <v>70.704300000000003</v>
      </c>
      <c r="BB1254">
        <v>75.048389999999998</v>
      </c>
      <c r="BC1254">
        <v>79.252690000000001</v>
      </c>
      <c r="BD1254">
        <v>82.650540000000007</v>
      </c>
      <c r="BE1254">
        <v>85.607529999999997</v>
      </c>
      <c r="BF1254">
        <v>88.672039999999996</v>
      </c>
      <c r="BG1254">
        <v>91.091399999999993</v>
      </c>
      <c r="BH1254">
        <v>92.639790000000005</v>
      </c>
      <c r="BI1254">
        <v>93.037639999999996</v>
      </c>
      <c r="BJ1254">
        <v>92.865589999999997</v>
      </c>
      <c r="BK1254">
        <v>91.478489999999994</v>
      </c>
      <c r="BL1254">
        <v>89.698920000000001</v>
      </c>
      <c r="BM1254">
        <v>86.338710000000006</v>
      </c>
      <c r="BN1254">
        <v>81.768810000000002</v>
      </c>
      <c r="BO1254">
        <v>78.365589999999997</v>
      </c>
      <c r="BP1254">
        <v>76.123660000000001</v>
      </c>
      <c r="BQ1254">
        <v>74.010750000000002</v>
      </c>
    </row>
    <row r="1255" spans="1:69" x14ac:dyDescent="0.25">
      <c r="A1255" t="s">
        <v>66</v>
      </c>
      <c r="B1255" t="s">
        <v>65</v>
      </c>
      <c r="C1255" t="s">
        <v>133</v>
      </c>
      <c r="D1255" t="s">
        <v>65</v>
      </c>
      <c r="E1255" t="s">
        <v>65</v>
      </c>
      <c r="F1255" t="s">
        <v>65</v>
      </c>
      <c r="G1255" s="12" t="s">
        <v>65</v>
      </c>
      <c r="H1255" s="12" t="s">
        <v>157</v>
      </c>
      <c r="I1255" t="s">
        <v>125</v>
      </c>
      <c r="J1255" s="31">
        <v>42551</v>
      </c>
      <c r="K1255" s="12">
        <v>17</v>
      </c>
      <c r="L1255" s="12">
        <v>19</v>
      </c>
      <c r="M1255">
        <v>62</v>
      </c>
      <c r="N1255">
        <v>62</v>
      </c>
      <c r="O1255">
        <v>65</v>
      </c>
      <c r="P1255">
        <v>65</v>
      </c>
      <c r="Q1255">
        <v>1</v>
      </c>
      <c r="R1255">
        <v>0</v>
      </c>
      <c r="S1255">
        <v>1</v>
      </c>
      <c r="T1255">
        <v>1</v>
      </c>
      <c r="AT1255">
        <v>75.49194</v>
      </c>
      <c r="AU1255">
        <v>73.983869999999996</v>
      </c>
      <c r="AV1255">
        <v>71.612899999999996</v>
      </c>
      <c r="AW1255">
        <v>69.951610000000002</v>
      </c>
      <c r="AX1255">
        <v>68.475809999999996</v>
      </c>
      <c r="AY1255">
        <v>67.701610000000002</v>
      </c>
      <c r="AZ1255">
        <v>67.693550000000002</v>
      </c>
      <c r="BA1255">
        <v>70.475809999999996</v>
      </c>
      <c r="BB1255">
        <v>74.516130000000004</v>
      </c>
      <c r="BC1255">
        <v>78.419359999999998</v>
      </c>
      <c r="BD1255">
        <v>81.919359999999998</v>
      </c>
      <c r="BE1255">
        <v>86.080640000000002</v>
      </c>
      <c r="BF1255">
        <v>90.120959999999997</v>
      </c>
      <c r="BG1255">
        <v>92.588710000000006</v>
      </c>
      <c r="BH1255">
        <v>94.467740000000006</v>
      </c>
      <c r="BI1255">
        <v>96.072580000000002</v>
      </c>
      <c r="BJ1255">
        <v>96.782259999999994</v>
      </c>
      <c r="BK1255">
        <v>96.016130000000004</v>
      </c>
      <c r="BL1255">
        <v>94.193550000000002</v>
      </c>
      <c r="BM1255">
        <v>90.782259999999994</v>
      </c>
      <c r="BN1255">
        <v>86.532259999999994</v>
      </c>
      <c r="BO1255">
        <v>83.685490000000001</v>
      </c>
      <c r="BP1255">
        <v>81.25806</v>
      </c>
      <c r="BQ1255">
        <v>78.919359999999998</v>
      </c>
    </row>
    <row r="1256" spans="1:69" x14ac:dyDescent="0.25">
      <c r="A1256" t="s">
        <v>66</v>
      </c>
      <c r="B1256" t="s">
        <v>65</v>
      </c>
      <c r="C1256" t="s">
        <v>133</v>
      </c>
      <c r="D1256" t="s">
        <v>65</v>
      </c>
      <c r="E1256" t="s">
        <v>65</v>
      </c>
      <c r="F1256" t="s">
        <v>65</v>
      </c>
      <c r="G1256" s="12" t="s">
        <v>65</v>
      </c>
      <c r="H1256" s="12" t="s">
        <v>157</v>
      </c>
      <c r="I1256" t="s">
        <v>125</v>
      </c>
      <c r="J1256" s="31">
        <v>42564</v>
      </c>
      <c r="K1256" s="12">
        <v>17</v>
      </c>
      <c r="L1256" s="12">
        <v>19</v>
      </c>
      <c r="M1256">
        <v>104</v>
      </c>
      <c r="N1256">
        <v>104</v>
      </c>
      <c r="O1256">
        <v>110</v>
      </c>
      <c r="P1256">
        <v>110</v>
      </c>
      <c r="Q1256">
        <v>1</v>
      </c>
      <c r="R1256">
        <v>0</v>
      </c>
      <c r="S1256">
        <v>0</v>
      </c>
      <c r="T1256">
        <v>1</v>
      </c>
      <c r="AT1256">
        <v>68.259609999999995</v>
      </c>
      <c r="AU1256">
        <v>67.105770000000007</v>
      </c>
      <c r="AV1256">
        <v>65.769229999999993</v>
      </c>
      <c r="AW1256">
        <v>64.283649999999994</v>
      </c>
      <c r="AX1256">
        <v>62.951920000000001</v>
      </c>
      <c r="AY1256">
        <v>62.125</v>
      </c>
      <c r="AZ1256">
        <v>62.836539999999999</v>
      </c>
      <c r="BA1256">
        <v>66.149039999999999</v>
      </c>
      <c r="BB1256">
        <v>70.379810000000006</v>
      </c>
      <c r="BC1256">
        <v>74.408649999999994</v>
      </c>
      <c r="BD1256">
        <v>78.341350000000006</v>
      </c>
      <c r="BE1256">
        <v>82.024039999999999</v>
      </c>
      <c r="BF1256">
        <v>85.048079999999999</v>
      </c>
      <c r="BG1256">
        <v>87.471149999999994</v>
      </c>
      <c r="BH1256">
        <v>89.591350000000006</v>
      </c>
      <c r="BI1256">
        <v>90.875</v>
      </c>
      <c r="BJ1256">
        <v>91.447109999999995</v>
      </c>
      <c r="BK1256">
        <v>91.115390000000005</v>
      </c>
      <c r="BL1256">
        <v>89.576920000000001</v>
      </c>
      <c r="BM1256">
        <v>86.413460000000001</v>
      </c>
      <c r="BN1256">
        <v>82.110579999999999</v>
      </c>
      <c r="BO1256">
        <v>78.870189999999994</v>
      </c>
      <c r="BP1256">
        <v>75.966350000000006</v>
      </c>
      <c r="BQ1256">
        <v>73.634609999999995</v>
      </c>
    </row>
    <row r="1257" spans="1:69" x14ac:dyDescent="0.25">
      <c r="A1257" t="s">
        <v>66</v>
      </c>
      <c r="B1257" t="s">
        <v>65</v>
      </c>
      <c r="C1257" t="s">
        <v>133</v>
      </c>
      <c r="D1257" t="s">
        <v>65</v>
      </c>
      <c r="E1257" t="s">
        <v>65</v>
      </c>
      <c r="F1257" t="s">
        <v>65</v>
      </c>
      <c r="G1257" s="12" t="s">
        <v>65</v>
      </c>
      <c r="H1257" s="12" t="s">
        <v>157</v>
      </c>
      <c r="I1257" t="s">
        <v>125</v>
      </c>
      <c r="J1257" s="31">
        <v>42565</v>
      </c>
      <c r="K1257" s="12">
        <v>17</v>
      </c>
      <c r="L1257" s="12">
        <v>19</v>
      </c>
      <c r="M1257">
        <v>105</v>
      </c>
      <c r="N1257">
        <v>105</v>
      </c>
      <c r="O1257">
        <v>110</v>
      </c>
      <c r="P1257">
        <v>110</v>
      </c>
      <c r="Q1257">
        <v>1</v>
      </c>
      <c r="R1257">
        <v>0</v>
      </c>
      <c r="S1257">
        <v>0</v>
      </c>
      <c r="T1257">
        <v>1</v>
      </c>
      <c r="AT1257">
        <v>71.771429999999995</v>
      </c>
      <c r="AU1257">
        <v>70.509519999999995</v>
      </c>
      <c r="AV1257">
        <v>69.190479999999994</v>
      </c>
      <c r="AW1257">
        <v>68.123810000000006</v>
      </c>
      <c r="AX1257">
        <v>66.709530000000001</v>
      </c>
      <c r="AY1257">
        <v>65.442859999999996</v>
      </c>
      <c r="AZ1257">
        <v>65.509519999999995</v>
      </c>
      <c r="BA1257">
        <v>69.057140000000004</v>
      </c>
      <c r="BB1257">
        <v>73.395240000000001</v>
      </c>
      <c r="BC1257">
        <v>77.566670000000002</v>
      </c>
      <c r="BD1257">
        <v>81.871430000000004</v>
      </c>
      <c r="BE1257">
        <v>85.423810000000003</v>
      </c>
      <c r="BF1257">
        <v>87.980950000000007</v>
      </c>
      <c r="BG1257">
        <v>90.004760000000005</v>
      </c>
      <c r="BH1257">
        <v>91.214290000000005</v>
      </c>
      <c r="BI1257">
        <v>92.27619</v>
      </c>
      <c r="BJ1257">
        <v>92.404759999999996</v>
      </c>
      <c r="BK1257">
        <v>91.976190000000003</v>
      </c>
      <c r="BL1257">
        <v>89.909520000000001</v>
      </c>
      <c r="BM1257">
        <v>85.938100000000006</v>
      </c>
      <c r="BN1257">
        <v>81.228570000000005</v>
      </c>
      <c r="BO1257">
        <v>77.371430000000004</v>
      </c>
      <c r="BP1257">
        <v>74.642859999999999</v>
      </c>
      <c r="BQ1257">
        <v>72.638090000000005</v>
      </c>
    </row>
    <row r="1258" spans="1:69" x14ac:dyDescent="0.25">
      <c r="A1258" t="s">
        <v>66</v>
      </c>
      <c r="B1258" t="s">
        <v>65</v>
      </c>
      <c r="C1258" t="s">
        <v>133</v>
      </c>
      <c r="D1258" t="s">
        <v>65</v>
      </c>
      <c r="E1258" t="s">
        <v>65</v>
      </c>
      <c r="F1258" t="s">
        <v>65</v>
      </c>
      <c r="G1258" s="12" t="s">
        <v>65</v>
      </c>
      <c r="H1258" s="12" t="s">
        <v>157</v>
      </c>
      <c r="I1258" t="s">
        <v>125</v>
      </c>
      <c r="J1258" s="31">
        <v>42577</v>
      </c>
      <c r="K1258" s="12">
        <v>16</v>
      </c>
      <c r="L1258" s="12">
        <v>19</v>
      </c>
      <c r="M1258">
        <v>105</v>
      </c>
      <c r="N1258">
        <v>105</v>
      </c>
      <c r="O1258">
        <v>110</v>
      </c>
      <c r="P1258">
        <v>110</v>
      </c>
      <c r="Q1258">
        <v>1</v>
      </c>
      <c r="R1258">
        <v>0</v>
      </c>
      <c r="S1258">
        <v>0</v>
      </c>
      <c r="T1258">
        <v>1</v>
      </c>
      <c r="AT1258">
        <v>72.019049999999993</v>
      </c>
      <c r="AU1258">
        <v>70.828580000000002</v>
      </c>
      <c r="AV1258">
        <v>68.933329999999998</v>
      </c>
      <c r="AW1258">
        <v>67.957149999999999</v>
      </c>
      <c r="AX1258">
        <v>66.771429999999995</v>
      </c>
      <c r="AY1258">
        <v>66.004760000000005</v>
      </c>
      <c r="AZ1258">
        <v>66.485720000000001</v>
      </c>
      <c r="BA1258">
        <v>69.580960000000005</v>
      </c>
      <c r="BB1258">
        <v>73.880949999999999</v>
      </c>
      <c r="BC1258">
        <v>78.195239999999998</v>
      </c>
      <c r="BD1258">
        <v>82.476190000000003</v>
      </c>
      <c r="BE1258">
        <v>86.27619</v>
      </c>
      <c r="BF1258">
        <v>89.909520000000001</v>
      </c>
      <c r="BG1258">
        <v>93.042850000000001</v>
      </c>
      <c r="BH1258">
        <v>95.142859999999999</v>
      </c>
      <c r="BI1258">
        <v>96.3</v>
      </c>
      <c r="BJ1258">
        <v>96.252380000000002</v>
      </c>
      <c r="BK1258">
        <v>95.585719999999995</v>
      </c>
      <c r="BL1258">
        <v>94.180949999999996</v>
      </c>
      <c r="BM1258">
        <v>90.495239999999995</v>
      </c>
      <c r="BN1258">
        <v>85.680949999999996</v>
      </c>
      <c r="BO1258">
        <v>82.261899999999997</v>
      </c>
      <c r="BP1258">
        <v>79.609530000000007</v>
      </c>
      <c r="BQ1258">
        <v>77.666659999999993</v>
      </c>
    </row>
    <row r="1259" spans="1:69" x14ac:dyDescent="0.25">
      <c r="A1259" t="s">
        <v>66</v>
      </c>
      <c r="B1259" t="s">
        <v>65</v>
      </c>
      <c r="C1259" t="s">
        <v>133</v>
      </c>
      <c r="D1259" t="s">
        <v>65</v>
      </c>
      <c r="E1259" t="s">
        <v>65</v>
      </c>
      <c r="F1259" t="s">
        <v>65</v>
      </c>
      <c r="G1259" s="12" t="s">
        <v>65</v>
      </c>
      <c r="H1259" s="12" t="s">
        <v>157</v>
      </c>
      <c r="I1259" t="s">
        <v>125</v>
      </c>
      <c r="J1259" s="31">
        <v>42578</v>
      </c>
      <c r="K1259" s="12">
        <v>16</v>
      </c>
      <c r="L1259" s="12">
        <v>19</v>
      </c>
      <c r="M1259">
        <v>105</v>
      </c>
      <c r="N1259">
        <v>105</v>
      </c>
      <c r="O1259">
        <v>110</v>
      </c>
      <c r="P1259">
        <v>110</v>
      </c>
      <c r="Q1259">
        <v>1</v>
      </c>
      <c r="R1259">
        <v>0</v>
      </c>
      <c r="S1259">
        <v>0</v>
      </c>
      <c r="T1259">
        <v>1</v>
      </c>
      <c r="AT1259">
        <v>75.976190000000003</v>
      </c>
      <c r="AU1259">
        <v>74.680949999999996</v>
      </c>
      <c r="AV1259">
        <v>72.733329999999995</v>
      </c>
      <c r="AW1259">
        <v>70.866669999999999</v>
      </c>
      <c r="AX1259">
        <v>69.866669999999999</v>
      </c>
      <c r="AY1259">
        <v>68.790469999999999</v>
      </c>
      <c r="AZ1259">
        <v>68.966669999999993</v>
      </c>
      <c r="BA1259">
        <v>71.452380000000005</v>
      </c>
      <c r="BB1259">
        <v>76.228570000000005</v>
      </c>
      <c r="BC1259">
        <v>80.514279999999999</v>
      </c>
      <c r="BD1259">
        <v>84.752380000000002</v>
      </c>
      <c r="BE1259">
        <v>88.619050000000001</v>
      </c>
      <c r="BF1259">
        <v>91.980950000000007</v>
      </c>
      <c r="BG1259">
        <v>94.361909999999995</v>
      </c>
      <c r="BH1259">
        <v>95.876189999999994</v>
      </c>
      <c r="BI1259">
        <v>96.552379999999999</v>
      </c>
      <c r="BJ1259">
        <v>96.242859999999993</v>
      </c>
      <c r="BK1259">
        <v>94.833340000000007</v>
      </c>
      <c r="BL1259">
        <v>92.619050000000001</v>
      </c>
      <c r="BM1259">
        <v>89.076189999999997</v>
      </c>
      <c r="BN1259">
        <v>84.22381</v>
      </c>
      <c r="BO1259">
        <v>81.528570000000002</v>
      </c>
      <c r="BP1259">
        <v>78.819050000000004</v>
      </c>
      <c r="BQ1259">
        <v>76.77619</v>
      </c>
    </row>
    <row r="1260" spans="1:69" x14ac:dyDescent="0.25">
      <c r="A1260" t="s">
        <v>66</v>
      </c>
      <c r="B1260" t="s">
        <v>65</v>
      </c>
      <c r="C1260" t="s">
        <v>133</v>
      </c>
      <c r="D1260" t="s">
        <v>65</v>
      </c>
      <c r="E1260" t="s">
        <v>65</v>
      </c>
      <c r="F1260" t="s">
        <v>65</v>
      </c>
      <c r="G1260" s="12" t="s">
        <v>65</v>
      </c>
      <c r="H1260" s="12" t="s">
        <v>157</v>
      </c>
      <c r="I1260" t="s">
        <v>125</v>
      </c>
      <c r="J1260" s="31">
        <v>42579</v>
      </c>
      <c r="K1260" s="12">
        <v>16</v>
      </c>
      <c r="L1260" s="12">
        <v>19</v>
      </c>
      <c r="M1260">
        <v>101</v>
      </c>
      <c r="N1260">
        <v>101</v>
      </c>
      <c r="O1260">
        <v>110</v>
      </c>
      <c r="P1260">
        <v>110</v>
      </c>
      <c r="Q1260">
        <v>1</v>
      </c>
      <c r="R1260">
        <v>0</v>
      </c>
      <c r="S1260">
        <v>0</v>
      </c>
      <c r="T1260">
        <v>1</v>
      </c>
      <c r="AT1260">
        <v>75.148510000000002</v>
      </c>
      <c r="AU1260">
        <v>73.049509999999998</v>
      </c>
      <c r="AV1260">
        <v>71.772279999999995</v>
      </c>
      <c r="AW1260">
        <v>70.599010000000007</v>
      </c>
      <c r="AX1260">
        <v>69.465350000000001</v>
      </c>
      <c r="AY1260">
        <v>68.272279999999995</v>
      </c>
      <c r="AZ1260">
        <v>67.83663</v>
      </c>
      <c r="BA1260">
        <v>69.80198</v>
      </c>
      <c r="BB1260">
        <v>73.920789999999997</v>
      </c>
      <c r="BC1260">
        <v>78.029700000000005</v>
      </c>
      <c r="BD1260">
        <v>82.069310000000002</v>
      </c>
      <c r="BE1260">
        <v>85.930689999999998</v>
      </c>
      <c r="BF1260">
        <v>89.272279999999995</v>
      </c>
      <c r="BG1260">
        <v>92.029700000000005</v>
      </c>
      <c r="BH1260">
        <v>93.737629999999996</v>
      </c>
      <c r="BI1260">
        <v>94.405940000000001</v>
      </c>
      <c r="BJ1260">
        <v>94.896039999999999</v>
      </c>
      <c r="BK1260">
        <v>93.935649999999995</v>
      </c>
      <c r="BL1260">
        <v>92.019800000000004</v>
      </c>
      <c r="BM1260">
        <v>88.252470000000002</v>
      </c>
      <c r="BN1260">
        <v>83.896039999999999</v>
      </c>
      <c r="BO1260">
        <v>80.831680000000006</v>
      </c>
      <c r="BP1260">
        <v>78.212869999999995</v>
      </c>
      <c r="BQ1260">
        <v>76.480199999999996</v>
      </c>
    </row>
    <row r="1261" spans="1:69" x14ac:dyDescent="0.25">
      <c r="A1261" t="s">
        <v>66</v>
      </c>
      <c r="B1261" t="s">
        <v>65</v>
      </c>
      <c r="C1261" t="s">
        <v>133</v>
      </c>
      <c r="D1261" t="s">
        <v>65</v>
      </c>
      <c r="E1261" t="s">
        <v>65</v>
      </c>
      <c r="F1261" t="s">
        <v>65</v>
      </c>
      <c r="G1261" s="12" t="s">
        <v>65</v>
      </c>
      <c r="H1261" s="12" t="s">
        <v>157</v>
      </c>
      <c r="I1261" t="s">
        <v>125</v>
      </c>
      <c r="J1261" s="31">
        <v>42597</v>
      </c>
      <c r="K1261" s="12">
        <v>16</v>
      </c>
      <c r="L1261" s="12">
        <v>19</v>
      </c>
      <c r="M1261">
        <v>75</v>
      </c>
      <c r="N1261">
        <v>75</v>
      </c>
      <c r="O1261">
        <v>81</v>
      </c>
      <c r="P1261">
        <v>81</v>
      </c>
      <c r="Q1261">
        <v>1</v>
      </c>
      <c r="R1261">
        <v>0</v>
      </c>
      <c r="S1261">
        <v>0</v>
      </c>
      <c r="T1261">
        <v>1</v>
      </c>
      <c r="AT1261">
        <v>73.613330000000005</v>
      </c>
      <c r="AU1261">
        <v>71.5</v>
      </c>
      <c r="AV1261">
        <v>70.013339999999999</v>
      </c>
      <c r="AW1261">
        <v>68.88</v>
      </c>
      <c r="AX1261">
        <v>67.113330000000005</v>
      </c>
      <c r="AY1261">
        <v>66.14667</v>
      </c>
      <c r="AZ1261">
        <v>65.726669999999999</v>
      </c>
      <c r="BA1261">
        <v>68.099999999999994</v>
      </c>
      <c r="BB1261">
        <v>71.533330000000007</v>
      </c>
      <c r="BC1261">
        <v>74.606669999999994</v>
      </c>
      <c r="BD1261">
        <v>78.113330000000005</v>
      </c>
      <c r="BE1261">
        <v>82.293329999999997</v>
      </c>
      <c r="BF1261">
        <v>85.833340000000007</v>
      </c>
      <c r="BG1261">
        <v>88.46</v>
      </c>
      <c r="BH1261">
        <v>90.386669999999995</v>
      </c>
      <c r="BI1261">
        <v>91.713329999999999</v>
      </c>
      <c r="BJ1261">
        <v>92.16</v>
      </c>
      <c r="BK1261">
        <v>91.193340000000006</v>
      </c>
      <c r="BL1261">
        <v>89.49333</v>
      </c>
      <c r="BM1261">
        <v>85.413330000000002</v>
      </c>
      <c r="BN1261">
        <v>81.626660000000001</v>
      </c>
      <c r="BO1261">
        <v>78.666659999999993</v>
      </c>
      <c r="BP1261">
        <v>76.48</v>
      </c>
      <c r="BQ1261">
        <v>74.233329999999995</v>
      </c>
    </row>
    <row r="1262" spans="1:69" x14ac:dyDescent="0.25">
      <c r="A1262" t="s">
        <v>66</v>
      </c>
      <c r="B1262" t="s">
        <v>65</v>
      </c>
      <c r="C1262" t="s">
        <v>133</v>
      </c>
      <c r="D1262" t="s">
        <v>65</v>
      </c>
      <c r="E1262" t="s">
        <v>65</v>
      </c>
      <c r="F1262" t="s">
        <v>65</v>
      </c>
      <c r="G1262" s="12" t="s">
        <v>65</v>
      </c>
      <c r="H1262" s="12" t="s">
        <v>157</v>
      </c>
      <c r="I1262" t="s">
        <v>125</v>
      </c>
      <c r="J1262" s="31">
        <v>42598</v>
      </c>
      <c r="K1262" s="12">
        <v>16</v>
      </c>
      <c r="L1262" s="12">
        <v>19</v>
      </c>
      <c r="M1262">
        <v>75</v>
      </c>
      <c r="N1262">
        <v>75</v>
      </c>
      <c r="O1262">
        <v>81</v>
      </c>
      <c r="P1262">
        <v>81</v>
      </c>
      <c r="Q1262">
        <v>1</v>
      </c>
      <c r="R1262">
        <v>0</v>
      </c>
      <c r="S1262">
        <v>0</v>
      </c>
      <c r="T1262">
        <v>1</v>
      </c>
      <c r="AT1262">
        <v>72.213329999999999</v>
      </c>
      <c r="AU1262">
        <v>70.680000000000007</v>
      </c>
      <c r="AV1262">
        <v>68.85333</v>
      </c>
      <c r="AW1262">
        <v>67.266670000000005</v>
      </c>
      <c r="AX1262">
        <v>66.326669999999993</v>
      </c>
      <c r="AY1262">
        <v>65.459999999999994</v>
      </c>
      <c r="AZ1262">
        <v>64.953329999999994</v>
      </c>
      <c r="BA1262">
        <v>67.586669999999998</v>
      </c>
      <c r="BB1262">
        <v>71.273330000000001</v>
      </c>
      <c r="BC1262">
        <v>74.72</v>
      </c>
      <c r="BD1262">
        <v>78.226669999999999</v>
      </c>
      <c r="BE1262">
        <v>82.093329999999995</v>
      </c>
      <c r="BF1262">
        <v>85.133330000000001</v>
      </c>
      <c r="BG1262">
        <v>88.28</v>
      </c>
      <c r="BH1262">
        <v>90.62</v>
      </c>
      <c r="BI1262">
        <v>92.473339999999993</v>
      </c>
      <c r="BJ1262">
        <v>92.64667</v>
      </c>
      <c r="BK1262">
        <v>92.266670000000005</v>
      </c>
      <c r="BL1262">
        <v>90.453329999999994</v>
      </c>
      <c r="BM1262">
        <v>86.693340000000006</v>
      </c>
      <c r="BN1262">
        <v>83</v>
      </c>
      <c r="BO1262">
        <v>80.44</v>
      </c>
      <c r="BP1262">
        <v>77.726669999999999</v>
      </c>
      <c r="BQ1262">
        <v>76.113330000000005</v>
      </c>
    </row>
    <row r="1263" spans="1:69" x14ac:dyDescent="0.25">
      <c r="A1263" t="s">
        <v>66</v>
      </c>
      <c r="B1263" t="s">
        <v>65</v>
      </c>
      <c r="C1263" t="s">
        <v>133</v>
      </c>
      <c r="D1263" t="s">
        <v>65</v>
      </c>
      <c r="E1263" t="s">
        <v>65</v>
      </c>
      <c r="F1263" t="s">
        <v>65</v>
      </c>
      <c r="G1263" s="12" t="s">
        <v>65</v>
      </c>
      <c r="H1263" s="12" t="s">
        <v>157</v>
      </c>
      <c r="I1263" t="s">
        <v>125</v>
      </c>
      <c r="J1263" s="31">
        <v>42599</v>
      </c>
      <c r="K1263" s="12">
        <v>16</v>
      </c>
      <c r="L1263" s="12">
        <v>19</v>
      </c>
      <c r="M1263">
        <v>76</v>
      </c>
      <c r="N1263">
        <v>76</v>
      </c>
      <c r="O1263">
        <v>81</v>
      </c>
      <c r="P1263">
        <v>81</v>
      </c>
      <c r="Q1263">
        <v>1</v>
      </c>
      <c r="R1263">
        <v>0</v>
      </c>
      <c r="S1263">
        <v>1</v>
      </c>
      <c r="T1263">
        <v>1</v>
      </c>
      <c r="AT1263">
        <v>74.447360000000003</v>
      </c>
      <c r="AU1263">
        <v>72.559209999999993</v>
      </c>
      <c r="AV1263">
        <v>70.184209999999993</v>
      </c>
      <c r="AW1263">
        <v>67.960530000000006</v>
      </c>
      <c r="AX1263">
        <v>66.763159999999999</v>
      </c>
      <c r="AY1263">
        <v>66.171049999999994</v>
      </c>
      <c r="AZ1263">
        <v>65.934209999999993</v>
      </c>
      <c r="BA1263">
        <v>68.526309999999995</v>
      </c>
      <c r="BB1263">
        <v>73.039469999999994</v>
      </c>
      <c r="BC1263">
        <v>77.013159999999999</v>
      </c>
      <c r="BD1263">
        <v>81.052639999999997</v>
      </c>
      <c r="BE1263">
        <v>85.111840000000001</v>
      </c>
      <c r="BF1263">
        <v>87.703950000000006</v>
      </c>
      <c r="BG1263">
        <v>90.13158</v>
      </c>
      <c r="BH1263">
        <v>92.401309999999995</v>
      </c>
      <c r="BI1263">
        <v>93.776309999999995</v>
      </c>
      <c r="BJ1263">
        <v>94.157899999999998</v>
      </c>
      <c r="BK1263">
        <v>93.421049999999994</v>
      </c>
      <c r="BL1263">
        <v>90.973690000000005</v>
      </c>
      <c r="BM1263">
        <v>87.315790000000007</v>
      </c>
      <c r="BN1263">
        <v>83.888159999999999</v>
      </c>
      <c r="BO1263">
        <v>80.921049999999994</v>
      </c>
      <c r="BP1263">
        <v>78.552639999999997</v>
      </c>
      <c r="BQ1263">
        <v>75.907899999999998</v>
      </c>
    </row>
    <row r="1264" spans="1:69" x14ac:dyDescent="0.25">
      <c r="A1264" t="s">
        <v>66</v>
      </c>
      <c r="B1264" t="s">
        <v>65</v>
      </c>
      <c r="C1264" t="s">
        <v>133</v>
      </c>
      <c r="D1264" t="s">
        <v>65</v>
      </c>
      <c r="E1264" t="s">
        <v>65</v>
      </c>
      <c r="F1264" t="s">
        <v>65</v>
      </c>
      <c r="G1264" s="12" t="s">
        <v>65</v>
      </c>
      <c r="H1264" s="12" t="s">
        <v>157</v>
      </c>
      <c r="I1264" t="s">
        <v>125</v>
      </c>
      <c r="J1264" s="31">
        <v>42632</v>
      </c>
      <c r="K1264" s="12">
        <v>17</v>
      </c>
      <c r="L1264" s="12">
        <v>19</v>
      </c>
      <c r="M1264">
        <v>60</v>
      </c>
      <c r="N1264">
        <v>60</v>
      </c>
      <c r="O1264">
        <v>62</v>
      </c>
      <c r="P1264">
        <v>62</v>
      </c>
      <c r="Q1264">
        <v>1</v>
      </c>
      <c r="R1264">
        <v>0</v>
      </c>
      <c r="S1264">
        <v>0</v>
      </c>
      <c r="T1264">
        <v>1</v>
      </c>
      <c r="AT1264">
        <v>73.566670000000002</v>
      </c>
      <c r="AU1264">
        <v>72.066670000000002</v>
      </c>
      <c r="AV1264">
        <v>70.941670000000002</v>
      </c>
      <c r="AW1264">
        <v>69.341669999999993</v>
      </c>
      <c r="AX1264">
        <v>67.566670000000002</v>
      </c>
      <c r="AY1264">
        <v>66.724999999999994</v>
      </c>
      <c r="AZ1264">
        <v>66.016670000000005</v>
      </c>
      <c r="BA1264">
        <v>67.474999999999994</v>
      </c>
      <c r="BB1264">
        <v>73.158330000000007</v>
      </c>
      <c r="BC1264">
        <v>79.116669999999999</v>
      </c>
      <c r="BD1264">
        <v>83.633330000000001</v>
      </c>
      <c r="BE1264">
        <v>87.875</v>
      </c>
      <c r="BF1264">
        <v>91.291659999999993</v>
      </c>
      <c r="BG1264">
        <v>93.55</v>
      </c>
      <c r="BH1264">
        <v>94.891670000000005</v>
      </c>
      <c r="BI1264">
        <v>95.933329999999998</v>
      </c>
      <c r="BJ1264">
        <v>95.858329999999995</v>
      </c>
      <c r="BK1264">
        <v>93.95</v>
      </c>
      <c r="BL1264">
        <v>90.533330000000007</v>
      </c>
      <c r="BM1264">
        <v>86.441670000000002</v>
      </c>
      <c r="BN1264">
        <v>82.825000000000003</v>
      </c>
      <c r="BO1264">
        <v>80.308329999999998</v>
      </c>
      <c r="BP1264">
        <v>79.275000000000006</v>
      </c>
      <c r="BQ1264">
        <v>78.716669999999993</v>
      </c>
    </row>
    <row r="1265" spans="1:69" x14ac:dyDescent="0.25">
      <c r="A1265" t="s">
        <v>66</v>
      </c>
      <c r="B1265" t="s">
        <v>65</v>
      </c>
      <c r="C1265" t="s">
        <v>133</v>
      </c>
      <c r="D1265" t="s">
        <v>65</v>
      </c>
      <c r="E1265" t="s">
        <v>65</v>
      </c>
      <c r="F1265" t="s">
        <v>65</v>
      </c>
      <c r="G1265" s="12" t="s">
        <v>65</v>
      </c>
      <c r="H1265" s="12" t="s">
        <v>157</v>
      </c>
      <c r="I1265" t="s">
        <v>125</v>
      </c>
      <c r="J1265" s="31">
        <v>42639</v>
      </c>
      <c r="K1265" s="12">
        <v>17</v>
      </c>
      <c r="L1265" s="12">
        <v>19</v>
      </c>
      <c r="M1265">
        <v>59</v>
      </c>
      <c r="N1265">
        <v>59</v>
      </c>
      <c r="O1265">
        <v>62</v>
      </c>
      <c r="P1265">
        <v>62</v>
      </c>
      <c r="Q1265">
        <v>1</v>
      </c>
      <c r="R1265">
        <v>0</v>
      </c>
      <c r="S1265">
        <v>0</v>
      </c>
      <c r="T1265">
        <v>1</v>
      </c>
      <c r="AT1265">
        <v>70.228809999999996</v>
      </c>
      <c r="AU1265">
        <v>68.872879999999995</v>
      </c>
      <c r="AV1265">
        <v>67.338980000000006</v>
      </c>
      <c r="AW1265">
        <v>65.491519999999994</v>
      </c>
      <c r="AX1265">
        <v>65.169489999999996</v>
      </c>
      <c r="AY1265">
        <v>64.237290000000002</v>
      </c>
      <c r="AZ1265">
        <v>63.855930000000001</v>
      </c>
      <c r="BA1265">
        <v>64.974580000000003</v>
      </c>
      <c r="BB1265">
        <v>69.813559999999995</v>
      </c>
      <c r="BC1265">
        <v>76.610169999999997</v>
      </c>
      <c r="BD1265">
        <v>83.144069999999999</v>
      </c>
      <c r="BE1265">
        <v>87.694919999999996</v>
      </c>
      <c r="BF1265">
        <v>91.898309999999995</v>
      </c>
      <c r="BG1265">
        <v>95.025419999999997</v>
      </c>
      <c r="BH1265">
        <v>96.533900000000003</v>
      </c>
      <c r="BI1265">
        <v>96.508480000000006</v>
      </c>
      <c r="BJ1265">
        <v>96.127120000000005</v>
      </c>
      <c r="BK1265">
        <v>93.466099999999997</v>
      </c>
      <c r="BL1265">
        <v>89.601690000000005</v>
      </c>
      <c r="BM1265">
        <v>84.661019999999994</v>
      </c>
      <c r="BN1265">
        <v>80.635589999999993</v>
      </c>
      <c r="BO1265">
        <v>77.389830000000003</v>
      </c>
      <c r="BP1265">
        <v>75.279660000000007</v>
      </c>
      <c r="BQ1265">
        <v>73.211860000000001</v>
      </c>
    </row>
    <row r="1266" spans="1:69" x14ac:dyDescent="0.25">
      <c r="A1266" t="s">
        <v>66</v>
      </c>
      <c r="B1266" t="s">
        <v>65</v>
      </c>
      <c r="C1266" t="s">
        <v>133</v>
      </c>
      <c r="D1266" t="s">
        <v>65</v>
      </c>
      <c r="E1266" t="s">
        <v>65</v>
      </c>
      <c r="F1266" t="s">
        <v>65</v>
      </c>
      <c r="G1266" s="12" t="s">
        <v>65</v>
      </c>
      <c r="H1266" s="12" t="s">
        <v>157</v>
      </c>
      <c r="I1266" t="s">
        <v>125</v>
      </c>
      <c r="J1266" s="31">
        <v>42640</v>
      </c>
      <c r="K1266" s="12">
        <v>17</v>
      </c>
      <c r="L1266" s="12">
        <v>19</v>
      </c>
      <c r="M1266">
        <v>59</v>
      </c>
      <c r="N1266">
        <v>59</v>
      </c>
      <c r="O1266">
        <v>62</v>
      </c>
      <c r="P1266">
        <v>62</v>
      </c>
      <c r="Q1266">
        <v>1</v>
      </c>
      <c r="R1266">
        <v>0</v>
      </c>
      <c r="S1266">
        <v>1</v>
      </c>
      <c r="T1266">
        <v>1</v>
      </c>
      <c r="AT1266">
        <v>71.44068</v>
      </c>
      <c r="AU1266">
        <v>70.050849999999997</v>
      </c>
      <c r="AV1266">
        <v>67.516949999999994</v>
      </c>
      <c r="AW1266">
        <v>66.423730000000006</v>
      </c>
      <c r="AX1266">
        <v>65.186440000000005</v>
      </c>
      <c r="AY1266">
        <v>64.152540000000002</v>
      </c>
      <c r="AZ1266">
        <v>63.550849999999997</v>
      </c>
      <c r="BA1266">
        <v>65.144069999999999</v>
      </c>
      <c r="BB1266">
        <v>70.677959999999999</v>
      </c>
      <c r="BC1266">
        <v>77.177959999999999</v>
      </c>
      <c r="BD1266">
        <v>82.91525</v>
      </c>
      <c r="BE1266">
        <v>87</v>
      </c>
      <c r="BF1266">
        <v>89.466099999999997</v>
      </c>
      <c r="BG1266">
        <v>91.957629999999995</v>
      </c>
      <c r="BH1266">
        <v>93.050849999999997</v>
      </c>
      <c r="BI1266">
        <v>93.135589999999993</v>
      </c>
      <c r="BJ1266">
        <v>92.966099999999997</v>
      </c>
      <c r="BK1266">
        <v>91.432209999999998</v>
      </c>
      <c r="BL1266">
        <v>87.406779999999998</v>
      </c>
      <c r="BM1266">
        <v>81.322040000000001</v>
      </c>
      <c r="BN1266">
        <v>77.711860000000001</v>
      </c>
      <c r="BO1266">
        <v>75.381360000000001</v>
      </c>
      <c r="BP1266">
        <v>73.576269999999994</v>
      </c>
      <c r="BQ1266">
        <v>72.008480000000006</v>
      </c>
    </row>
    <row r="1267" spans="1:69" x14ac:dyDescent="0.25">
      <c r="A1267" t="s">
        <v>66</v>
      </c>
      <c r="B1267" t="s">
        <v>65</v>
      </c>
      <c r="C1267" t="s">
        <v>133</v>
      </c>
      <c r="D1267" t="s">
        <v>65</v>
      </c>
      <c r="E1267" t="s">
        <v>65</v>
      </c>
      <c r="F1267" t="s">
        <v>65</v>
      </c>
      <c r="G1267" s="12" t="s">
        <v>65</v>
      </c>
      <c r="H1267" s="12" t="s">
        <v>157</v>
      </c>
      <c r="I1267" t="s">
        <v>125</v>
      </c>
      <c r="K1267" s="12">
        <v>16</v>
      </c>
      <c r="L1267" s="12">
        <v>19</v>
      </c>
      <c r="M1267">
        <v>91</v>
      </c>
      <c r="N1267">
        <v>91</v>
      </c>
      <c r="O1267">
        <v>96</v>
      </c>
      <c r="P1267">
        <v>96</v>
      </c>
      <c r="Q1267">
        <v>1</v>
      </c>
      <c r="R1267">
        <v>0</v>
      </c>
      <c r="S1267">
        <v>0</v>
      </c>
      <c r="T1267">
        <v>1</v>
      </c>
      <c r="AT1267">
        <v>72.868870000000001</v>
      </c>
      <c r="AU1267">
        <v>71.123760000000004</v>
      </c>
      <c r="AV1267">
        <v>69.457729999999998</v>
      </c>
      <c r="AW1267">
        <v>67.935779999999994</v>
      </c>
      <c r="AX1267">
        <v>66.764799999999994</v>
      </c>
      <c r="AY1267">
        <v>65.801699999999997</v>
      </c>
      <c r="AZ1267">
        <v>65.983189999999993</v>
      </c>
      <c r="BA1267">
        <v>69.113640000000004</v>
      </c>
      <c r="BB1267">
        <v>73.34151</v>
      </c>
      <c r="BC1267">
        <v>77.312579999999997</v>
      </c>
      <c r="BD1267">
        <v>81.263890000000004</v>
      </c>
      <c r="BE1267">
        <v>85.038489999999996</v>
      </c>
      <c r="BF1267">
        <v>88.211820000000003</v>
      </c>
      <c r="BG1267">
        <v>90.890699999999995</v>
      </c>
      <c r="BH1267">
        <v>92.757710000000003</v>
      </c>
      <c r="BI1267">
        <v>93.746409999999997</v>
      </c>
      <c r="BJ1267">
        <v>93.892960000000002</v>
      </c>
      <c r="BK1267">
        <v>93.005570000000006</v>
      </c>
      <c r="BL1267">
        <v>91.150819999999996</v>
      </c>
      <c r="BM1267">
        <v>87.508700000000005</v>
      </c>
      <c r="BN1267">
        <v>83.172970000000007</v>
      </c>
      <c r="BO1267">
        <v>80.005489999999995</v>
      </c>
      <c r="BP1267">
        <v>77.419489999999996</v>
      </c>
      <c r="BQ1267">
        <v>75.389669999999995</v>
      </c>
    </row>
    <row r="1268" spans="1:69" x14ac:dyDescent="0.25">
      <c r="A1268" t="s">
        <v>66</v>
      </c>
      <c r="B1268" t="s">
        <v>65</v>
      </c>
      <c r="C1268" t="s">
        <v>134</v>
      </c>
      <c r="D1268" t="s">
        <v>65</v>
      </c>
      <c r="E1268" t="s">
        <v>65</v>
      </c>
      <c r="F1268" t="s">
        <v>65</v>
      </c>
      <c r="G1268" s="12" t="s">
        <v>65</v>
      </c>
      <c r="H1268" s="12" t="s">
        <v>157</v>
      </c>
      <c r="I1268" t="s">
        <v>65</v>
      </c>
      <c r="J1268" s="31">
        <v>42523</v>
      </c>
      <c r="K1268" s="12">
        <v>19</v>
      </c>
      <c r="L1268" s="12">
        <v>19</v>
      </c>
      <c r="M1268">
        <v>34</v>
      </c>
      <c r="N1268">
        <v>34</v>
      </c>
      <c r="O1268">
        <v>36</v>
      </c>
      <c r="P1268">
        <v>36</v>
      </c>
      <c r="Q1268">
        <v>1</v>
      </c>
      <c r="R1268">
        <v>0</v>
      </c>
      <c r="S1268">
        <v>0</v>
      </c>
      <c r="T1268">
        <v>1</v>
      </c>
      <c r="AT1268">
        <v>66.367649999999998</v>
      </c>
      <c r="AU1268">
        <v>65.029409999999999</v>
      </c>
      <c r="AV1268">
        <v>63.926470000000002</v>
      </c>
      <c r="AW1268">
        <v>62.647060000000003</v>
      </c>
      <c r="AX1268">
        <v>61.558819999999997</v>
      </c>
      <c r="AY1268">
        <v>61</v>
      </c>
      <c r="AZ1268">
        <v>61.441180000000003</v>
      </c>
      <c r="BA1268">
        <v>64.073530000000005</v>
      </c>
      <c r="BB1268">
        <v>67.529409999999999</v>
      </c>
      <c r="BC1268">
        <v>71.779409999999999</v>
      </c>
      <c r="BD1268">
        <v>76.073530000000005</v>
      </c>
      <c r="BE1268">
        <v>79.75</v>
      </c>
      <c r="BF1268">
        <v>83.220590000000001</v>
      </c>
      <c r="BG1268">
        <v>86.220590000000001</v>
      </c>
      <c r="BH1268">
        <v>88.102940000000004</v>
      </c>
      <c r="BI1268">
        <v>89.514709999999994</v>
      </c>
      <c r="BJ1268">
        <v>90.279409999999999</v>
      </c>
      <c r="BK1268">
        <v>89.838229999999996</v>
      </c>
      <c r="BL1268">
        <v>88.294120000000007</v>
      </c>
      <c r="BM1268">
        <v>84.470590000000001</v>
      </c>
      <c r="BN1268">
        <v>79.779409999999999</v>
      </c>
      <c r="BO1268">
        <v>76.117649999999998</v>
      </c>
      <c r="BP1268">
        <v>73.117649999999998</v>
      </c>
      <c r="BQ1268">
        <v>70.735290000000006</v>
      </c>
    </row>
    <row r="1269" spans="1:69" x14ac:dyDescent="0.25">
      <c r="A1269" t="s">
        <v>66</v>
      </c>
      <c r="B1269" t="s">
        <v>65</v>
      </c>
      <c r="C1269" t="s">
        <v>134</v>
      </c>
      <c r="D1269" t="s">
        <v>65</v>
      </c>
      <c r="E1269" t="s">
        <v>65</v>
      </c>
      <c r="F1269" t="s">
        <v>65</v>
      </c>
      <c r="G1269" s="12" t="s">
        <v>65</v>
      </c>
      <c r="H1269" s="12" t="s">
        <v>157</v>
      </c>
      <c r="I1269" t="s">
        <v>65</v>
      </c>
      <c r="J1269" s="31">
        <v>42524</v>
      </c>
      <c r="K1269" s="12">
        <v>16</v>
      </c>
      <c r="L1269" s="12">
        <v>19</v>
      </c>
      <c r="M1269">
        <v>35</v>
      </c>
      <c r="N1269">
        <v>35</v>
      </c>
      <c r="O1269">
        <v>36</v>
      </c>
      <c r="P1269">
        <v>36</v>
      </c>
      <c r="Q1269">
        <v>1</v>
      </c>
      <c r="R1269">
        <v>0</v>
      </c>
      <c r="S1269">
        <v>0</v>
      </c>
      <c r="T1269">
        <v>1</v>
      </c>
      <c r="AT1269">
        <v>69.328580000000002</v>
      </c>
      <c r="AU1269">
        <v>67.971429999999998</v>
      </c>
      <c r="AV1269">
        <v>66.8</v>
      </c>
      <c r="AW1269">
        <v>65.557140000000004</v>
      </c>
      <c r="AX1269">
        <v>64.742859999999993</v>
      </c>
      <c r="AY1269">
        <v>63.771430000000002</v>
      </c>
      <c r="AZ1269">
        <v>64.457149999999999</v>
      </c>
      <c r="BA1269">
        <v>68.528570000000002</v>
      </c>
      <c r="BB1269">
        <v>73.157139999999998</v>
      </c>
      <c r="BC1269">
        <v>77.957149999999999</v>
      </c>
      <c r="BD1269">
        <v>82.6</v>
      </c>
      <c r="BE1269">
        <v>86.657139999999998</v>
      </c>
      <c r="BF1269">
        <v>89.914280000000005</v>
      </c>
      <c r="BG1269">
        <v>93</v>
      </c>
      <c r="BH1269">
        <v>94.757140000000007</v>
      </c>
      <c r="BI1269">
        <v>95.571430000000007</v>
      </c>
      <c r="BJ1269">
        <v>96.042850000000001</v>
      </c>
      <c r="BK1269">
        <v>95.5</v>
      </c>
      <c r="BL1269">
        <v>93.528570000000002</v>
      </c>
      <c r="BM1269">
        <v>89.542850000000001</v>
      </c>
      <c r="BN1269">
        <v>83.871430000000004</v>
      </c>
      <c r="BO1269">
        <v>79.5</v>
      </c>
      <c r="BP1269">
        <v>76.242859999999993</v>
      </c>
      <c r="BQ1269">
        <v>74.157139999999998</v>
      </c>
    </row>
    <row r="1270" spans="1:69" x14ac:dyDescent="0.25">
      <c r="A1270" t="s">
        <v>66</v>
      </c>
      <c r="B1270" t="s">
        <v>65</v>
      </c>
      <c r="C1270" t="s">
        <v>134</v>
      </c>
      <c r="D1270" t="s">
        <v>65</v>
      </c>
      <c r="E1270" t="s">
        <v>65</v>
      </c>
      <c r="F1270" t="s">
        <v>65</v>
      </c>
      <c r="G1270" s="12" t="s">
        <v>65</v>
      </c>
      <c r="H1270" s="12" t="s">
        <v>157</v>
      </c>
      <c r="I1270" t="s">
        <v>65</v>
      </c>
      <c r="J1270" s="31">
        <v>42541</v>
      </c>
      <c r="K1270" s="12">
        <v>16</v>
      </c>
      <c r="L1270" s="12">
        <v>19</v>
      </c>
      <c r="M1270">
        <v>35</v>
      </c>
      <c r="N1270">
        <v>35</v>
      </c>
      <c r="O1270">
        <v>36</v>
      </c>
      <c r="P1270">
        <v>36</v>
      </c>
      <c r="Q1270">
        <v>1</v>
      </c>
      <c r="R1270">
        <v>0</v>
      </c>
      <c r="S1270">
        <v>0</v>
      </c>
      <c r="T1270">
        <v>1</v>
      </c>
      <c r="AT1270">
        <v>67.871430000000004</v>
      </c>
      <c r="AU1270">
        <v>66.085719999999995</v>
      </c>
      <c r="AV1270">
        <v>64.7</v>
      </c>
      <c r="AW1270">
        <v>63.614280000000001</v>
      </c>
      <c r="AX1270">
        <v>62.542859999999997</v>
      </c>
      <c r="AY1270">
        <v>61.542859999999997</v>
      </c>
      <c r="AZ1270">
        <v>62.114280000000001</v>
      </c>
      <c r="BA1270">
        <v>65.985720000000001</v>
      </c>
      <c r="BB1270">
        <v>70.014279999999999</v>
      </c>
      <c r="BC1270">
        <v>74.085719999999995</v>
      </c>
      <c r="BD1270">
        <v>78.085719999999995</v>
      </c>
      <c r="BE1270">
        <v>81.414280000000005</v>
      </c>
      <c r="BF1270">
        <v>84.342860000000002</v>
      </c>
      <c r="BG1270">
        <v>86.757140000000007</v>
      </c>
      <c r="BH1270">
        <v>88.528570000000002</v>
      </c>
      <c r="BI1270">
        <v>89.157139999999998</v>
      </c>
      <c r="BJ1270">
        <v>89.528570000000002</v>
      </c>
      <c r="BK1270">
        <v>88.542850000000001</v>
      </c>
      <c r="BL1270">
        <v>86.128569999999996</v>
      </c>
      <c r="BM1270">
        <v>81.842860000000002</v>
      </c>
      <c r="BN1270">
        <v>77.8</v>
      </c>
      <c r="BO1270">
        <v>74.914280000000005</v>
      </c>
      <c r="BP1270">
        <v>72.414280000000005</v>
      </c>
      <c r="BQ1270">
        <v>70.171419999999998</v>
      </c>
    </row>
    <row r="1271" spans="1:69" x14ac:dyDescent="0.25">
      <c r="A1271" t="s">
        <v>66</v>
      </c>
      <c r="B1271" t="s">
        <v>65</v>
      </c>
      <c r="C1271" t="s">
        <v>134</v>
      </c>
      <c r="D1271" t="s">
        <v>65</v>
      </c>
      <c r="E1271" t="s">
        <v>65</v>
      </c>
      <c r="F1271" t="s">
        <v>65</v>
      </c>
      <c r="G1271" s="12" t="s">
        <v>65</v>
      </c>
      <c r="H1271" s="12" t="s">
        <v>157</v>
      </c>
      <c r="I1271" t="s">
        <v>65</v>
      </c>
      <c r="J1271" s="31">
        <v>42542</v>
      </c>
      <c r="K1271" s="12">
        <v>18</v>
      </c>
      <c r="L1271" s="12">
        <v>19</v>
      </c>
      <c r="M1271">
        <v>35</v>
      </c>
      <c r="N1271">
        <v>35</v>
      </c>
      <c r="O1271">
        <v>36</v>
      </c>
      <c r="P1271">
        <v>36</v>
      </c>
      <c r="Q1271">
        <v>1</v>
      </c>
      <c r="R1271">
        <v>0</v>
      </c>
      <c r="S1271">
        <v>0</v>
      </c>
      <c r="T1271">
        <v>1</v>
      </c>
      <c r="AT1271">
        <v>69.31429</v>
      </c>
      <c r="AU1271">
        <v>67.857140000000001</v>
      </c>
      <c r="AV1271">
        <v>66.342860000000002</v>
      </c>
      <c r="AW1271">
        <v>65.014279999999999</v>
      </c>
      <c r="AX1271">
        <v>63.942860000000003</v>
      </c>
      <c r="AY1271">
        <v>63.057139999999997</v>
      </c>
      <c r="AZ1271">
        <v>64.157139999999998</v>
      </c>
      <c r="BA1271">
        <v>68.2</v>
      </c>
      <c r="BB1271">
        <v>72.042850000000001</v>
      </c>
      <c r="BC1271">
        <v>76.271429999999995</v>
      </c>
      <c r="BD1271">
        <v>80.571430000000007</v>
      </c>
      <c r="BE1271">
        <v>84.4</v>
      </c>
      <c r="BF1271">
        <v>87.828580000000002</v>
      </c>
      <c r="BG1271">
        <v>90.371430000000004</v>
      </c>
      <c r="BH1271">
        <v>92.31429</v>
      </c>
      <c r="BI1271">
        <v>93.014279999999999</v>
      </c>
      <c r="BJ1271">
        <v>92.657139999999998</v>
      </c>
      <c r="BK1271">
        <v>91.828580000000002</v>
      </c>
      <c r="BL1271">
        <v>89.442859999999996</v>
      </c>
      <c r="BM1271">
        <v>85.228570000000005</v>
      </c>
      <c r="BN1271">
        <v>80.071430000000007</v>
      </c>
      <c r="BO1271">
        <v>75.971429999999998</v>
      </c>
      <c r="BP1271">
        <v>73.328580000000002</v>
      </c>
      <c r="BQ1271">
        <v>70.928569999999993</v>
      </c>
    </row>
    <row r="1272" spans="1:69" x14ac:dyDescent="0.25">
      <c r="A1272" t="s">
        <v>66</v>
      </c>
      <c r="B1272" t="s">
        <v>65</v>
      </c>
      <c r="C1272" t="s">
        <v>134</v>
      </c>
      <c r="D1272" t="s">
        <v>65</v>
      </c>
      <c r="E1272" t="s">
        <v>65</v>
      </c>
      <c r="F1272" t="s">
        <v>65</v>
      </c>
      <c r="G1272" s="12" t="s">
        <v>65</v>
      </c>
      <c r="H1272" s="12" t="s">
        <v>157</v>
      </c>
      <c r="I1272" t="s">
        <v>65</v>
      </c>
      <c r="J1272" s="31">
        <v>42543</v>
      </c>
      <c r="K1272" s="12">
        <v>18</v>
      </c>
      <c r="L1272" s="12">
        <v>19</v>
      </c>
      <c r="M1272">
        <v>36</v>
      </c>
      <c r="N1272">
        <v>36</v>
      </c>
      <c r="O1272">
        <v>36</v>
      </c>
      <c r="P1272">
        <v>36</v>
      </c>
      <c r="Q1272">
        <v>1</v>
      </c>
      <c r="R1272">
        <v>0</v>
      </c>
      <c r="S1272">
        <v>0</v>
      </c>
      <c r="T1272">
        <v>1</v>
      </c>
      <c r="AT1272">
        <v>68.625</v>
      </c>
      <c r="AU1272">
        <v>67.097219999999993</v>
      </c>
      <c r="AV1272">
        <v>66.18056</v>
      </c>
      <c r="AW1272">
        <v>64.472219999999993</v>
      </c>
      <c r="AX1272">
        <v>63.333329999999997</v>
      </c>
      <c r="AY1272">
        <v>62.166670000000003</v>
      </c>
      <c r="AZ1272">
        <v>63.02778</v>
      </c>
      <c r="BA1272">
        <v>65.791659999999993</v>
      </c>
      <c r="BB1272">
        <v>69.05556</v>
      </c>
      <c r="BC1272">
        <v>72.583340000000007</v>
      </c>
      <c r="BD1272">
        <v>75.777780000000007</v>
      </c>
      <c r="BE1272">
        <v>78.583340000000007</v>
      </c>
      <c r="BF1272">
        <v>81.166659999999993</v>
      </c>
      <c r="BG1272">
        <v>83.208340000000007</v>
      </c>
      <c r="BH1272">
        <v>84.638890000000004</v>
      </c>
      <c r="BI1272">
        <v>85.263890000000004</v>
      </c>
      <c r="BJ1272">
        <v>85.027780000000007</v>
      </c>
      <c r="BK1272">
        <v>83.986109999999996</v>
      </c>
      <c r="BL1272">
        <v>81.472219999999993</v>
      </c>
      <c r="BM1272">
        <v>77.94444</v>
      </c>
      <c r="BN1272">
        <v>73.69444</v>
      </c>
      <c r="BO1272">
        <v>70.527780000000007</v>
      </c>
      <c r="BP1272">
        <v>68.041659999999993</v>
      </c>
      <c r="BQ1272">
        <v>66.166659999999993</v>
      </c>
    </row>
    <row r="1273" spans="1:69" x14ac:dyDescent="0.25">
      <c r="A1273" t="s">
        <v>66</v>
      </c>
      <c r="B1273" t="s">
        <v>65</v>
      </c>
      <c r="C1273" t="s">
        <v>134</v>
      </c>
      <c r="D1273" t="s">
        <v>65</v>
      </c>
      <c r="E1273" t="s">
        <v>65</v>
      </c>
      <c r="F1273" t="s">
        <v>65</v>
      </c>
      <c r="G1273" s="12" t="s">
        <v>65</v>
      </c>
      <c r="H1273" s="12" t="s">
        <v>157</v>
      </c>
      <c r="I1273" t="s">
        <v>65</v>
      </c>
      <c r="J1273" s="31">
        <v>42548</v>
      </c>
      <c r="K1273" s="12">
        <v>16</v>
      </c>
      <c r="L1273" s="12">
        <v>19</v>
      </c>
      <c r="M1273">
        <v>34</v>
      </c>
      <c r="N1273">
        <v>34</v>
      </c>
      <c r="O1273">
        <v>36</v>
      </c>
      <c r="P1273">
        <v>36</v>
      </c>
      <c r="Q1273">
        <v>1</v>
      </c>
      <c r="R1273">
        <v>0</v>
      </c>
      <c r="S1273">
        <v>0</v>
      </c>
      <c r="T1273">
        <v>1</v>
      </c>
      <c r="AT1273">
        <v>72.132350000000002</v>
      </c>
      <c r="AU1273">
        <v>70.338229999999996</v>
      </c>
      <c r="AV1273">
        <v>68.735290000000006</v>
      </c>
      <c r="AW1273">
        <v>67.367649999999998</v>
      </c>
      <c r="AX1273">
        <v>66.132350000000002</v>
      </c>
      <c r="AY1273">
        <v>65.176469999999995</v>
      </c>
      <c r="AZ1273">
        <v>65.852940000000004</v>
      </c>
      <c r="BA1273">
        <v>69.5</v>
      </c>
      <c r="BB1273">
        <v>73.558819999999997</v>
      </c>
      <c r="BC1273">
        <v>77.455879999999993</v>
      </c>
      <c r="BD1273">
        <v>81.676469999999995</v>
      </c>
      <c r="BE1273">
        <v>85.838229999999996</v>
      </c>
      <c r="BF1273">
        <v>89.529409999999999</v>
      </c>
      <c r="BG1273">
        <v>92.294120000000007</v>
      </c>
      <c r="BH1273">
        <v>94.117649999999998</v>
      </c>
      <c r="BI1273">
        <v>95.411770000000004</v>
      </c>
      <c r="BJ1273">
        <v>95.205879999999993</v>
      </c>
      <c r="BK1273">
        <v>94.426469999999995</v>
      </c>
      <c r="BL1273">
        <v>92.632350000000002</v>
      </c>
      <c r="BM1273">
        <v>89.529409999999999</v>
      </c>
      <c r="BN1273">
        <v>84.75</v>
      </c>
      <c r="BO1273">
        <v>80.941180000000003</v>
      </c>
      <c r="BP1273">
        <v>78.455879999999993</v>
      </c>
      <c r="BQ1273">
        <v>76.191180000000003</v>
      </c>
    </row>
    <row r="1274" spans="1:69" x14ac:dyDescent="0.25">
      <c r="A1274" t="s">
        <v>66</v>
      </c>
      <c r="B1274" t="s">
        <v>65</v>
      </c>
      <c r="C1274" t="s">
        <v>134</v>
      </c>
      <c r="D1274" t="s">
        <v>65</v>
      </c>
      <c r="E1274" t="s">
        <v>65</v>
      </c>
      <c r="F1274" t="s">
        <v>65</v>
      </c>
      <c r="G1274" s="12" t="s">
        <v>65</v>
      </c>
      <c r="H1274" s="12" t="s">
        <v>157</v>
      </c>
      <c r="I1274" t="s">
        <v>65</v>
      </c>
      <c r="J1274" s="31">
        <v>42549</v>
      </c>
      <c r="K1274" s="12">
        <v>16</v>
      </c>
      <c r="L1274" s="12">
        <v>19</v>
      </c>
      <c r="M1274">
        <v>35</v>
      </c>
      <c r="N1274">
        <v>35</v>
      </c>
      <c r="O1274">
        <v>36</v>
      </c>
      <c r="P1274">
        <v>36</v>
      </c>
      <c r="Q1274">
        <v>1</v>
      </c>
      <c r="R1274">
        <v>0</v>
      </c>
      <c r="S1274">
        <v>0</v>
      </c>
      <c r="T1274">
        <v>1</v>
      </c>
      <c r="AT1274">
        <v>73.557140000000004</v>
      </c>
      <c r="AU1274">
        <v>71.971429999999998</v>
      </c>
      <c r="AV1274">
        <v>70.785709999999995</v>
      </c>
      <c r="AW1274">
        <v>69.2</v>
      </c>
      <c r="AX1274">
        <v>67.81429</v>
      </c>
      <c r="AY1274">
        <v>66.657139999999998</v>
      </c>
      <c r="AZ1274">
        <v>66.757140000000007</v>
      </c>
      <c r="BA1274">
        <v>69.785709999999995</v>
      </c>
      <c r="BB1274">
        <v>73.728570000000005</v>
      </c>
      <c r="BC1274">
        <v>78.057140000000004</v>
      </c>
      <c r="BD1274">
        <v>81.857140000000001</v>
      </c>
      <c r="BE1274">
        <v>84.942859999999996</v>
      </c>
      <c r="BF1274">
        <v>88.042850000000001</v>
      </c>
      <c r="BG1274">
        <v>90.571430000000007</v>
      </c>
      <c r="BH1274">
        <v>92.042850000000001</v>
      </c>
      <c r="BI1274">
        <v>92.757140000000007</v>
      </c>
      <c r="BJ1274">
        <v>92.285709999999995</v>
      </c>
      <c r="BK1274">
        <v>90.542850000000001</v>
      </c>
      <c r="BL1274">
        <v>88.214290000000005</v>
      </c>
      <c r="BM1274">
        <v>84.657139999999998</v>
      </c>
      <c r="BN1274">
        <v>79.885710000000003</v>
      </c>
      <c r="BO1274">
        <v>76.099999999999994</v>
      </c>
      <c r="BP1274">
        <v>73.757140000000007</v>
      </c>
      <c r="BQ1274">
        <v>71.828580000000002</v>
      </c>
    </row>
    <row r="1275" spans="1:69" x14ac:dyDescent="0.25">
      <c r="A1275" t="s">
        <v>66</v>
      </c>
      <c r="B1275" t="s">
        <v>65</v>
      </c>
      <c r="C1275" t="s">
        <v>134</v>
      </c>
      <c r="D1275" t="s">
        <v>65</v>
      </c>
      <c r="E1275" t="s">
        <v>65</v>
      </c>
      <c r="F1275" t="s">
        <v>65</v>
      </c>
      <c r="G1275" s="12" t="s">
        <v>65</v>
      </c>
      <c r="H1275" s="12" t="s">
        <v>157</v>
      </c>
      <c r="I1275" t="s">
        <v>65</v>
      </c>
      <c r="J1275" s="31">
        <v>42551</v>
      </c>
      <c r="K1275" s="12">
        <v>17</v>
      </c>
      <c r="L1275" s="12">
        <v>19</v>
      </c>
      <c r="M1275">
        <v>19</v>
      </c>
      <c r="N1275">
        <v>19</v>
      </c>
      <c r="O1275">
        <v>20</v>
      </c>
      <c r="P1275">
        <v>20</v>
      </c>
      <c r="Q1275">
        <v>1</v>
      </c>
      <c r="R1275">
        <v>0</v>
      </c>
      <c r="S1275">
        <v>0</v>
      </c>
      <c r="T1275">
        <v>1</v>
      </c>
      <c r="AT1275">
        <v>73.236840000000001</v>
      </c>
      <c r="AU1275">
        <v>71.736840000000001</v>
      </c>
      <c r="AV1275">
        <v>69.842100000000002</v>
      </c>
      <c r="AW1275">
        <v>68.657899999999998</v>
      </c>
      <c r="AX1275">
        <v>67.184209999999993</v>
      </c>
      <c r="AY1275">
        <v>66.210530000000006</v>
      </c>
      <c r="AZ1275">
        <v>66.289469999999994</v>
      </c>
      <c r="BA1275">
        <v>69.236840000000001</v>
      </c>
      <c r="BB1275">
        <v>73.947360000000003</v>
      </c>
      <c r="BC1275">
        <v>78.421049999999994</v>
      </c>
      <c r="BD1275">
        <v>82.473690000000005</v>
      </c>
      <c r="BE1275">
        <v>86.789469999999994</v>
      </c>
      <c r="BF1275">
        <v>91.105260000000001</v>
      </c>
      <c r="BG1275">
        <v>93.921049999999994</v>
      </c>
      <c r="BH1275">
        <v>95.921049999999994</v>
      </c>
      <c r="BI1275">
        <v>97.263159999999999</v>
      </c>
      <c r="BJ1275">
        <v>97.921049999999994</v>
      </c>
      <c r="BK1275">
        <v>97.026309999999995</v>
      </c>
      <c r="BL1275">
        <v>94.921049999999994</v>
      </c>
      <c r="BM1275">
        <v>91.763159999999999</v>
      </c>
      <c r="BN1275">
        <v>87.447360000000003</v>
      </c>
      <c r="BO1275">
        <v>83.710530000000006</v>
      </c>
      <c r="BP1275">
        <v>80.973690000000005</v>
      </c>
      <c r="BQ1275">
        <v>78.526309999999995</v>
      </c>
    </row>
    <row r="1276" spans="1:69" x14ac:dyDescent="0.25">
      <c r="A1276" t="s">
        <v>66</v>
      </c>
      <c r="B1276" t="s">
        <v>65</v>
      </c>
      <c r="C1276" t="s">
        <v>134</v>
      </c>
      <c r="D1276" t="s">
        <v>65</v>
      </c>
      <c r="E1276" t="s">
        <v>65</v>
      </c>
      <c r="F1276" t="s">
        <v>65</v>
      </c>
      <c r="G1276" s="12" t="s">
        <v>65</v>
      </c>
      <c r="H1276" s="12" t="s">
        <v>157</v>
      </c>
      <c r="I1276" t="s">
        <v>65</v>
      </c>
      <c r="J1276" s="31">
        <v>42564</v>
      </c>
      <c r="K1276" s="12">
        <v>17</v>
      </c>
      <c r="L1276" s="12">
        <v>19</v>
      </c>
      <c r="M1276">
        <v>35</v>
      </c>
      <c r="N1276">
        <v>35</v>
      </c>
      <c r="O1276">
        <v>37</v>
      </c>
      <c r="P1276">
        <v>37</v>
      </c>
      <c r="Q1276">
        <v>1</v>
      </c>
      <c r="R1276">
        <v>0</v>
      </c>
      <c r="S1276">
        <v>0</v>
      </c>
      <c r="T1276">
        <v>1</v>
      </c>
      <c r="AT1276">
        <v>65.614289999999997</v>
      </c>
      <c r="AU1276">
        <v>64.8</v>
      </c>
      <c r="AV1276">
        <v>63.642859999999999</v>
      </c>
      <c r="AW1276">
        <v>62.614280000000001</v>
      </c>
      <c r="AX1276">
        <v>61.628570000000003</v>
      </c>
      <c r="AY1276">
        <v>60.842860000000002</v>
      </c>
      <c r="AZ1276">
        <v>61.357140000000001</v>
      </c>
      <c r="BA1276">
        <v>64.914280000000005</v>
      </c>
      <c r="BB1276">
        <v>68.985720000000001</v>
      </c>
      <c r="BC1276">
        <v>73.2</v>
      </c>
      <c r="BD1276">
        <v>77.414280000000005</v>
      </c>
      <c r="BE1276">
        <v>81.285709999999995</v>
      </c>
      <c r="BF1276">
        <v>84.728570000000005</v>
      </c>
      <c r="BG1276">
        <v>87.485720000000001</v>
      </c>
      <c r="BH1276">
        <v>89.585719999999995</v>
      </c>
      <c r="BI1276">
        <v>90.714290000000005</v>
      </c>
      <c r="BJ1276">
        <v>91.171419999999998</v>
      </c>
      <c r="BK1276">
        <v>90.714290000000005</v>
      </c>
      <c r="BL1276">
        <v>89</v>
      </c>
      <c r="BM1276">
        <v>85.842860000000002</v>
      </c>
      <c r="BN1276">
        <v>81.042850000000001</v>
      </c>
      <c r="BO1276">
        <v>77.099999999999994</v>
      </c>
      <c r="BP1276">
        <v>74.31429</v>
      </c>
      <c r="BQ1276">
        <v>72.014279999999999</v>
      </c>
    </row>
    <row r="1277" spans="1:69" x14ac:dyDescent="0.25">
      <c r="A1277" t="s">
        <v>66</v>
      </c>
      <c r="B1277" t="s">
        <v>65</v>
      </c>
      <c r="C1277" t="s">
        <v>134</v>
      </c>
      <c r="D1277" t="s">
        <v>65</v>
      </c>
      <c r="E1277" t="s">
        <v>65</v>
      </c>
      <c r="F1277" t="s">
        <v>65</v>
      </c>
      <c r="G1277" s="12" t="s">
        <v>65</v>
      </c>
      <c r="H1277" s="12" t="s">
        <v>157</v>
      </c>
      <c r="I1277" t="s">
        <v>65</v>
      </c>
      <c r="J1277" s="31">
        <v>42565</v>
      </c>
      <c r="K1277" s="12">
        <v>17</v>
      </c>
      <c r="L1277" s="12">
        <v>19</v>
      </c>
      <c r="M1277">
        <v>34</v>
      </c>
      <c r="N1277">
        <v>34</v>
      </c>
      <c r="O1277">
        <v>37</v>
      </c>
      <c r="P1277">
        <v>37</v>
      </c>
      <c r="Q1277">
        <v>1</v>
      </c>
      <c r="R1277">
        <v>0</v>
      </c>
      <c r="S1277">
        <v>0</v>
      </c>
      <c r="T1277">
        <v>1</v>
      </c>
      <c r="AT1277">
        <v>70.147059999999996</v>
      </c>
      <c r="AU1277">
        <v>68.852940000000004</v>
      </c>
      <c r="AV1277">
        <v>67.205879999999993</v>
      </c>
      <c r="AW1277">
        <v>66.014709999999994</v>
      </c>
      <c r="AX1277">
        <v>65.117649999999998</v>
      </c>
      <c r="AY1277">
        <v>64.058819999999997</v>
      </c>
      <c r="AZ1277">
        <v>64.544120000000007</v>
      </c>
      <c r="BA1277">
        <v>67.852940000000004</v>
      </c>
      <c r="BB1277">
        <v>72.014709999999994</v>
      </c>
      <c r="BC1277">
        <v>76.338229999999996</v>
      </c>
      <c r="BD1277">
        <v>80.808819999999997</v>
      </c>
      <c r="BE1277">
        <v>84.323530000000005</v>
      </c>
      <c r="BF1277">
        <v>86.75</v>
      </c>
      <c r="BG1277">
        <v>88.617649999999998</v>
      </c>
      <c r="BH1277">
        <v>89.867649999999998</v>
      </c>
      <c r="BI1277">
        <v>90.823530000000005</v>
      </c>
      <c r="BJ1277">
        <v>90.661770000000004</v>
      </c>
      <c r="BK1277">
        <v>90.088229999999996</v>
      </c>
      <c r="BL1277">
        <v>87.367649999999998</v>
      </c>
      <c r="BM1277">
        <v>83.058819999999997</v>
      </c>
      <c r="BN1277">
        <v>77.911770000000004</v>
      </c>
      <c r="BO1277">
        <v>73.544120000000007</v>
      </c>
      <c r="BP1277">
        <v>70.911770000000004</v>
      </c>
      <c r="BQ1277">
        <v>69.102940000000004</v>
      </c>
    </row>
    <row r="1278" spans="1:69" x14ac:dyDescent="0.25">
      <c r="A1278" t="s">
        <v>66</v>
      </c>
      <c r="B1278" t="s">
        <v>65</v>
      </c>
      <c r="C1278" t="s">
        <v>134</v>
      </c>
      <c r="D1278" t="s">
        <v>65</v>
      </c>
      <c r="E1278" t="s">
        <v>65</v>
      </c>
      <c r="F1278" t="s">
        <v>65</v>
      </c>
      <c r="G1278" s="12" t="s">
        <v>65</v>
      </c>
      <c r="H1278" s="12" t="s">
        <v>157</v>
      </c>
      <c r="I1278" t="s">
        <v>65</v>
      </c>
      <c r="J1278" s="31">
        <v>42577</v>
      </c>
      <c r="K1278" s="12">
        <v>16</v>
      </c>
      <c r="L1278" s="12">
        <v>19</v>
      </c>
      <c r="M1278">
        <v>35</v>
      </c>
      <c r="N1278">
        <v>35</v>
      </c>
      <c r="O1278">
        <v>37</v>
      </c>
      <c r="P1278">
        <v>37</v>
      </c>
      <c r="Q1278">
        <v>1</v>
      </c>
      <c r="R1278">
        <v>0</v>
      </c>
      <c r="S1278">
        <v>0</v>
      </c>
      <c r="T1278">
        <v>1</v>
      </c>
      <c r="AT1278">
        <v>69.285709999999995</v>
      </c>
      <c r="AU1278">
        <v>68.214290000000005</v>
      </c>
      <c r="AV1278">
        <v>66.8</v>
      </c>
      <c r="AW1278">
        <v>65.857140000000001</v>
      </c>
      <c r="AX1278">
        <v>64.81429</v>
      </c>
      <c r="AY1278">
        <v>64.214290000000005</v>
      </c>
      <c r="AZ1278">
        <v>64.628569999999996</v>
      </c>
      <c r="BA1278">
        <v>67.357140000000001</v>
      </c>
      <c r="BB1278">
        <v>71.657139999999998</v>
      </c>
      <c r="BC1278">
        <v>76.114289999999997</v>
      </c>
      <c r="BD1278">
        <v>80.771429999999995</v>
      </c>
      <c r="BE1278">
        <v>85.2</v>
      </c>
      <c r="BF1278">
        <v>89.228570000000005</v>
      </c>
      <c r="BG1278">
        <v>92.728570000000005</v>
      </c>
      <c r="BH1278">
        <v>94.81429</v>
      </c>
      <c r="BI1278">
        <v>95.728570000000005</v>
      </c>
      <c r="BJ1278">
        <v>95.6</v>
      </c>
      <c r="BK1278">
        <v>95</v>
      </c>
      <c r="BL1278">
        <v>93.542850000000001</v>
      </c>
      <c r="BM1278">
        <v>89.8</v>
      </c>
      <c r="BN1278">
        <v>84.757140000000007</v>
      </c>
      <c r="BO1278">
        <v>80.671419999999998</v>
      </c>
      <c r="BP1278">
        <v>77.8</v>
      </c>
      <c r="BQ1278">
        <v>75.614289999999997</v>
      </c>
    </row>
    <row r="1279" spans="1:69" x14ac:dyDescent="0.25">
      <c r="A1279" t="s">
        <v>66</v>
      </c>
      <c r="B1279" t="s">
        <v>65</v>
      </c>
      <c r="C1279" t="s">
        <v>134</v>
      </c>
      <c r="D1279" t="s">
        <v>65</v>
      </c>
      <c r="E1279" t="s">
        <v>65</v>
      </c>
      <c r="F1279" t="s">
        <v>65</v>
      </c>
      <c r="G1279" s="12" t="s">
        <v>65</v>
      </c>
      <c r="H1279" s="12" t="s">
        <v>157</v>
      </c>
      <c r="I1279" t="s">
        <v>65</v>
      </c>
      <c r="J1279" s="31">
        <v>42578</v>
      </c>
      <c r="K1279" s="12">
        <v>16</v>
      </c>
      <c r="L1279" s="12">
        <v>19</v>
      </c>
      <c r="M1279">
        <v>35</v>
      </c>
      <c r="N1279">
        <v>35</v>
      </c>
      <c r="O1279">
        <v>37</v>
      </c>
      <c r="P1279">
        <v>37</v>
      </c>
      <c r="Q1279">
        <v>1</v>
      </c>
      <c r="R1279">
        <v>0</v>
      </c>
      <c r="S1279">
        <v>0</v>
      </c>
      <c r="T1279">
        <v>1</v>
      </c>
      <c r="AT1279">
        <v>73.971429999999998</v>
      </c>
      <c r="AU1279">
        <v>72.857140000000001</v>
      </c>
      <c r="AV1279">
        <v>71.099999999999994</v>
      </c>
      <c r="AW1279">
        <v>69.5</v>
      </c>
      <c r="AX1279">
        <v>68.542850000000001</v>
      </c>
      <c r="AY1279">
        <v>67.657139999999998</v>
      </c>
      <c r="AZ1279">
        <v>67.728570000000005</v>
      </c>
      <c r="BA1279">
        <v>70</v>
      </c>
      <c r="BB1279">
        <v>74.342860000000002</v>
      </c>
      <c r="BC1279">
        <v>78.771429999999995</v>
      </c>
      <c r="BD1279">
        <v>83.3</v>
      </c>
      <c r="BE1279">
        <v>87.171419999999998</v>
      </c>
      <c r="BF1279">
        <v>90.457149999999999</v>
      </c>
      <c r="BG1279">
        <v>92.914280000000005</v>
      </c>
      <c r="BH1279">
        <v>94.385710000000003</v>
      </c>
      <c r="BI1279">
        <v>95.114289999999997</v>
      </c>
      <c r="BJ1279">
        <v>94.642859999999999</v>
      </c>
      <c r="BK1279">
        <v>93.142859999999999</v>
      </c>
      <c r="BL1279">
        <v>90.228570000000005</v>
      </c>
      <c r="BM1279">
        <v>86.2</v>
      </c>
      <c r="BN1279">
        <v>81.328580000000002</v>
      </c>
      <c r="BO1279">
        <v>78.099999999999994</v>
      </c>
      <c r="BP1279">
        <v>75.328580000000002</v>
      </c>
      <c r="BQ1279">
        <v>73.485720000000001</v>
      </c>
    </row>
    <row r="1280" spans="1:69" x14ac:dyDescent="0.25">
      <c r="A1280" t="s">
        <v>66</v>
      </c>
      <c r="B1280" t="s">
        <v>65</v>
      </c>
      <c r="C1280" t="s">
        <v>134</v>
      </c>
      <c r="D1280" t="s">
        <v>65</v>
      </c>
      <c r="E1280" t="s">
        <v>65</v>
      </c>
      <c r="F1280" t="s">
        <v>65</v>
      </c>
      <c r="G1280" s="12" t="s">
        <v>65</v>
      </c>
      <c r="H1280" s="12" t="s">
        <v>157</v>
      </c>
      <c r="I1280" t="s">
        <v>65</v>
      </c>
      <c r="J1280" s="31">
        <v>42579</v>
      </c>
      <c r="K1280" s="12">
        <v>16</v>
      </c>
      <c r="L1280" s="12">
        <v>19</v>
      </c>
      <c r="M1280">
        <v>33</v>
      </c>
      <c r="N1280">
        <v>33</v>
      </c>
      <c r="O1280">
        <v>37</v>
      </c>
      <c r="P1280">
        <v>37</v>
      </c>
      <c r="Q1280">
        <v>1</v>
      </c>
      <c r="R1280">
        <v>0</v>
      </c>
      <c r="S1280">
        <v>0</v>
      </c>
      <c r="T1280">
        <v>1</v>
      </c>
      <c r="AT1280">
        <v>71.363640000000004</v>
      </c>
      <c r="AU1280">
        <v>69.651510000000002</v>
      </c>
      <c r="AV1280">
        <v>68.803030000000007</v>
      </c>
      <c r="AW1280">
        <v>68.015150000000006</v>
      </c>
      <c r="AX1280">
        <v>66.863640000000004</v>
      </c>
      <c r="AY1280">
        <v>65.681820000000002</v>
      </c>
      <c r="AZ1280">
        <v>65.257580000000004</v>
      </c>
      <c r="BA1280">
        <v>66.818179999999998</v>
      </c>
      <c r="BB1280">
        <v>70.151510000000002</v>
      </c>
      <c r="BC1280">
        <v>74.272729999999996</v>
      </c>
      <c r="BD1280">
        <v>78.590909999999994</v>
      </c>
      <c r="BE1280">
        <v>82.757580000000004</v>
      </c>
      <c r="BF1280">
        <v>86.318179999999998</v>
      </c>
      <c r="BG1280">
        <v>89.409090000000006</v>
      </c>
      <c r="BH1280">
        <v>91.287880000000001</v>
      </c>
      <c r="BI1280">
        <v>92.015150000000006</v>
      </c>
      <c r="BJ1280">
        <v>92.378780000000006</v>
      </c>
      <c r="BK1280">
        <v>91.181820000000002</v>
      </c>
      <c r="BL1280">
        <v>89</v>
      </c>
      <c r="BM1280">
        <v>84.803030000000007</v>
      </c>
      <c r="BN1280">
        <v>80.121219999999994</v>
      </c>
      <c r="BO1280">
        <v>76.651510000000002</v>
      </c>
      <c r="BP1280">
        <v>74.227270000000004</v>
      </c>
      <c r="BQ1280">
        <v>72.484849999999994</v>
      </c>
    </row>
    <row r="1281" spans="1:69" x14ac:dyDescent="0.25">
      <c r="A1281" t="s">
        <v>66</v>
      </c>
      <c r="B1281" t="s">
        <v>65</v>
      </c>
      <c r="C1281" t="s">
        <v>134</v>
      </c>
      <c r="D1281" t="s">
        <v>65</v>
      </c>
      <c r="E1281" t="s">
        <v>65</v>
      </c>
      <c r="F1281" t="s">
        <v>65</v>
      </c>
      <c r="G1281" s="12" t="s">
        <v>65</v>
      </c>
      <c r="H1281" s="12" t="s">
        <v>157</v>
      </c>
      <c r="I1281" t="s">
        <v>65</v>
      </c>
      <c r="J1281" s="31">
        <v>42597</v>
      </c>
      <c r="K1281" s="12">
        <v>16</v>
      </c>
      <c r="L1281" s="12">
        <v>19</v>
      </c>
      <c r="M1281">
        <v>35</v>
      </c>
      <c r="N1281">
        <v>35</v>
      </c>
      <c r="O1281">
        <v>37</v>
      </c>
      <c r="P1281">
        <v>37</v>
      </c>
      <c r="Q1281">
        <v>1</v>
      </c>
      <c r="R1281">
        <v>0</v>
      </c>
      <c r="S1281">
        <v>0</v>
      </c>
      <c r="T1281">
        <v>1</v>
      </c>
      <c r="AT1281">
        <v>67.528570000000002</v>
      </c>
      <c r="AU1281">
        <v>65.828580000000002</v>
      </c>
      <c r="AV1281">
        <v>64.528570000000002</v>
      </c>
      <c r="AW1281">
        <v>63.471429999999998</v>
      </c>
      <c r="AX1281">
        <v>62.357140000000001</v>
      </c>
      <c r="AY1281">
        <v>61.671430000000001</v>
      </c>
      <c r="AZ1281">
        <v>61.085709999999999</v>
      </c>
      <c r="BA1281">
        <v>62.471429999999998</v>
      </c>
      <c r="BB1281">
        <v>64.957149999999999</v>
      </c>
      <c r="BC1281">
        <v>67.871430000000004</v>
      </c>
      <c r="BD1281">
        <v>71.471429999999998</v>
      </c>
      <c r="BE1281">
        <v>75.7</v>
      </c>
      <c r="BF1281">
        <v>79.442859999999996</v>
      </c>
      <c r="BG1281">
        <v>82.242859999999993</v>
      </c>
      <c r="BH1281">
        <v>84.285709999999995</v>
      </c>
      <c r="BI1281">
        <v>85.871430000000004</v>
      </c>
      <c r="BJ1281">
        <v>86.2</v>
      </c>
      <c r="BK1281">
        <v>85.2</v>
      </c>
      <c r="BL1281">
        <v>83.128569999999996</v>
      </c>
      <c r="BM1281">
        <v>78.985720000000001</v>
      </c>
      <c r="BN1281">
        <v>74.628569999999996</v>
      </c>
      <c r="BO1281">
        <v>71.599999999999994</v>
      </c>
      <c r="BP1281">
        <v>69.242859999999993</v>
      </c>
      <c r="BQ1281">
        <v>67.5</v>
      </c>
    </row>
    <row r="1282" spans="1:69" x14ac:dyDescent="0.25">
      <c r="A1282" t="s">
        <v>66</v>
      </c>
      <c r="B1282" t="s">
        <v>65</v>
      </c>
      <c r="C1282" t="s">
        <v>134</v>
      </c>
      <c r="D1282" t="s">
        <v>65</v>
      </c>
      <c r="E1282" t="s">
        <v>65</v>
      </c>
      <c r="F1282" t="s">
        <v>65</v>
      </c>
      <c r="G1282" s="12" t="s">
        <v>65</v>
      </c>
      <c r="H1282" s="12" t="s">
        <v>157</v>
      </c>
      <c r="I1282" t="s">
        <v>65</v>
      </c>
      <c r="J1282" s="31">
        <v>42598</v>
      </c>
      <c r="K1282" s="12">
        <v>16</v>
      </c>
      <c r="L1282" s="12">
        <v>19</v>
      </c>
      <c r="M1282">
        <v>34</v>
      </c>
      <c r="N1282">
        <v>34</v>
      </c>
      <c r="O1282">
        <v>37</v>
      </c>
      <c r="P1282">
        <v>37</v>
      </c>
      <c r="Q1282">
        <v>1</v>
      </c>
      <c r="R1282">
        <v>0</v>
      </c>
      <c r="S1282">
        <v>0</v>
      </c>
      <c r="T1282">
        <v>1</v>
      </c>
      <c r="AT1282">
        <v>66.058819999999997</v>
      </c>
      <c r="AU1282">
        <v>64.970590000000001</v>
      </c>
      <c r="AV1282">
        <v>63.838230000000003</v>
      </c>
      <c r="AW1282">
        <v>62.794119999999999</v>
      </c>
      <c r="AX1282">
        <v>61.941180000000003</v>
      </c>
      <c r="AY1282">
        <v>61.220590000000001</v>
      </c>
      <c r="AZ1282">
        <v>60.823529999999998</v>
      </c>
      <c r="BA1282">
        <v>62.529409999999999</v>
      </c>
      <c r="BB1282">
        <v>65.338229999999996</v>
      </c>
      <c r="BC1282">
        <v>68.779409999999999</v>
      </c>
      <c r="BD1282">
        <v>72.529409999999999</v>
      </c>
      <c r="BE1282">
        <v>76.720590000000001</v>
      </c>
      <c r="BF1282">
        <v>80.102940000000004</v>
      </c>
      <c r="BG1282">
        <v>83.720590000000001</v>
      </c>
      <c r="BH1282">
        <v>85.867649999999998</v>
      </c>
      <c r="BI1282">
        <v>87.455879999999993</v>
      </c>
      <c r="BJ1282">
        <v>87.588229999999996</v>
      </c>
      <c r="BK1282">
        <v>87.029409999999999</v>
      </c>
      <c r="BL1282">
        <v>84.735290000000006</v>
      </c>
      <c r="BM1282">
        <v>80.073530000000005</v>
      </c>
      <c r="BN1282">
        <v>75.691180000000003</v>
      </c>
      <c r="BO1282">
        <v>72.985290000000006</v>
      </c>
      <c r="BP1282">
        <v>70.661770000000004</v>
      </c>
      <c r="BQ1282">
        <v>69.367649999999998</v>
      </c>
    </row>
    <row r="1283" spans="1:69" x14ac:dyDescent="0.25">
      <c r="A1283" t="s">
        <v>66</v>
      </c>
      <c r="B1283" t="s">
        <v>65</v>
      </c>
      <c r="C1283" t="s">
        <v>134</v>
      </c>
      <c r="D1283" t="s">
        <v>65</v>
      </c>
      <c r="E1283" t="s">
        <v>65</v>
      </c>
      <c r="F1283" t="s">
        <v>65</v>
      </c>
      <c r="G1283" s="12" t="s">
        <v>65</v>
      </c>
      <c r="H1283" s="12" t="s">
        <v>157</v>
      </c>
      <c r="I1283" t="s">
        <v>65</v>
      </c>
      <c r="J1283" s="31">
        <v>42599</v>
      </c>
      <c r="K1283" s="12">
        <v>16</v>
      </c>
      <c r="L1283" s="12">
        <v>19</v>
      </c>
      <c r="M1283">
        <v>35</v>
      </c>
      <c r="N1283">
        <v>35</v>
      </c>
      <c r="O1283">
        <v>37</v>
      </c>
      <c r="P1283">
        <v>37</v>
      </c>
      <c r="Q1283">
        <v>1</v>
      </c>
      <c r="R1283">
        <v>0</v>
      </c>
      <c r="S1283">
        <v>0</v>
      </c>
      <c r="T1283">
        <v>1</v>
      </c>
      <c r="AT1283">
        <v>68.071430000000007</v>
      </c>
      <c r="AU1283">
        <v>66.742859999999993</v>
      </c>
      <c r="AV1283">
        <v>65.285709999999995</v>
      </c>
      <c r="AW1283">
        <v>63.871429999999997</v>
      </c>
      <c r="AX1283">
        <v>62.857140000000001</v>
      </c>
      <c r="AY1283">
        <v>62.285710000000002</v>
      </c>
      <c r="AZ1283">
        <v>62.171430000000001</v>
      </c>
      <c r="BA1283">
        <v>63.842860000000002</v>
      </c>
      <c r="BB1283">
        <v>67.228570000000005</v>
      </c>
      <c r="BC1283">
        <v>71.271429999999995</v>
      </c>
      <c r="BD1283">
        <v>75.657139999999998</v>
      </c>
      <c r="BE1283">
        <v>79.81429</v>
      </c>
      <c r="BF1283">
        <v>83.171419999999998</v>
      </c>
      <c r="BG1283">
        <v>85.614289999999997</v>
      </c>
      <c r="BH1283">
        <v>87.385710000000003</v>
      </c>
      <c r="BI1283">
        <v>88.557140000000004</v>
      </c>
      <c r="BJ1283">
        <v>88.728570000000005</v>
      </c>
      <c r="BK1283">
        <v>87.671419999999998</v>
      </c>
      <c r="BL1283">
        <v>84.7</v>
      </c>
      <c r="BM1283">
        <v>80.557140000000004</v>
      </c>
      <c r="BN1283">
        <v>76.285709999999995</v>
      </c>
      <c r="BO1283">
        <v>73.271429999999995</v>
      </c>
      <c r="BP1283">
        <v>71.385710000000003</v>
      </c>
      <c r="BQ1283">
        <v>69.528570000000002</v>
      </c>
    </row>
    <row r="1284" spans="1:69" x14ac:dyDescent="0.25">
      <c r="A1284" t="s">
        <v>66</v>
      </c>
      <c r="B1284" t="s">
        <v>65</v>
      </c>
      <c r="C1284" t="s">
        <v>134</v>
      </c>
      <c r="D1284" t="s">
        <v>65</v>
      </c>
      <c r="E1284" t="s">
        <v>65</v>
      </c>
      <c r="F1284" t="s">
        <v>65</v>
      </c>
      <c r="G1284" s="12" t="s">
        <v>65</v>
      </c>
      <c r="H1284" s="12" t="s">
        <v>157</v>
      </c>
      <c r="I1284" t="s">
        <v>65</v>
      </c>
      <c r="J1284" s="31">
        <v>42632</v>
      </c>
      <c r="K1284" s="12">
        <v>17</v>
      </c>
      <c r="L1284" s="12">
        <v>19</v>
      </c>
      <c r="M1284">
        <v>37</v>
      </c>
      <c r="N1284">
        <v>37</v>
      </c>
      <c r="O1284">
        <v>37</v>
      </c>
      <c r="P1284">
        <v>37</v>
      </c>
      <c r="Q1284">
        <v>1</v>
      </c>
      <c r="R1284">
        <v>0</v>
      </c>
      <c r="S1284">
        <v>0</v>
      </c>
      <c r="T1284">
        <v>1</v>
      </c>
      <c r="AT1284">
        <v>71.540539999999993</v>
      </c>
      <c r="AU1284">
        <v>69.797290000000004</v>
      </c>
      <c r="AV1284">
        <v>68.554050000000004</v>
      </c>
      <c r="AW1284">
        <v>67.364869999999996</v>
      </c>
      <c r="AX1284">
        <v>66.391890000000004</v>
      </c>
      <c r="AY1284">
        <v>65.378380000000007</v>
      </c>
      <c r="AZ1284">
        <v>64.972980000000007</v>
      </c>
      <c r="BA1284">
        <v>65.945949999999996</v>
      </c>
      <c r="BB1284">
        <v>70.986490000000003</v>
      </c>
      <c r="BC1284">
        <v>76.472980000000007</v>
      </c>
      <c r="BD1284">
        <v>81.770269999999996</v>
      </c>
      <c r="BE1284">
        <v>86.270269999999996</v>
      </c>
      <c r="BF1284">
        <v>89.608109999999996</v>
      </c>
      <c r="BG1284">
        <v>92.445949999999996</v>
      </c>
      <c r="BH1284">
        <v>94.121619999999993</v>
      </c>
      <c r="BI1284">
        <v>94.824330000000003</v>
      </c>
      <c r="BJ1284">
        <v>94.459460000000007</v>
      </c>
      <c r="BK1284">
        <v>92.216220000000007</v>
      </c>
      <c r="BL1284">
        <v>88.297290000000004</v>
      </c>
      <c r="BM1284">
        <v>83.932429999999997</v>
      </c>
      <c r="BN1284">
        <v>80.202709999999996</v>
      </c>
      <c r="BO1284">
        <v>77.270269999999996</v>
      </c>
      <c r="BP1284">
        <v>75.33784</v>
      </c>
      <c r="BQ1284">
        <v>74.054050000000004</v>
      </c>
    </row>
    <row r="1285" spans="1:69" x14ac:dyDescent="0.25">
      <c r="A1285" t="s">
        <v>66</v>
      </c>
      <c r="B1285" t="s">
        <v>65</v>
      </c>
      <c r="C1285" t="s">
        <v>134</v>
      </c>
      <c r="D1285" t="s">
        <v>65</v>
      </c>
      <c r="E1285" t="s">
        <v>65</v>
      </c>
      <c r="F1285" t="s">
        <v>65</v>
      </c>
      <c r="G1285" s="12" t="s">
        <v>65</v>
      </c>
      <c r="H1285" s="12" t="s">
        <v>157</v>
      </c>
      <c r="I1285" t="s">
        <v>65</v>
      </c>
      <c r="J1285" s="31">
        <v>42639</v>
      </c>
      <c r="K1285" s="12">
        <v>17</v>
      </c>
      <c r="L1285" s="12">
        <v>19</v>
      </c>
      <c r="M1285">
        <v>36</v>
      </c>
      <c r="N1285">
        <v>36</v>
      </c>
      <c r="O1285">
        <v>37</v>
      </c>
      <c r="P1285">
        <v>37</v>
      </c>
      <c r="Q1285">
        <v>1</v>
      </c>
      <c r="R1285">
        <v>0</v>
      </c>
      <c r="S1285">
        <v>0</v>
      </c>
      <c r="T1285">
        <v>1</v>
      </c>
      <c r="AT1285">
        <v>70</v>
      </c>
      <c r="AU1285">
        <v>68.486109999999996</v>
      </c>
      <c r="AV1285">
        <v>66.93056</v>
      </c>
      <c r="AW1285">
        <v>65.375</v>
      </c>
      <c r="AX1285">
        <v>64.736109999999996</v>
      </c>
      <c r="AY1285">
        <v>64.30556</v>
      </c>
      <c r="AZ1285">
        <v>63.77778</v>
      </c>
      <c r="BA1285">
        <v>64.652780000000007</v>
      </c>
      <c r="BB1285">
        <v>70.277780000000007</v>
      </c>
      <c r="BC1285">
        <v>76.777780000000007</v>
      </c>
      <c r="BD1285">
        <v>82.666659999999993</v>
      </c>
      <c r="BE1285">
        <v>87.083340000000007</v>
      </c>
      <c r="BF1285">
        <v>91.027780000000007</v>
      </c>
      <c r="BG1285">
        <v>94.166659999999993</v>
      </c>
      <c r="BH1285">
        <v>96.111109999999996</v>
      </c>
      <c r="BI1285">
        <v>96.583340000000007</v>
      </c>
      <c r="BJ1285">
        <v>96.55556</v>
      </c>
      <c r="BK1285">
        <v>94.888890000000004</v>
      </c>
      <c r="BL1285">
        <v>90.847219999999993</v>
      </c>
      <c r="BM1285">
        <v>84.666659999999993</v>
      </c>
      <c r="BN1285">
        <v>80.277780000000007</v>
      </c>
      <c r="BO1285">
        <v>77.041659999999993</v>
      </c>
      <c r="BP1285">
        <v>75.06944</v>
      </c>
      <c r="BQ1285">
        <v>72.611109999999996</v>
      </c>
    </row>
    <row r="1286" spans="1:69" x14ac:dyDescent="0.25">
      <c r="A1286" t="s">
        <v>66</v>
      </c>
      <c r="B1286" t="s">
        <v>65</v>
      </c>
      <c r="C1286" t="s">
        <v>134</v>
      </c>
      <c r="D1286" t="s">
        <v>65</v>
      </c>
      <c r="E1286" t="s">
        <v>65</v>
      </c>
      <c r="F1286" t="s">
        <v>65</v>
      </c>
      <c r="G1286" s="12" t="s">
        <v>65</v>
      </c>
      <c r="H1286" s="12" t="s">
        <v>157</v>
      </c>
      <c r="I1286" t="s">
        <v>65</v>
      </c>
      <c r="J1286" s="31">
        <v>42640</v>
      </c>
      <c r="K1286" s="12">
        <v>17</v>
      </c>
      <c r="L1286" s="12">
        <v>19</v>
      </c>
      <c r="M1286">
        <v>37</v>
      </c>
      <c r="N1286">
        <v>37</v>
      </c>
      <c r="O1286">
        <v>37</v>
      </c>
      <c r="P1286">
        <v>37</v>
      </c>
      <c r="Q1286">
        <v>1</v>
      </c>
      <c r="R1286">
        <v>0</v>
      </c>
      <c r="S1286">
        <v>0</v>
      </c>
      <c r="T1286">
        <v>1</v>
      </c>
      <c r="AT1286">
        <v>70.770269999999996</v>
      </c>
      <c r="AU1286">
        <v>69.216220000000007</v>
      </c>
      <c r="AV1286">
        <v>67.770269999999996</v>
      </c>
      <c r="AW1286">
        <v>66.527019999999993</v>
      </c>
      <c r="AX1286">
        <v>65.216220000000007</v>
      </c>
      <c r="AY1286">
        <v>64.108109999999996</v>
      </c>
      <c r="AZ1286">
        <v>63.45946</v>
      </c>
      <c r="BA1286">
        <v>64.675669999999997</v>
      </c>
      <c r="BB1286">
        <v>69.891890000000004</v>
      </c>
      <c r="BC1286">
        <v>75.783779999999993</v>
      </c>
      <c r="BD1286">
        <v>81.270269999999996</v>
      </c>
      <c r="BE1286">
        <v>85.5946</v>
      </c>
      <c r="BF1286">
        <v>88.74324</v>
      </c>
      <c r="BG1286">
        <v>91.391890000000004</v>
      </c>
      <c r="BH1286">
        <v>92.716220000000007</v>
      </c>
      <c r="BI1286">
        <v>92.91892</v>
      </c>
      <c r="BJ1286">
        <v>92.567570000000003</v>
      </c>
      <c r="BK1286">
        <v>90.351349999999996</v>
      </c>
      <c r="BL1286">
        <v>85.702709999999996</v>
      </c>
      <c r="BM1286">
        <v>79.66216</v>
      </c>
      <c r="BN1286">
        <v>76.24324</v>
      </c>
      <c r="BO1286">
        <v>73.66216</v>
      </c>
      <c r="BP1286">
        <v>71.75676</v>
      </c>
      <c r="BQ1286">
        <v>69.959460000000007</v>
      </c>
    </row>
    <row r="1287" spans="1:69" x14ac:dyDescent="0.25">
      <c r="A1287" t="s">
        <v>66</v>
      </c>
      <c r="B1287" t="s">
        <v>65</v>
      </c>
      <c r="C1287" t="s">
        <v>134</v>
      </c>
      <c r="D1287" t="s">
        <v>65</v>
      </c>
      <c r="E1287" t="s">
        <v>65</v>
      </c>
      <c r="F1287" t="s">
        <v>65</v>
      </c>
      <c r="G1287" s="12" t="s">
        <v>65</v>
      </c>
      <c r="H1287" s="12" t="s">
        <v>157</v>
      </c>
      <c r="I1287" t="s">
        <v>65</v>
      </c>
      <c r="K1287" s="12">
        <v>16</v>
      </c>
      <c r="L1287" s="12">
        <v>19</v>
      </c>
      <c r="M1287">
        <v>34</v>
      </c>
      <c r="N1287">
        <v>34</v>
      </c>
      <c r="O1287">
        <v>36</v>
      </c>
      <c r="P1287">
        <v>36</v>
      </c>
      <c r="Q1287">
        <v>1</v>
      </c>
      <c r="R1287">
        <v>0</v>
      </c>
      <c r="S1287">
        <v>0</v>
      </c>
      <c r="T1287">
        <v>1</v>
      </c>
      <c r="AT1287">
        <v>69.916910000000001</v>
      </c>
      <c r="AU1287">
        <v>68.463179999999994</v>
      </c>
      <c r="AV1287">
        <v>67.137659999999997</v>
      </c>
      <c r="AW1287">
        <v>65.924840000000003</v>
      </c>
      <c r="AX1287">
        <v>64.860860000000002</v>
      </c>
      <c r="AY1287">
        <v>63.98789</v>
      </c>
      <c r="AZ1287">
        <v>64.087689999999995</v>
      </c>
      <c r="BA1287">
        <v>66.681899999999999</v>
      </c>
      <c r="BB1287">
        <v>70.413430000000005</v>
      </c>
      <c r="BC1287">
        <v>74.463660000000004</v>
      </c>
      <c r="BD1287">
        <v>78.653959999999998</v>
      </c>
      <c r="BE1287">
        <v>82.621639999999999</v>
      </c>
      <c r="BF1287">
        <v>86.055049999999994</v>
      </c>
      <c r="BG1287">
        <v>88.925240000000002</v>
      </c>
      <c r="BH1287">
        <v>90.747309999999999</v>
      </c>
      <c r="BI1287">
        <v>91.763990000000007</v>
      </c>
      <c r="BJ1287">
        <v>91.820139999999995</v>
      </c>
      <c r="BK1287">
        <v>90.823769999999996</v>
      </c>
      <c r="BL1287">
        <v>88.583910000000003</v>
      </c>
      <c r="BM1287">
        <v>84.599170000000001</v>
      </c>
      <c r="BN1287">
        <v>79.911959999999993</v>
      </c>
      <c r="BO1287">
        <v>76.473510000000005</v>
      </c>
      <c r="BP1287">
        <v>73.951639999999998</v>
      </c>
      <c r="BQ1287">
        <v>72.032939999999996</v>
      </c>
    </row>
    <row r="1288" spans="1:69" x14ac:dyDescent="0.25">
      <c r="A1288" t="s">
        <v>66</v>
      </c>
      <c r="B1288" t="s">
        <v>65</v>
      </c>
      <c r="C1288" t="s">
        <v>134</v>
      </c>
      <c r="D1288" t="s">
        <v>65</v>
      </c>
      <c r="E1288" t="s">
        <v>65</v>
      </c>
      <c r="F1288" t="s">
        <v>65</v>
      </c>
      <c r="G1288" s="12" t="s">
        <v>65</v>
      </c>
      <c r="H1288" s="12" t="s">
        <v>157</v>
      </c>
      <c r="I1288" t="s">
        <v>125</v>
      </c>
      <c r="J1288" s="31">
        <v>42523</v>
      </c>
      <c r="K1288" s="12">
        <v>19</v>
      </c>
      <c r="L1288" s="12">
        <v>19</v>
      </c>
      <c r="M1288">
        <v>34</v>
      </c>
      <c r="N1288">
        <v>34</v>
      </c>
      <c r="O1288">
        <v>36</v>
      </c>
      <c r="P1288">
        <v>36</v>
      </c>
      <c r="Q1288">
        <v>1</v>
      </c>
      <c r="R1288">
        <v>0</v>
      </c>
      <c r="S1288">
        <v>0</v>
      </c>
      <c r="T1288">
        <v>1</v>
      </c>
      <c r="AT1288">
        <v>66.367649999999998</v>
      </c>
      <c r="AU1288">
        <v>65.029409999999999</v>
      </c>
      <c r="AV1288">
        <v>63.926470000000002</v>
      </c>
      <c r="AW1288">
        <v>62.647060000000003</v>
      </c>
      <c r="AX1288">
        <v>61.558819999999997</v>
      </c>
      <c r="AY1288">
        <v>61</v>
      </c>
      <c r="AZ1288">
        <v>61.441180000000003</v>
      </c>
      <c r="BA1288">
        <v>64.073530000000005</v>
      </c>
      <c r="BB1288">
        <v>67.529409999999999</v>
      </c>
      <c r="BC1288">
        <v>71.779409999999999</v>
      </c>
      <c r="BD1288">
        <v>76.073530000000005</v>
      </c>
      <c r="BE1288">
        <v>79.75</v>
      </c>
      <c r="BF1288">
        <v>83.220590000000001</v>
      </c>
      <c r="BG1288">
        <v>86.220590000000001</v>
      </c>
      <c r="BH1288">
        <v>88.102940000000004</v>
      </c>
      <c r="BI1288">
        <v>89.514709999999994</v>
      </c>
      <c r="BJ1288">
        <v>90.279409999999999</v>
      </c>
      <c r="BK1288">
        <v>89.838229999999996</v>
      </c>
      <c r="BL1288">
        <v>88.294120000000007</v>
      </c>
      <c r="BM1288">
        <v>84.470590000000001</v>
      </c>
      <c r="BN1288">
        <v>79.779409999999999</v>
      </c>
      <c r="BO1288">
        <v>76.117649999999998</v>
      </c>
      <c r="BP1288">
        <v>73.117649999999998</v>
      </c>
      <c r="BQ1288">
        <v>70.735290000000006</v>
      </c>
    </row>
    <row r="1289" spans="1:69" x14ac:dyDescent="0.25">
      <c r="A1289" t="s">
        <v>66</v>
      </c>
      <c r="B1289" t="s">
        <v>65</v>
      </c>
      <c r="C1289" t="s">
        <v>134</v>
      </c>
      <c r="D1289" t="s">
        <v>65</v>
      </c>
      <c r="E1289" t="s">
        <v>65</v>
      </c>
      <c r="F1289" t="s">
        <v>65</v>
      </c>
      <c r="G1289" s="12" t="s">
        <v>65</v>
      </c>
      <c r="H1289" s="12" t="s">
        <v>157</v>
      </c>
      <c r="I1289" t="s">
        <v>125</v>
      </c>
      <c r="J1289" s="31">
        <v>42524</v>
      </c>
      <c r="K1289" s="12">
        <v>16</v>
      </c>
      <c r="L1289" s="12">
        <v>19</v>
      </c>
      <c r="M1289">
        <v>35</v>
      </c>
      <c r="N1289">
        <v>35</v>
      </c>
      <c r="O1289">
        <v>36</v>
      </c>
      <c r="P1289">
        <v>36</v>
      </c>
      <c r="Q1289">
        <v>1</v>
      </c>
      <c r="R1289">
        <v>0</v>
      </c>
      <c r="S1289">
        <v>0</v>
      </c>
      <c r="T1289">
        <v>1</v>
      </c>
      <c r="AT1289">
        <v>69.328580000000002</v>
      </c>
      <c r="AU1289">
        <v>67.971429999999998</v>
      </c>
      <c r="AV1289">
        <v>66.8</v>
      </c>
      <c r="AW1289">
        <v>65.557140000000004</v>
      </c>
      <c r="AX1289">
        <v>64.742859999999993</v>
      </c>
      <c r="AY1289">
        <v>63.771430000000002</v>
      </c>
      <c r="AZ1289">
        <v>64.457149999999999</v>
      </c>
      <c r="BA1289">
        <v>68.528570000000002</v>
      </c>
      <c r="BB1289">
        <v>73.157139999999998</v>
      </c>
      <c r="BC1289">
        <v>77.957149999999999</v>
      </c>
      <c r="BD1289">
        <v>82.6</v>
      </c>
      <c r="BE1289">
        <v>86.657139999999998</v>
      </c>
      <c r="BF1289">
        <v>89.914280000000005</v>
      </c>
      <c r="BG1289">
        <v>93</v>
      </c>
      <c r="BH1289">
        <v>94.757140000000007</v>
      </c>
      <c r="BI1289">
        <v>95.571430000000007</v>
      </c>
      <c r="BJ1289">
        <v>96.042850000000001</v>
      </c>
      <c r="BK1289">
        <v>95.5</v>
      </c>
      <c r="BL1289">
        <v>93.528570000000002</v>
      </c>
      <c r="BM1289">
        <v>89.542850000000001</v>
      </c>
      <c r="BN1289">
        <v>83.871430000000004</v>
      </c>
      <c r="BO1289">
        <v>79.5</v>
      </c>
      <c r="BP1289">
        <v>76.242859999999993</v>
      </c>
      <c r="BQ1289">
        <v>74.157139999999998</v>
      </c>
    </row>
    <row r="1290" spans="1:69" x14ac:dyDescent="0.25">
      <c r="A1290" t="s">
        <v>66</v>
      </c>
      <c r="B1290" t="s">
        <v>65</v>
      </c>
      <c r="C1290" t="s">
        <v>134</v>
      </c>
      <c r="D1290" t="s">
        <v>65</v>
      </c>
      <c r="E1290" t="s">
        <v>65</v>
      </c>
      <c r="F1290" t="s">
        <v>65</v>
      </c>
      <c r="G1290" s="12" t="s">
        <v>65</v>
      </c>
      <c r="H1290" s="12" t="s">
        <v>157</v>
      </c>
      <c r="I1290" t="s">
        <v>125</v>
      </c>
      <c r="J1290" s="31">
        <v>42541</v>
      </c>
      <c r="K1290" s="12">
        <v>16</v>
      </c>
      <c r="L1290" s="12">
        <v>19</v>
      </c>
      <c r="M1290">
        <v>35</v>
      </c>
      <c r="N1290">
        <v>35</v>
      </c>
      <c r="O1290">
        <v>36</v>
      </c>
      <c r="P1290">
        <v>36</v>
      </c>
      <c r="Q1290">
        <v>1</v>
      </c>
      <c r="R1290">
        <v>0</v>
      </c>
      <c r="S1290">
        <v>0</v>
      </c>
      <c r="T1290">
        <v>1</v>
      </c>
      <c r="AT1290">
        <v>67.871430000000004</v>
      </c>
      <c r="AU1290">
        <v>66.085719999999995</v>
      </c>
      <c r="AV1290">
        <v>64.7</v>
      </c>
      <c r="AW1290">
        <v>63.614280000000001</v>
      </c>
      <c r="AX1290">
        <v>62.542859999999997</v>
      </c>
      <c r="AY1290">
        <v>61.542859999999997</v>
      </c>
      <c r="AZ1290">
        <v>62.114280000000001</v>
      </c>
      <c r="BA1290">
        <v>65.985720000000001</v>
      </c>
      <c r="BB1290">
        <v>70.014279999999999</v>
      </c>
      <c r="BC1290">
        <v>74.085719999999995</v>
      </c>
      <c r="BD1290">
        <v>78.085719999999995</v>
      </c>
      <c r="BE1290">
        <v>81.414280000000005</v>
      </c>
      <c r="BF1290">
        <v>84.342860000000002</v>
      </c>
      <c r="BG1290">
        <v>86.757140000000007</v>
      </c>
      <c r="BH1290">
        <v>88.528570000000002</v>
      </c>
      <c r="BI1290">
        <v>89.157139999999998</v>
      </c>
      <c r="BJ1290">
        <v>89.528570000000002</v>
      </c>
      <c r="BK1290">
        <v>88.542850000000001</v>
      </c>
      <c r="BL1290">
        <v>86.128569999999996</v>
      </c>
      <c r="BM1290">
        <v>81.842860000000002</v>
      </c>
      <c r="BN1290">
        <v>77.8</v>
      </c>
      <c r="BO1290">
        <v>74.914280000000005</v>
      </c>
      <c r="BP1290">
        <v>72.414280000000005</v>
      </c>
      <c r="BQ1290">
        <v>70.171419999999998</v>
      </c>
    </row>
    <row r="1291" spans="1:69" x14ac:dyDescent="0.25">
      <c r="A1291" t="s">
        <v>66</v>
      </c>
      <c r="B1291" t="s">
        <v>65</v>
      </c>
      <c r="C1291" t="s">
        <v>134</v>
      </c>
      <c r="D1291" t="s">
        <v>65</v>
      </c>
      <c r="E1291" t="s">
        <v>65</v>
      </c>
      <c r="F1291" t="s">
        <v>65</v>
      </c>
      <c r="G1291" s="12" t="s">
        <v>65</v>
      </c>
      <c r="H1291" s="12" t="s">
        <v>157</v>
      </c>
      <c r="I1291" t="s">
        <v>125</v>
      </c>
      <c r="J1291" s="31">
        <v>42542</v>
      </c>
      <c r="K1291" s="12">
        <v>18</v>
      </c>
      <c r="L1291" s="12">
        <v>19</v>
      </c>
      <c r="M1291">
        <v>35</v>
      </c>
      <c r="N1291">
        <v>35</v>
      </c>
      <c r="O1291">
        <v>36</v>
      </c>
      <c r="P1291">
        <v>36</v>
      </c>
      <c r="Q1291">
        <v>1</v>
      </c>
      <c r="R1291">
        <v>0</v>
      </c>
      <c r="S1291">
        <v>0</v>
      </c>
      <c r="T1291">
        <v>1</v>
      </c>
      <c r="AT1291">
        <v>69.31429</v>
      </c>
      <c r="AU1291">
        <v>67.857140000000001</v>
      </c>
      <c r="AV1291">
        <v>66.342860000000002</v>
      </c>
      <c r="AW1291">
        <v>65.014279999999999</v>
      </c>
      <c r="AX1291">
        <v>63.942860000000003</v>
      </c>
      <c r="AY1291">
        <v>63.057139999999997</v>
      </c>
      <c r="AZ1291">
        <v>64.157139999999998</v>
      </c>
      <c r="BA1291">
        <v>68.2</v>
      </c>
      <c r="BB1291">
        <v>72.042850000000001</v>
      </c>
      <c r="BC1291">
        <v>76.271429999999995</v>
      </c>
      <c r="BD1291">
        <v>80.571430000000007</v>
      </c>
      <c r="BE1291">
        <v>84.4</v>
      </c>
      <c r="BF1291">
        <v>87.828580000000002</v>
      </c>
      <c r="BG1291">
        <v>90.371430000000004</v>
      </c>
      <c r="BH1291">
        <v>92.31429</v>
      </c>
      <c r="BI1291">
        <v>93.014279999999999</v>
      </c>
      <c r="BJ1291">
        <v>92.657139999999998</v>
      </c>
      <c r="BK1291">
        <v>91.828580000000002</v>
      </c>
      <c r="BL1291">
        <v>89.442859999999996</v>
      </c>
      <c r="BM1291">
        <v>85.228570000000005</v>
      </c>
      <c r="BN1291">
        <v>80.071430000000007</v>
      </c>
      <c r="BO1291">
        <v>75.971429999999998</v>
      </c>
      <c r="BP1291">
        <v>73.328580000000002</v>
      </c>
      <c r="BQ1291">
        <v>70.928569999999993</v>
      </c>
    </row>
    <row r="1292" spans="1:69" x14ac:dyDescent="0.25">
      <c r="A1292" t="s">
        <v>66</v>
      </c>
      <c r="B1292" t="s">
        <v>65</v>
      </c>
      <c r="C1292" t="s">
        <v>134</v>
      </c>
      <c r="D1292" t="s">
        <v>65</v>
      </c>
      <c r="E1292" t="s">
        <v>65</v>
      </c>
      <c r="F1292" t="s">
        <v>65</v>
      </c>
      <c r="G1292" s="12" t="s">
        <v>65</v>
      </c>
      <c r="H1292" s="12" t="s">
        <v>157</v>
      </c>
      <c r="I1292" t="s">
        <v>125</v>
      </c>
      <c r="J1292" s="31">
        <v>42543</v>
      </c>
      <c r="K1292" s="12">
        <v>18</v>
      </c>
      <c r="L1292" s="12">
        <v>19</v>
      </c>
      <c r="M1292">
        <v>36</v>
      </c>
      <c r="N1292">
        <v>36</v>
      </c>
      <c r="O1292">
        <v>36</v>
      </c>
      <c r="P1292">
        <v>36</v>
      </c>
      <c r="Q1292">
        <v>1</v>
      </c>
      <c r="R1292">
        <v>0</v>
      </c>
      <c r="S1292">
        <v>0</v>
      </c>
      <c r="T1292">
        <v>1</v>
      </c>
      <c r="AT1292">
        <v>68.625</v>
      </c>
      <c r="AU1292">
        <v>67.097219999999993</v>
      </c>
      <c r="AV1292">
        <v>66.18056</v>
      </c>
      <c r="AW1292">
        <v>64.472219999999993</v>
      </c>
      <c r="AX1292">
        <v>63.333329999999997</v>
      </c>
      <c r="AY1292">
        <v>62.166670000000003</v>
      </c>
      <c r="AZ1292">
        <v>63.02778</v>
      </c>
      <c r="BA1292">
        <v>65.791659999999993</v>
      </c>
      <c r="BB1292">
        <v>69.05556</v>
      </c>
      <c r="BC1292">
        <v>72.583340000000007</v>
      </c>
      <c r="BD1292">
        <v>75.777780000000007</v>
      </c>
      <c r="BE1292">
        <v>78.583340000000007</v>
      </c>
      <c r="BF1292">
        <v>81.166659999999993</v>
      </c>
      <c r="BG1292">
        <v>83.208340000000007</v>
      </c>
      <c r="BH1292">
        <v>84.638890000000004</v>
      </c>
      <c r="BI1292">
        <v>85.263890000000004</v>
      </c>
      <c r="BJ1292">
        <v>85.027780000000007</v>
      </c>
      <c r="BK1292">
        <v>83.986109999999996</v>
      </c>
      <c r="BL1292">
        <v>81.472219999999993</v>
      </c>
      <c r="BM1292">
        <v>77.94444</v>
      </c>
      <c r="BN1292">
        <v>73.69444</v>
      </c>
      <c r="BO1292">
        <v>70.527780000000007</v>
      </c>
      <c r="BP1292">
        <v>68.041659999999993</v>
      </c>
      <c r="BQ1292">
        <v>66.166659999999993</v>
      </c>
    </row>
    <row r="1293" spans="1:69" x14ac:dyDescent="0.25">
      <c r="A1293" t="s">
        <v>66</v>
      </c>
      <c r="B1293" t="s">
        <v>65</v>
      </c>
      <c r="C1293" t="s">
        <v>134</v>
      </c>
      <c r="D1293" t="s">
        <v>65</v>
      </c>
      <c r="E1293" t="s">
        <v>65</v>
      </c>
      <c r="F1293" t="s">
        <v>65</v>
      </c>
      <c r="G1293" s="12" t="s">
        <v>65</v>
      </c>
      <c r="H1293" s="12" t="s">
        <v>157</v>
      </c>
      <c r="I1293" t="s">
        <v>125</v>
      </c>
      <c r="J1293" s="31">
        <v>42548</v>
      </c>
      <c r="K1293" s="12">
        <v>16</v>
      </c>
      <c r="L1293" s="12">
        <v>19</v>
      </c>
      <c r="M1293">
        <v>34</v>
      </c>
      <c r="N1293">
        <v>34</v>
      </c>
      <c r="O1293">
        <v>36</v>
      </c>
      <c r="P1293">
        <v>36</v>
      </c>
      <c r="Q1293">
        <v>1</v>
      </c>
      <c r="R1293">
        <v>0</v>
      </c>
      <c r="S1293">
        <v>0</v>
      </c>
      <c r="T1293">
        <v>1</v>
      </c>
      <c r="AT1293">
        <v>72.132350000000002</v>
      </c>
      <c r="AU1293">
        <v>70.338229999999996</v>
      </c>
      <c r="AV1293">
        <v>68.735290000000006</v>
      </c>
      <c r="AW1293">
        <v>67.367649999999998</v>
      </c>
      <c r="AX1293">
        <v>66.132350000000002</v>
      </c>
      <c r="AY1293">
        <v>65.176469999999995</v>
      </c>
      <c r="AZ1293">
        <v>65.852940000000004</v>
      </c>
      <c r="BA1293">
        <v>69.5</v>
      </c>
      <c r="BB1293">
        <v>73.558819999999997</v>
      </c>
      <c r="BC1293">
        <v>77.455879999999993</v>
      </c>
      <c r="BD1293">
        <v>81.676469999999995</v>
      </c>
      <c r="BE1293">
        <v>85.838229999999996</v>
      </c>
      <c r="BF1293">
        <v>89.529409999999999</v>
      </c>
      <c r="BG1293">
        <v>92.294120000000007</v>
      </c>
      <c r="BH1293">
        <v>94.117649999999998</v>
      </c>
      <c r="BI1293">
        <v>95.411770000000004</v>
      </c>
      <c r="BJ1293">
        <v>95.205879999999993</v>
      </c>
      <c r="BK1293">
        <v>94.426469999999995</v>
      </c>
      <c r="BL1293">
        <v>92.632350000000002</v>
      </c>
      <c r="BM1293">
        <v>89.529409999999999</v>
      </c>
      <c r="BN1293">
        <v>84.75</v>
      </c>
      <c r="BO1293">
        <v>80.941180000000003</v>
      </c>
      <c r="BP1293">
        <v>78.455879999999993</v>
      </c>
      <c r="BQ1293">
        <v>76.191180000000003</v>
      </c>
    </row>
    <row r="1294" spans="1:69" x14ac:dyDescent="0.25">
      <c r="A1294" t="s">
        <v>66</v>
      </c>
      <c r="B1294" t="s">
        <v>65</v>
      </c>
      <c r="C1294" t="s">
        <v>134</v>
      </c>
      <c r="D1294" t="s">
        <v>65</v>
      </c>
      <c r="E1294" t="s">
        <v>65</v>
      </c>
      <c r="F1294" t="s">
        <v>65</v>
      </c>
      <c r="G1294" s="12" t="s">
        <v>65</v>
      </c>
      <c r="H1294" s="12" t="s">
        <v>157</v>
      </c>
      <c r="I1294" t="s">
        <v>125</v>
      </c>
      <c r="J1294" s="31">
        <v>42549</v>
      </c>
      <c r="K1294" s="12">
        <v>16</v>
      </c>
      <c r="L1294" s="12">
        <v>19</v>
      </c>
      <c r="M1294">
        <v>35</v>
      </c>
      <c r="N1294">
        <v>35</v>
      </c>
      <c r="O1294">
        <v>36</v>
      </c>
      <c r="P1294">
        <v>36</v>
      </c>
      <c r="Q1294">
        <v>1</v>
      </c>
      <c r="R1294">
        <v>0</v>
      </c>
      <c r="S1294">
        <v>0</v>
      </c>
      <c r="T1294">
        <v>1</v>
      </c>
      <c r="AT1294">
        <v>73.557140000000004</v>
      </c>
      <c r="AU1294">
        <v>71.971429999999998</v>
      </c>
      <c r="AV1294">
        <v>70.785709999999995</v>
      </c>
      <c r="AW1294">
        <v>69.2</v>
      </c>
      <c r="AX1294">
        <v>67.81429</v>
      </c>
      <c r="AY1294">
        <v>66.657139999999998</v>
      </c>
      <c r="AZ1294">
        <v>66.757140000000007</v>
      </c>
      <c r="BA1294">
        <v>69.785709999999995</v>
      </c>
      <c r="BB1294">
        <v>73.728570000000005</v>
      </c>
      <c r="BC1294">
        <v>78.057140000000004</v>
      </c>
      <c r="BD1294">
        <v>81.857140000000001</v>
      </c>
      <c r="BE1294">
        <v>84.942859999999996</v>
      </c>
      <c r="BF1294">
        <v>88.042850000000001</v>
      </c>
      <c r="BG1294">
        <v>90.571430000000007</v>
      </c>
      <c r="BH1294">
        <v>92.042850000000001</v>
      </c>
      <c r="BI1294">
        <v>92.757140000000007</v>
      </c>
      <c r="BJ1294">
        <v>92.285709999999995</v>
      </c>
      <c r="BK1294">
        <v>90.542850000000001</v>
      </c>
      <c r="BL1294">
        <v>88.214290000000005</v>
      </c>
      <c r="BM1294">
        <v>84.657139999999998</v>
      </c>
      <c r="BN1294">
        <v>79.885710000000003</v>
      </c>
      <c r="BO1294">
        <v>76.099999999999994</v>
      </c>
      <c r="BP1294">
        <v>73.757140000000007</v>
      </c>
      <c r="BQ1294">
        <v>71.828580000000002</v>
      </c>
    </row>
    <row r="1295" spans="1:69" x14ac:dyDescent="0.25">
      <c r="A1295" t="s">
        <v>66</v>
      </c>
      <c r="B1295" t="s">
        <v>65</v>
      </c>
      <c r="C1295" t="s">
        <v>134</v>
      </c>
      <c r="D1295" t="s">
        <v>65</v>
      </c>
      <c r="E1295" t="s">
        <v>65</v>
      </c>
      <c r="F1295" t="s">
        <v>65</v>
      </c>
      <c r="G1295" s="12" t="s">
        <v>65</v>
      </c>
      <c r="H1295" s="12" t="s">
        <v>157</v>
      </c>
      <c r="I1295" t="s">
        <v>125</v>
      </c>
      <c r="J1295" s="31">
        <v>42551</v>
      </c>
      <c r="K1295" s="12">
        <v>17</v>
      </c>
      <c r="L1295" s="12">
        <v>19</v>
      </c>
      <c r="M1295">
        <v>19</v>
      </c>
      <c r="N1295">
        <v>19</v>
      </c>
      <c r="O1295">
        <v>20</v>
      </c>
      <c r="P1295">
        <v>20</v>
      </c>
      <c r="Q1295">
        <v>1</v>
      </c>
      <c r="R1295">
        <v>0</v>
      </c>
      <c r="S1295">
        <v>0</v>
      </c>
      <c r="T1295">
        <v>1</v>
      </c>
      <c r="AT1295">
        <v>73.236840000000001</v>
      </c>
      <c r="AU1295">
        <v>71.736840000000001</v>
      </c>
      <c r="AV1295">
        <v>69.842100000000002</v>
      </c>
      <c r="AW1295">
        <v>68.657899999999998</v>
      </c>
      <c r="AX1295">
        <v>67.184209999999993</v>
      </c>
      <c r="AY1295">
        <v>66.210530000000006</v>
      </c>
      <c r="AZ1295">
        <v>66.289469999999994</v>
      </c>
      <c r="BA1295">
        <v>69.236840000000001</v>
      </c>
      <c r="BB1295">
        <v>73.947360000000003</v>
      </c>
      <c r="BC1295">
        <v>78.421049999999994</v>
      </c>
      <c r="BD1295">
        <v>82.473690000000005</v>
      </c>
      <c r="BE1295">
        <v>86.789469999999994</v>
      </c>
      <c r="BF1295">
        <v>91.105260000000001</v>
      </c>
      <c r="BG1295">
        <v>93.921049999999994</v>
      </c>
      <c r="BH1295">
        <v>95.921049999999994</v>
      </c>
      <c r="BI1295">
        <v>97.263159999999999</v>
      </c>
      <c r="BJ1295">
        <v>97.921049999999994</v>
      </c>
      <c r="BK1295">
        <v>97.026309999999995</v>
      </c>
      <c r="BL1295">
        <v>94.921049999999994</v>
      </c>
      <c r="BM1295">
        <v>91.763159999999999</v>
      </c>
      <c r="BN1295">
        <v>87.447360000000003</v>
      </c>
      <c r="BO1295">
        <v>83.710530000000006</v>
      </c>
      <c r="BP1295">
        <v>80.973690000000005</v>
      </c>
      <c r="BQ1295">
        <v>78.526309999999995</v>
      </c>
    </row>
    <row r="1296" spans="1:69" x14ac:dyDescent="0.25">
      <c r="A1296" t="s">
        <v>66</v>
      </c>
      <c r="B1296" t="s">
        <v>65</v>
      </c>
      <c r="C1296" t="s">
        <v>134</v>
      </c>
      <c r="D1296" t="s">
        <v>65</v>
      </c>
      <c r="E1296" t="s">
        <v>65</v>
      </c>
      <c r="F1296" t="s">
        <v>65</v>
      </c>
      <c r="G1296" s="12" t="s">
        <v>65</v>
      </c>
      <c r="H1296" s="12" t="s">
        <v>157</v>
      </c>
      <c r="I1296" t="s">
        <v>125</v>
      </c>
      <c r="J1296" s="31">
        <v>42564</v>
      </c>
      <c r="K1296" s="12">
        <v>17</v>
      </c>
      <c r="L1296" s="12">
        <v>19</v>
      </c>
      <c r="M1296">
        <v>35</v>
      </c>
      <c r="N1296">
        <v>35</v>
      </c>
      <c r="O1296">
        <v>37</v>
      </c>
      <c r="P1296">
        <v>37</v>
      </c>
      <c r="Q1296">
        <v>1</v>
      </c>
      <c r="R1296">
        <v>0</v>
      </c>
      <c r="S1296">
        <v>0</v>
      </c>
      <c r="T1296">
        <v>1</v>
      </c>
      <c r="AT1296">
        <v>65.614289999999997</v>
      </c>
      <c r="AU1296">
        <v>64.8</v>
      </c>
      <c r="AV1296">
        <v>63.642859999999999</v>
      </c>
      <c r="AW1296">
        <v>62.614280000000001</v>
      </c>
      <c r="AX1296">
        <v>61.628570000000003</v>
      </c>
      <c r="AY1296">
        <v>60.842860000000002</v>
      </c>
      <c r="AZ1296">
        <v>61.357140000000001</v>
      </c>
      <c r="BA1296">
        <v>64.914280000000005</v>
      </c>
      <c r="BB1296">
        <v>68.985720000000001</v>
      </c>
      <c r="BC1296">
        <v>73.2</v>
      </c>
      <c r="BD1296">
        <v>77.414280000000005</v>
      </c>
      <c r="BE1296">
        <v>81.285709999999995</v>
      </c>
      <c r="BF1296">
        <v>84.728570000000005</v>
      </c>
      <c r="BG1296">
        <v>87.485720000000001</v>
      </c>
      <c r="BH1296">
        <v>89.585719999999995</v>
      </c>
      <c r="BI1296">
        <v>90.714290000000005</v>
      </c>
      <c r="BJ1296">
        <v>91.171419999999998</v>
      </c>
      <c r="BK1296">
        <v>90.714290000000005</v>
      </c>
      <c r="BL1296">
        <v>89</v>
      </c>
      <c r="BM1296">
        <v>85.842860000000002</v>
      </c>
      <c r="BN1296">
        <v>81.042850000000001</v>
      </c>
      <c r="BO1296">
        <v>77.099999999999994</v>
      </c>
      <c r="BP1296">
        <v>74.31429</v>
      </c>
      <c r="BQ1296">
        <v>72.014279999999999</v>
      </c>
    </row>
    <row r="1297" spans="1:69" x14ac:dyDescent="0.25">
      <c r="A1297" t="s">
        <v>66</v>
      </c>
      <c r="B1297" t="s">
        <v>65</v>
      </c>
      <c r="C1297" t="s">
        <v>134</v>
      </c>
      <c r="D1297" t="s">
        <v>65</v>
      </c>
      <c r="E1297" t="s">
        <v>65</v>
      </c>
      <c r="F1297" t="s">
        <v>65</v>
      </c>
      <c r="G1297" s="12" t="s">
        <v>65</v>
      </c>
      <c r="H1297" s="12" t="s">
        <v>157</v>
      </c>
      <c r="I1297" t="s">
        <v>125</v>
      </c>
      <c r="J1297" s="31">
        <v>42565</v>
      </c>
      <c r="K1297" s="12">
        <v>17</v>
      </c>
      <c r="L1297" s="12">
        <v>19</v>
      </c>
      <c r="M1297">
        <v>34</v>
      </c>
      <c r="N1297">
        <v>34</v>
      </c>
      <c r="O1297">
        <v>37</v>
      </c>
      <c r="P1297">
        <v>37</v>
      </c>
      <c r="Q1297">
        <v>1</v>
      </c>
      <c r="R1297">
        <v>0</v>
      </c>
      <c r="S1297">
        <v>0</v>
      </c>
      <c r="T1297">
        <v>1</v>
      </c>
      <c r="AT1297">
        <v>70.147059999999996</v>
      </c>
      <c r="AU1297">
        <v>68.852940000000004</v>
      </c>
      <c r="AV1297">
        <v>67.205879999999993</v>
      </c>
      <c r="AW1297">
        <v>66.014709999999994</v>
      </c>
      <c r="AX1297">
        <v>65.117649999999998</v>
      </c>
      <c r="AY1297">
        <v>64.058819999999997</v>
      </c>
      <c r="AZ1297">
        <v>64.544120000000007</v>
      </c>
      <c r="BA1297">
        <v>67.852940000000004</v>
      </c>
      <c r="BB1297">
        <v>72.014709999999994</v>
      </c>
      <c r="BC1297">
        <v>76.338229999999996</v>
      </c>
      <c r="BD1297">
        <v>80.808819999999997</v>
      </c>
      <c r="BE1297">
        <v>84.323530000000005</v>
      </c>
      <c r="BF1297">
        <v>86.75</v>
      </c>
      <c r="BG1297">
        <v>88.617649999999998</v>
      </c>
      <c r="BH1297">
        <v>89.867649999999998</v>
      </c>
      <c r="BI1297">
        <v>90.823530000000005</v>
      </c>
      <c r="BJ1297">
        <v>90.661770000000004</v>
      </c>
      <c r="BK1297">
        <v>90.088229999999996</v>
      </c>
      <c r="BL1297">
        <v>87.367649999999998</v>
      </c>
      <c r="BM1297">
        <v>83.058819999999997</v>
      </c>
      <c r="BN1297">
        <v>77.911770000000004</v>
      </c>
      <c r="BO1297">
        <v>73.544120000000007</v>
      </c>
      <c r="BP1297">
        <v>70.911770000000004</v>
      </c>
      <c r="BQ1297">
        <v>69.102940000000004</v>
      </c>
    </row>
    <row r="1298" spans="1:69" x14ac:dyDescent="0.25">
      <c r="A1298" t="s">
        <v>66</v>
      </c>
      <c r="B1298" t="s">
        <v>65</v>
      </c>
      <c r="C1298" t="s">
        <v>134</v>
      </c>
      <c r="D1298" t="s">
        <v>65</v>
      </c>
      <c r="E1298" t="s">
        <v>65</v>
      </c>
      <c r="F1298" t="s">
        <v>65</v>
      </c>
      <c r="G1298" s="12" t="s">
        <v>65</v>
      </c>
      <c r="H1298" s="12" t="s">
        <v>157</v>
      </c>
      <c r="I1298" t="s">
        <v>125</v>
      </c>
      <c r="J1298" s="31">
        <v>42577</v>
      </c>
      <c r="K1298" s="12">
        <v>16</v>
      </c>
      <c r="L1298" s="12">
        <v>19</v>
      </c>
      <c r="M1298">
        <v>35</v>
      </c>
      <c r="N1298">
        <v>35</v>
      </c>
      <c r="O1298">
        <v>37</v>
      </c>
      <c r="P1298">
        <v>37</v>
      </c>
      <c r="Q1298">
        <v>1</v>
      </c>
      <c r="R1298">
        <v>0</v>
      </c>
      <c r="S1298">
        <v>0</v>
      </c>
      <c r="T1298">
        <v>1</v>
      </c>
      <c r="AT1298">
        <v>69.285709999999995</v>
      </c>
      <c r="AU1298">
        <v>68.214290000000005</v>
      </c>
      <c r="AV1298">
        <v>66.8</v>
      </c>
      <c r="AW1298">
        <v>65.857140000000001</v>
      </c>
      <c r="AX1298">
        <v>64.81429</v>
      </c>
      <c r="AY1298">
        <v>64.214290000000005</v>
      </c>
      <c r="AZ1298">
        <v>64.628569999999996</v>
      </c>
      <c r="BA1298">
        <v>67.357140000000001</v>
      </c>
      <c r="BB1298">
        <v>71.657139999999998</v>
      </c>
      <c r="BC1298">
        <v>76.114289999999997</v>
      </c>
      <c r="BD1298">
        <v>80.771429999999995</v>
      </c>
      <c r="BE1298">
        <v>85.2</v>
      </c>
      <c r="BF1298">
        <v>89.228570000000005</v>
      </c>
      <c r="BG1298">
        <v>92.728570000000005</v>
      </c>
      <c r="BH1298">
        <v>94.81429</v>
      </c>
      <c r="BI1298">
        <v>95.728570000000005</v>
      </c>
      <c r="BJ1298">
        <v>95.6</v>
      </c>
      <c r="BK1298">
        <v>95</v>
      </c>
      <c r="BL1298">
        <v>93.542850000000001</v>
      </c>
      <c r="BM1298">
        <v>89.8</v>
      </c>
      <c r="BN1298">
        <v>84.757140000000007</v>
      </c>
      <c r="BO1298">
        <v>80.671419999999998</v>
      </c>
      <c r="BP1298">
        <v>77.8</v>
      </c>
      <c r="BQ1298">
        <v>75.614289999999997</v>
      </c>
    </row>
    <row r="1299" spans="1:69" x14ac:dyDescent="0.25">
      <c r="A1299" t="s">
        <v>66</v>
      </c>
      <c r="B1299" t="s">
        <v>65</v>
      </c>
      <c r="C1299" t="s">
        <v>134</v>
      </c>
      <c r="D1299" t="s">
        <v>65</v>
      </c>
      <c r="E1299" t="s">
        <v>65</v>
      </c>
      <c r="F1299" t="s">
        <v>65</v>
      </c>
      <c r="G1299" s="12" t="s">
        <v>65</v>
      </c>
      <c r="H1299" s="12" t="s">
        <v>157</v>
      </c>
      <c r="I1299" t="s">
        <v>125</v>
      </c>
      <c r="J1299" s="31">
        <v>42578</v>
      </c>
      <c r="K1299" s="12">
        <v>16</v>
      </c>
      <c r="L1299" s="12">
        <v>19</v>
      </c>
      <c r="M1299">
        <v>35</v>
      </c>
      <c r="N1299">
        <v>35</v>
      </c>
      <c r="O1299">
        <v>37</v>
      </c>
      <c r="P1299">
        <v>37</v>
      </c>
      <c r="Q1299">
        <v>1</v>
      </c>
      <c r="R1299">
        <v>0</v>
      </c>
      <c r="S1299">
        <v>0</v>
      </c>
      <c r="T1299">
        <v>1</v>
      </c>
      <c r="AT1299">
        <v>73.971429999999998</v>
      </c>
      <c r="AU1299">
        <v>72.857140000000001</v>
      </c>
      <c r="AV1299">
        <v>71.099999999999994</v>
      </c>
      <c r="AW1299">
        <v>69.5</v>
      </c>
      <c r="AX1299">
        <v>68.542850000000001</v>
      </c>
      <c r="AY1299">
        <v>67.657139999999998</v>
      </c>
      <c r="AZ1299">
        <v>67.728570000000005</v>
      </c>
      <c r="BA1299">
        <v>70</v>
      </c>
      <c r="BB1299">
        <v>74.342860000000002</v>
      </c>
      <c r="BC1299">
        <v>78.771429999999995</v>
      </c>
      <c r="BD1299">
        <v>83.3</v>
      </c>
      <c r="BE1299">
        <v>87.171419999999998</v>
      </c>
      <c r="BF1299">
        <v>90.457149999999999</v>
      </c>
      <c r="BG1299">
        <v>92.914280000000005</v>
      </c>
      <c r="BH1299">
        <v>94.385710000000003</v>
      </c>
      <c r="BI1299">
        <v>95.114289999999997</v>
      </c>
      <c r="BJ1299">
        <v>94.642859999999999</v>
      </c>
      <c r="BK1299">
        <v>93.142859999999999</v>
      </c>
      <c r="BL1299">
        <v>90.228570000000005</v>
      </c>
      <c r="BM1299">
        <v>86.2</v>
      </c>
      <c r="BN1299">
        <v>81.328580000000002</v>
      </c>
      <c r="BO1299">
        <v>78.099999999999994</v>
      </c>
      <c r="BP1299">
        <v>75.328580000000002</v>
      </c>
      <c r="BQ1299">
        <v>73.485720000000001</v>
      </c>
    </row>
    <row r="1300" spans="1:69" x14ac:dyDescent="0.25">
      <c r="A1300" t="s">
        <v>66</v>
      </c>
      <c r="B1300" t="s">
        <v>65</v>
      </c>
      <c r="C1300" t="s">
        <v>134</v>
      </c>
      <c r="D1300" t="s">
        <v>65</v>
      </c>
      <c r="E1300" t="s">
        <v>65</v>
      </c>
      <c r="F1300" t="s">
        <v>65</v>
      </c>
      <c r="G1300" s="12" t="s">
        <v>65</v>
      </c>
      <c r="H1300" s="12" t="s">
        <v>157</v>
      </c>
      <c r="I1300" t="s">
        <v>125</v>
      </c>
      <c r="J1300" s="31">
        <v>42579</v>
      </c>
      <c r="K1300" s="12">
        <v>16</v>
      </c>
      <c r="L1300" s="12">
        <v>19</v>
      </c>
      <c r="M1300">
        <v>33</v>
      </c>
      <c r="N1300">
        <v>33</v>
      </c>
      <c r="O1300">
        <v>37</v>
      </c>
      <c r="P1300">
        <v>37</v>
      </c>
      <c r="Q1300">
        <v>1</v>
      </c>
      <c r="R1300">
        <v>0</v>
      </c>
      <c r="S1300">
        <v>0</v>
      </c>
      <c r="T1300">
        <v>1</v>
      </c>
      <c r="AT1300">
        <v>71.363640000000004</v>
      </c>
      <c r="AU1300">
        <v>69.651510000000002</v>
      </c>
      <c r="AV1300">
        <v>68.803030000000007</v>
      </c>
      <c r="AW1300">
        <v>68.015150000000006</v>
      </c>
      <c r="AX1300">
        <v>66.863640000000004</v>
      </c>
      <c r="AY1300">
        <v>65.681820000000002</v>
      </c>
      <c r="AZ1300">
        <v>65.257580000000004</v>
      </c>
      <c r="BA1300">
        <v>66.818179999999998</v>
      </c>
      <c r="BB1300">
        <v>70.151510000000002</v>
      </c>
      <c r="BC1300">
        <v>74.272729999999996</v>
      </c>
      <c r="BD1300">
        <v>78.590909999999994</v>
      </c>
      <c r="BE1300">
        <v>82.757580000000004</v>
      </c>
      <c r="BF1300">
        <v>86.318179999999998</v>
      </c>
      <c r="BG1300">
        <v>89.409090000000006</v>
      </c>
      <c r="BH1300">
        <v>91.287880000000001</v>
      </c>
      <c r="BI1300">
        <v>92.015150000000006</v>
      </c>
      <c r="BJ1300">
        <v>92.378780000000006</v>
      </c>
      <c r="BK1300">
        <v>91.181820000000002</v>
      </c>
      <c r="BL1300">
        <v>89</v>
      </c>
      <c r="BM1300">
        <v>84.803030000000007</v>
      </c>
      <c r="BN1300">
        <v>80.121219999999994</v>
      </c>
      <c r="BO1300">
        <v>76.651510000000002</v>
      </c>
      <c r="BP1300">
        <v>74.227270000000004</v>
      </c>
      <c r="BQ1300">
        <v>72.484849999999994</v>
      </c>
    </row>
    <row r="1301" spans="1:69" x14ac:dyDescent="0.25">
      <c r="A1301" t="s">
        <v>66</v>
      </c>
      <c r="B1301" t="s">
        <v>65</v>
      </c>
      <c r="C1301" t="s">
        <v>134</v>
      </c>
      <c r="D1301" t="s">
        <v>65</v>
      </c>
      <c r="E1301" t="s">
        <v>65</v>
      </c>
      <c r="F1301" t="s">
        <v>65</v>
      </c>
      <c r="G1301" s="12" t="s">
        <v>65</v>
      </c>
      <c r="H1301" s="12" t="s">
        <v>157</v>
      </c>
      <c r="I1301" t="s">
        <v>125</v>
      </c>
      <c r="J1301" s="31">
        <v>42597</v>
      </c>
      <c r="K1301" s="12">
        <v>16</v>
      </c>
      <c r="L1301" s="12">
        <v>19</v>
      </c>
      <c r="M1301">
        <v>35</v>
      </c>
      <c r="N1301">
        <v>35</v>
      </c>
      <c r="O1301">
        <v>37</v>
      </c>
      <c r="P1301">
        <v>37</v>
      </c>
      <c r="Q1301">
        <v>1</v>
      </c>
      <c r="R1301">
        <v>0</v>
      </c>
      <c r="S1301">
        <v>0</v>
      </c>
      <c r="T1301">
        <v>1</v>
      </c>
      <c r="AT1301">
        <v>67.528570000000002</v>
      </c>
      <c r="AU1301">
        <v>65.828580000000002</v>
      </c>
      <c r="AV1301">
        <v>64.528570000000002</v>
      </c>
      <c r="AW1301">
        <v>63.471429999999998</v>
      </c>
      <c r="AX1301">
        <v>62.357140000000001</v>
      </c>
      <c r="AY1301">
        <v>61.671430000000001</v>
      </c>
      <c r="AZ1301">
        <v>61.085709999999999</v>
      </c>
      <c r="BA1301">
        <v>62.471429999999998</v>
      </c>
      <c r="BB1301">
        <v>64.957149999999999</v>
      </c>
      <c r="BC1301">
        <v>67.871430000000004</v>
      </c>
      <c r="BD1301">
        <v>71.471429999999998</v>
      </c>
      <c r="BE1301">
        <v>75.7</v>
      </c>
      <c r="BF1301">
        <v>79.442859999999996</v>
      </c>
      <c r="BG1301">
        <v>82.242859999999993</v>
      </c>
      <c r="BH1301">
        <v>84.285709999999995</v>
      </c>
      <c r="BI1301">
        <v>85.871430000000004</v>
      </c>
      <c r="BJ1301">
        <v>86.2</v>
      </c>
      <c r="BK1301">
        <v>85.2</v>
      </c>
      <c r="BL1301">
        <v>83.128569999999996</v>
      </c>
      <c r="BM1301">
        <v>78.985720000000001</v>
      </c>
      <c r="BN1301">
        <v>74.628569999999996</v>
      </c>
      <c r="BO1301">
        <v>71.599999999999994</v>
      </c>
      <c r="BP1301">
        <v>69.242859999999993</v>
      </c>
      <c r="BQ1301">
        <v>67.5</v>
      </c>
    </row>
    <row r="1302" spans="1:69" x14ac:dyDescent="0.25">
      <c r="A1302" t="s">
        <v>66</v>
      </c>
      <c r="B1302" t="s">
        <v>65</v>
      </c>
      <c r="C1302" t="s">
        <v>134</v>
      </c>
      <c r="D1302" t="s">
        <v>65</v>
      </c>
      <c r="E1302" t="s">
        <v>65</v>
      </c>
      <c r="F1302" t="s">
        <v>65</v>
      </c>
      <c r="G1302" s="12" t="s">
        <v>65</v>
      </c>
      <c r="H1302" s="12" t="s">
        <v>157</v>
      </c>
      <c r="I1302" t="s">
        <v>125</v>
      </c>
      <c r="J1302" s="31">
        <v>42598</v>
      </c>
      <c r="K1302" s="12">
        <v>16</v>
      </c>
      <c r="L1302" s="12">
        <v>19</v>
      </c>
      <c r="M1302">
        <v>34</v>
      </c>
      <c r="N1302">
        <v>34</v>
      </c>
      <c r="O1302">
        <v>37</v>
      </c>
      <c r="P1302">
        <v>37</v>
      </c>
      <c r="Q1302">
        <v>1</v>
      </c>
      <c r="R1302">
        <v>0</v>
      </c>
      <c r="S1302">
        <v>0</v>
      </c>
      <c r="T1302">
        <v>1</v>
      </c>
      <c r="AT1302">
        <v>66.058819999999997</v>
      </c>
      <c r="AU1302">
        <v>64.970590000000001</v>
      </c>
      <c r="AV1302">
        <v>63.838230000000003</v>
      </c>
      <c r="AW1302">
        <v>62.794119999999999</v>
      </c>
      <c r="AX1302">
        <v>61.941180000000003</v>
      </c>
      <c r="AY1302">
        <v>61.220590000000001</v>
      </c>
      <c r="AZ1302">
        <v>60.823529999999998</v>
      </c>
      <c r="BA1302">
        <v>62.529409999999999</v>
      </c>
      <c r="BB1302">
        <v>65.338229999999996</v>
      </c>
      <c r="BC1302">
        <v>68.779409999999999</v>
      </c>
      <c r="BD1302">
        <v>72.529409999999999</v>
      </c>
      <c r="BE1302">
        <v>76.720590000000001</v>
      </c>
      <c r="BF1302">
        <v>80.102940000000004</v>
      </c>
      <c r="BG1302">
        <v>83.720590000000001</v>
      </c>
      <c r="BH1302">
        <v>85.867649999999998</v>
      </c>
      <c r="BI1302">
        <v>87.455879999999993</v>
      </c>
      <c r="BJ1302">
        <v>87.588229999999996</v>
      </c>
      <c r="BK1302">
        <v>87.029409999999999</v>
      </c>
      <c r="BL1302">
        <v>84.735290000000006</v>
      </c>
      <c r="BM1302">
        <v>80.073530000000005</v>
      </c>
      <c r="BN1302">
        <v>75.691180000000003</v>
      </c>
      <c r="BO1302">
        <v>72.985290000000006</v>
      </c>
      <c r="BP1302">
        <v>70.661770000000004</v>
      </c>
      <c r="BQ1302">
        <v>69.367649999999998</v>
      </c>
    </row>
    <row r="1303" spans="1:69" x14ac:dyDescent="0.25">
      <c r="A1303" t="s">
        <v>66</v>
      </c>
      <c r="B1303" t="s">
        <v>65</v>
      </c>
      <c r="C1303" t="s">
        <v>134</v>
      </c>
      <c r="D1303" t="s">
        <v>65</v>
      </c>
      <c r="E1303" t="s">
        <v>65</v>
      </c>
      <c r="F1303" t="s">
        <v>65</v>
      </c>
      <c r="G1303" s="12" t="s">
        <v>65</v>
      </c>
      <c r="H1303" s="12" t="s">
        <v>157</v>
      </c>
      <c r="I1303" t="s">
        <v>125</v>
      </c>
      <c r="J1303" s="31">
        <v>42599</v>
      </c>
      <c r="K1303" s="12">
        <v>16</v>
      </c>
      <c r="L1303" s="12">
        <v>19</v>
      </c>
      <c r="M1303">
        <v>35</v>
      </c>
      <c r="N1303">
        <v>35</v>
      </c>
      <c r="O1303">
        <v>37</v>
      </c>
      <c r="P1303">
        <v>37</v>
      </c>
      <c r="Q1303">
        <v>1</v>
      </c>
      <c r="R1303">
        <v>0</v>
      </c>
      <c r="S1303">
        <v>0</v>
      </c>
      <c r="T1303">
        <v>1</v>
      </c>
      <c r="AT1303">
        <v>68.071430000000007</v>
      </c>
      <c r="AU1303">
        <v>66.742859999999993</v>
      </c>
      <c r="AV1303">
        <v>65.285709999999995</v>
      </c>
      <c r="AW1303">
        <v>63.871429999999997</v>
      </c>
      <c r="AX1303">
        <v>62.857140000000001</v>
      </c>
      <c r="AY1303">
        <v>62.285710000000002</v>
      </c>
      <c r="AZ1303">
        <v>62.171430000000001</v>
      </c>
      <c r="BA1303">
        <v>63.842860000000002</v>
      </c>
      <c r="BB1303">
        <v>67.228570000000005</v>
      </c>
      <c r="BC1303">
        <v>71.271429999999995</v>
      </c>
      <c r="BD1303">
        <v>75.657139999999998</v>
      </c>
      <c r="BE1303">
        <v>79.81429</v>
      </c>
      <c r="BF1303">
        <v>83.171419999999998</v>
      </c>
      <c r="BG1303">
        <v>85.614289999999997</v>
      </c>
      <c r="BH1303">
        <v>87.385710000000003</v>
      </c>
      <c r="BI1303">
        <v>88.557140000000004</v>
      </c>
      <c r="BJ1303">
        <v>88.728570000000005</v>
      </c>
      <c r="BK1303">
        <v>87.671419999999998</v>
      </c>
      <c r="BL1303">
        <v>84.7</v>
      </c>
      <c r="BM1303">
        <v>80.557140000000004</v>
      </c>
      <c r="BN1303">
        <v>76.285709999999995</v>
      </c>
      <c r="BO1303">
        <v>73.271429999999995</v>
      </c>
      <c r="BP1303">
        <v>71.385710000000003</v>
      </c>
      <c r="BQ1303">
        <v>69.528570000000002</v>
      </c>
    </row>
    <row r="1304" spans="1:69" x14ac:dyDescent="0.25">
      <c r="A1304" t="s">
        <v>66</v>
      </c>
      <c r="B1304" t="s">
        <v>65</v>
      </c>
      <c r="C1304" t="s">
        <v>134</v>
      </c>
      <c r="D1304" t="s">
        <v>65</v>
      </c>
      <c r="E1304" t="s">
        <v>65</v>
      </c>
      <c r="F1304" t="s">
        <v>65</v>
      </c>
      <c r="G1304" s="12" t="s">
        <v>65</v>
      </c>
      <c r="H1304" s="12" t="s">
        <v>157</v>
      </c>
      <c r="I1304" t="s">
        <v>125</v>
      </c>
      <c r="J1304" s="31">
        <v>42632</v>
      </c>
      <c r="K1304" s="12">
        <v>17</v>
      </c>
      <c r="L1304" s="12">
        <v>19</v>
      </c>
      <c r="M1304">
        <v>37</v>
      </c>
      <c r="N1304">
        <v>37</v>
      </c>
      <c r="O1304">
        <v>37</v>
      </c>
      <c r="P1304">
        <v>37</v>
      </c>
      <c r="Q1304">
        <v>1</v>
      </c>
      <c r="R1304">
        <v>0</v>
      </c>
      <c r="S1304">
        <v>0</v>
      </c>
      <c r="T1304">
        <v>1</v>
      </c>
      <c r="AT1304">
        <v>71.540539999999993</v>
      </c>
      <c r="AU1304">
        <v>69.797290000000004</v>
      </c>
      <c r="AV1304">
        <v>68.554050000000004</v>
      </c>
      <c r="AW1304">
        <v>67.364869999999996</v>
      </c>
      <c r="AX1304">
        <v>66.391890000000004</v>
      </c>
      <c r="AY1304">
        <v>65.378380000000007</v>
      </c>
      <c r="AZ1304">
        <v>64.972980000000007</v>
      </c>
      <c r="BA1304">
        <v>65.945949999999996</v>
      </c>
      <c r="BB1304">
        <v>70.986490000000003</v>
      </c>
      <c r="BC1304">
        <v>76.472980000000007</v>
      </c>
      <c r="BD1304">
        <v>81.770269999999996</v>
      </c>
      <c r="BE1304">
        <v>86.270269999999996</v>
      </c>
      <c r="BF1304">
        <v>89.608109999999996</v>
      </c>
      <c r="BG1304">
        <v>92.445949999999996</v>
      </c>
      <c r="BH1304">
        <v>94.121619999999993</v>
      </c>
      <c r="BI1304">
        <v>94.824330000000003</v>
      </c>
      <c r="BJ1304">
        <v>94.459460000000007</v>
      </c>
      <c r="BK1304">
        <v>92.216220000000007</v>
      </c>
      <c r="BL1304">
        <v>88.297290000000004</v>
      </c>
      <c r="BM1304">
        <v>83.932429999999997</v>
      </c>
      <c r="BN1304">
        <v>80.202709999999996</v>
      </c>
      <c r="BO1304">
        <v>77.270269999999996</v>
      </c>
      <c r="BP1304">
        <v>75.33784</v>
      </c>
      <c r="BQ1304">
        <v>74.054050000000004</v>
      </c>
    </row>
    <row r="1305" spans="1:69" x14ac:dyDescent="0.25">
      <c r="A1305" t="s">
        <v>66</v>
      </c>
      <c r="B1305" t="s">
        <v>65</v>
      </c>
      <c r="C1305" t="s">
        <v>134</v>
      </c>
      <c r="D1305" t="s">
        <v>65</v>
      </c>
      <c r="E1305" t="s">
        <v>65</v>
      </c>
      <c r="F1305" t="s">
        <v>65</v>
      </c>
      <c r="G1305" s="12" t="s">
        <v>65</v>
      </c>
      <c r="H1305" s="12" t="s">
        <v>157</v>
      </c>
      <c r="I1305" t="s">
        <v>125</v>
      </c>
      <c r="J1305" s="31">
        <v>42639</v>
      </c>
      <c r="K1305" s="12">
        <v>17</v>
      </c>
      <c r="L1305" s="12">
        <v>19</v>
      </c>
      <c r="M1305">
        <v>36</v>
      </c>
      <c r="N1305">
        <v>36</v>
      </c>
      <c r="O1305">
        <v>37</v>
      </c>
      <c r="P1305">
        <v>37</v>
      </c>
      <c r="Q1305">
        <v>1</v>
      </c>
      <c r="R1305">
        <v>0</v>
      </c>
      <c r="S1305">
        <v>0</v>
      </c>
      <c r="T1305">
        <v>1</v>
      </c>
      <c r="AT1305">
        <v>70</v>
      </c>
      <c r="AU1305">
        <v>68.486109999999996</v>
      </c>
      <c r="AV1305">
        <v>66.93056</v>
      </c>
      <c r="AW1305">
        <v>65.375</v>
      </c>
      <c r="AX1305">
        <v>64.736109999999996</v>
      </c>
      <c r="AY1305">
        <v>64.30556</v>
      </c>
      <c r="AZ1305">
        <v>63.77778</v>
      </c>
      <c r="BA1305">
        <v>64.652780000000007</v>
      </c>
      <c r="BB1305">
        <v>70.277780000000007</v>
      </c>
      <c r="BC1305">
        <v>76.777780000000007</v>
      </c>
      <c r="BD1305">
        <v>82.666659999999993</v>
      </c>
      <c r="BE1305">
        <v>87.083340000000007</v>
      </c>
      <c r="BF1305">
        <v>91.027780000000007</v>
      </c>
      <c r="BG1305">
        <v>94.166659999999993</v>
      </c>
      <c r="BH1305">
        <v>96.111109999999996</v>
      </c>
      <c r="BI1305">
        <v>96.583340000000007</v>
      </c>
      <c r="BJ1305">
        <v>96.55556</v>
      </c>
      <c r="BK1305">
        <v>94.888890000000004</v>
      </c>
      <c r="BL1305">
        <v>90.847219999999993</v>
      </c>
      <c r="BM1305">
        <v>84.666659999999993</v>
      </c>
      <c r="BN1305">
        <v>80.277780000000007</v>
      </c>
      <c r="BO1305">
        <v>77.041659999999993</v>
      </c>
      <c r="BP1305">
        <v>75.06944</v>
      </c>
      <c r="BQ1305">
        <v>72.611109999999996</v>
      </c>
    </row>
    <row r="1306" spans="1:69" x14ac:dyDescent="0.25">
      <c r="A1306" t="s">
        <v>66</v>
      </c>
      <c r="B1306" t="s">
        <v>65</v>
      </c>
      <c r="C1306" t="s">
        <v>134</v>
      </c>
      <c r="D1306" t="s">
        <v>65</v>
      </c>
      <c r="E1306" t="s">
        <v>65</v>
      </c>
      <c r="F1306" t="s">
        <v>65</v>
      </c>
      <c r="G1306" s="12" t="s">
        <v>65</v>
      </c>
      <c r="H1306" s="12" t="s">
        <v>157</v>
      </c>
      <c r="I1306" t="s">
        <v>125</v>
      </c>
      <c r="J1306" s="31">
        <v>42640</v>
      </c>
      <c r="K1306" s="12">
        <v>17</v>
      </c>
      <c r="L1306" s="12">
        <v>19</v>
      </c>
      <c r="M1306">
        <v>37</v>
      </c>
      <c r="N1306">
        <v>37</v>
      </c>
      <c r="O1306">
        <v>37</v>
      </c>
      <c r="P1306">
        <v>37</v>
      </c>
      <c r="Q1306">
        <v>1</v>
      </c>
      <c r="R1306">
        <v>0</v>
      </c>
      <c r="S1306">
        <v>0</v>
      </c>
      <c r="T1306">
        <v>1</v>
      </c>
      <c r="AT1306">
        <v>70.770269999999996</v>
      </c>
      <c r="AU1306">
        <v>69.216220000000007</v>
      </c>
      <c r="AV1306">
        <v>67.770269999999996</v>
      </c>
      <c r="AW1306">
        <v>66.527019999999993</v>
      </c>
      <c r="AX1306">
        <v>65.216220000000007</v>
      </c>
      <c r="AY1306">
        <v>64.108109999999996</v>
      </c>
      <c r="AZ1306">
        <v>63.45946</v>
      </c>
      <c r="BA1306">
        <v>64.675669999999997</v>
      </c>
      <c r="BB1306">
        <v>69.891890000000004</v>
      </c>
      <c r="BC1306">
        <v>75.783779999999993</v>
      </c>
      <c r="BD1306">
        <v>81.270269999999996</v>
      </c>
      <c r="BE1306">
        <v>85.5946</v>
      </c>
      <c r="BF1306">
        <v>88.74324</v>
      </c>
      <c r="BG1306">
        <v>91.391890000000004</v>
      </c>
      <c r="BH1306">
        <v>92.716220000000007</v>
      </c>
      <c r="BI1306">
        <v>92.91892</v>
      </c>
      <c r="BJ1306">
        <v>92.567570000000003</v>
      </c>
      <c r="BK1306">
        <v>90.351349999999996</v>
      </c>
      <c r="BL1306">
        <v>85.702709999999996</v>
      </c>
      <c r="BM1306">
        <v>79.66216</v>
      </c>
      <c r="BN1306">
        <v>76.24324</v>
      </c>
      <c r="BO1306">
        <v>73.66216</v>
      </c>
      <c r="BP1306">
        <v>71.75676</v>
      </c>
      <c r="BQ1306">
        <v>69.959460000000007</v>
      </c>
    </row>
    <row r="1307" spans="1:69" x14ac:dyDescent="0.25">
      <c r="A1307" t="s">
        <v>66</v>
      </c>
      <c r="B1307" t="s">
        <v>65</v>
      </c>
      <c r="C1307" t="s">
        <v>134</v>
      </c>
      <c r="D1307" t="s">
        <v>65</v>
      </c>
      <c r="E1307" t="s">
        <v>65</v>
      </c>
      <c r="F1307" t="s">
        <v>65</v>
      </c>
      <c r="G1307" s="12" t="s">
        <v>65</v>
      </c>
      <c r="H1307" s="12" t="s">
        <v>157</v>
      </c>
      <c r="I1307" t="s">
        <v>125</v>
      </c>
      <c r="K1307" s="12">
        <v>16</v>
      </c>
      <c r="L1307" s="12">
        <v>19</v>
      </c>
      <c r="M1307">
        <v>34</v>
      </c>
      <c r="N1307">
        <v>34</v>
      </c>
      <c r="O1307">
        <v>36</v>
      </c>
      <c r="P1307">
        <v>36</v>
      </c>
      <c r="Q1307">
        <v>1</v>
      </c>
      <c r="R1307">
        <v>0</v>
      </c>
      <c r="S1307">
        <v>0</v>
      </c>
      <c r="T1307">
        <v>1</v>
      </c>
      <c r="AT1307">
        <v>69.916910000000001</v>
      </c>
      <c r="AU1307">
        <v>68.463179999999994</v>
      </c>
      <c r="AV1307">
        <v>67.137659999999997</v>
      </c>
      <c r="AW1307">
        <v>65.924840000000003</v>
      </c>
      <c r="AX1307">
        <v>64.860860000000002</v>
      </c>
      <c r="AY1307">
        <v>63.98789</v>
      </c>
      <c r="AZ1307">
        <v>64.087689999999995</v>
      </c>
      <c r="BA1307">
        <v>66.681899999999999</v>
      </c>
      <c r="BB1307">
        <v>70.413430000000005</v>
      </c>
      <c r="BC1307">
        <v>74.463660000000004</v>
      </c>
      <c r="BD1307">
        <v>78.653959999999998</v>
      </c>
      <c r="BE1307">
        <v>82.621639999999999</v>
      </c>
      <c r="BF1307">
        <v>86.055049999999994</v>
      </c>
      <c r="BG1307">
        <v>88.925240000000002</v>
      </c>
      <c r="BH1307">
        <v>90.747309999999999</v>
      </c>
      <c r="BI1307">
        <v>91.763990000000007</v>
      </c>
      <c r="BJ1307">
        <v>91.820139999999995</v>
      </c>
      <c r="BK1307">
        <v>90.823769999999996</v>
      </c>
      <c r="BL1307">
        <v>88.583910000000003</v>
      </c>
      <c r="BM1307">
        <v>84.599170000000001</v>
      </c>
      <c r="BN1307">
        <v>79.911959999999993</v>
      </c>
      <c r="BO1307">
        <v>76.473510000000005</v>
      </c>
      <c r="BP1307">
        <v>73.951639999999998</v>
      </c>
      <c r="BQ1307">
        <v>72.032939999999996</v>
      </c>
    </row>
    <row r="1308" spans="1:69" x14ac:dyDescent="0.25">
      <c r="A1308" t="s">
        <v>66</v>
      </c>
      <c r="B1308" t="s">
        <v>65</v>
      </c>
      <c r="C1308" t="s">
        <v>135</v>
      </c>
      <c r="D1308" t="s">
        <v>65</v>
      </c>
      <c r="E1308" t="s">
        <v>65</v>
      </c>
      <c r="F1308" t="s">
        <v>65</v>
      </c>
      <c r="G1308" s="12" t="s">
        <v>65</v>
      </c>
      <c r="H1308" s="12" t="s">
        <v>157</v>
      </c>
      <c r="I1308" t="s">
        <v>65</v>
      </c>
      <c r="J1308" s="31">
        <v>42523</v>
      </c>
      <c r="K1308" s="12">
        <v>19</v>
      </c>
      <c r="L1308" s="12">
        <v>19</v>
      </c>
      <c r="M1308">
        <v>12</v>
      </c>
      <c r="N1308">
        <v>12</v>
      </c>
      <c r="O1308">
        <v>12</v>
      </c>
      <c r="P1308">
        <v>12</v>
      </c>
      <c r="Q1308">
        <v>1</v>
      </c>
      <c r="R1308">
        <v>1</v>
      </c>
      <c r="S1308">
        <v>0</v>
      </c>
      <c r="T1308">
        <v>1</v>
      </c>
      <c r="AT1308">
        <v>59.958329999999997</v>
      </c>
      <c r="AU1308">
        <v>59.041670000000003</v>
      </c>
      <c r="AV1308">
        <v>58.75</v>
      </c>
      <c r="AW1308">
        <v>58.291670000000003</v>
      </c>
      <c r="AX1308">
        <v>57.958329999999997</v>
      </c>
      <c r="AY1308">
        <v>57.916670000000003</v>
      </c>
      <c r="AZ1308">
        <v>58.291670000000003</v>
      </c>
      <c r="BA1308">
        <v>59.666670000000003</v>
      </c>
      <c r="BB1308">
        <v>62.458329999999997</v>
      </c>
      <c r="BC1308">
        <v>66.375</v>
      </c>
      <c r="BD1308">
        <v>70.208340000000007</v>
      </c>
      <c r="BE1308">
        <v>73.958340000000007</v>
      </c>
      <c r="BF1308">
        <v>77.041659999999993</v>
      </c>
      <c r="BG1308">
        <v>79.875</v>
      </c>
      <c r="BH1308">
        <v>82</v>
      </c>
      <c r="BI1308">
        <v>83.583340000000007</v>
      </c>
      <c r="BJ1308">
        <v>84.333340000000007</v>
      </c>
      <c r="BK1308">
        <v>84.333340000000007</v>
      </c>
      <c r="BL1308">
        <v>83.041659999999993</v>
      </c>
      <c r="BM1308">
        <v>78.583340000000007</v>
      </c>
      <c r="BN1308">
        <v>73.75</v>
      </c>
      <c r="BO1308">
        <v>70.083340000000007</v>
      </c>
      <c r="BP1308">
        <v>67.166659999999993</v>
      </c>
      <c r="BQ1308">
        <v>65.125</v>
      </c>
    </row>
    <row r="1309" spans="1:69" x14ac:dyDescent="0.25">
      <c r="A1309" t="s">
        <v>66</v>
      </c>
      <c r="B1309" t="s">
        <v>65</v>
      </c>
      <c r="C1309" t="s">
        <v>135</v>
      </c>
      <c r="D1309" t="s">
        <v>65</v>
      </c>
      <c r="E1309" t="s">
        <v>65</v>
      </c>
      <c r="F1309" t="s">
        <v>65</v>
      </c>
      <c r="G1309" s="12" t="s">
        <v>65</v>
      </c>
      <c r="H1309" s="12" t="s">
        <v>157</v>
      </c>
      <c r="I1309" t="s">
        <v>65</v>
      </c>
      <c r="J1309" s="31">
        <v>42524</v>
      </c>
      <c r="K1309" s="12">
        <v>16</v>
      </c>
      <c r="L1309" s="12">
        <v>19</v>
      </c>
      <c r="M1309">
        <v>11</v>
      </c>
      <c r="N1309">
        <v>11</v>
      </c>
      <c r="O1309">
        <v>12</v>
      </c>
      <c r="P1309">
        <v>12</v>
      </c>
      <c r="Q1309">
        <v>1</v>
      </c>
      <c r="R1309">
        <v>1</v>
      </c>
      <c r="S1309">
        <v>0</v>
      </c>
      <c r="T1309">
        <v>1</v>
      </c>
      <c r="AT1309">
        <v>63.545459999999999</v>
      </c>
      <c r="AU1309">
        <v>62.5</v>
      </c>
      <c r="AV1309">
        <v>61.590910000000001</v>
      </c>
      <c r="AW1309">
        <v>60.681820000000002</v>
      </c>
      <c r="AX1309">
        <v>60.227269999999997</v>
      </c>
      <c r="AY1309">
        <v>59.090910000000001</v>
      </c>
      <c r="AZ1309">
        <v>60.181820000000002</v>
      </c>
      <c r="BA1309">
        <v>64.363640000000004</v>
      </c>
      <c r="BB1309">
        <v>69.863640000000004</v>
      </c>
      <c r="BC1309">
        <v>74.909090000000006</v>
      </c>
      <c r="BD1309">
        <v>79.727270000000004</v>
      </c>
      <c r="BE1309">
        <v>84.090909999999994</v>
      </c>
      <c r="BF1309">
        <v>86.863640000000004</v>
      </c>
      <c r="BG1309">
        <v>90.363640000000004</v>
      </c>
      <c r="BH1309">
        <v>92.090909999999994</v>
      </c>
      <c r="BI1309">
        <v>93.5</v>
      </c>
      <c r="BJ1309">
        <v>94.181820000000002</v>
      </c>
      <c r="BK1309">
        <v>93</v>
      </c>
      <c r="BL1309">
        <v>90.136359999999996</v>
      </c>
      <c r="BM1309">
        <v>84.318179999999998</v>
      </c>
      <c r="BN1309">
        <v>77.909090000000006</v>
      </c>
      <c r="BO1309">
        <v>72.863640000000004</v>
      </c>
      <c r="BP1309">
        <v>69.863640000000004</v>
      </c>
      <c r="BQ1309">
        <v>68.5</v>
      </c>
    </row>
    <row r="1310" spans="1:69" x14ac:dyDescent="0.25">
      <c r="A1310" t="s">
        <v>66</v>
      </c>
      <c r="B1310" t="s">
        <v>65</v>
      </c>
      <c r="C1310" t="s">
        <v>135</v>
      </c>
      <c r="D1310" t="s">
        <v>65</v>
      </c>
      <c r="E1310" t="s">
        <v>65</v>
      </c>
      <c r="F1310" t="s">
        <v>65</v>
      </c>
      <c r="G1310" s="12" t="s">
        <v>65</v>
      </c>
      <c r="H1310" s="12" t="s">
        <v>157</v>
      </c>
      <c r="I1310" t="s">
        <v>65</v>
      </c>
      <c r="J1310" s="31">
        <v>42541</v>
      </c>
      <c r="K1310" s="12">
        <v>16</v>
      </c>
      <c r="L1310" s="12">
        <v>19</v>
      </c>
      <c r="M1310">
        <v>12</v>
      </c>
      <c r="N1310">
        <v>12</v>
      </c>
      <c r="O1310">
        <v>12</v>
      </c>
      <c r="P1310">
        <v>12</v>
      </c>
      <c r="Q1310">
        <v>1</v>
      </c>
      <c r="R1310">
        <v>1</v>
      </c>
      <c r="S1310">
        <v>0</v>
      </c>
      <c r="T1310">
        <v>1</v>
      </c>
      <c r="AT1310">
        <v>63.208329999999997</v>
      </c>
      <c r="AU1310">
        <v>62.083329999999997</v>
      </c>
      <c r="AV1310">
        <v>60.208329999999997</v>
      </c>
      <c r="AW1310">
        <v>59</v>
      </c>
      <c r="AX1310">
        <v>58.125</v>
      </c>
      <c r="AY1310">
        <v>56.916670000000003</v>
      </c>
      <c r="AZ1310">
        <v>58.166670000000003</v>
      </c>
      <c r="BA1310">
        <v>61.958329999999997</v>
      </c>
      <c r="BB1310">
        <v>66.333340000000007</v>
      </c>
      <c r="BC1310">
        <v>70.541659999999993</v>
      </c>
      <c r="BD1310">
        <v>74.666659999999993</v>
      </c>
      <c r="BE1310">
        <v>78.208340000000007</v>
      </c>
      <c r="BF1310">
        <v>80.75</v>
      </c>
      <c r="BG1310">
        <v>83.125</v>
      </c>
      <c r="BH1310">
        <v>84.208340000000007</v>
      </c>
      <c r="BI1310">
        <v>84.708340000000007</v>
      </c>
      <c r="BJ1310">
        <v>83.75</v>
      </c>
      <c r="BK1310">
        <v>82.208340000000007</v>
      </c>
      <c r="BL1310">
        <v>79.041659999999993</v>
      </c>
      <c r="BM1310">
        <v>74.875</v>
      </c>
      <c r="BN1310">
        <v>71.666659999999993</v>
      </c>
      <c r="BO1310">
        <v>69.25</v>
      </c>
      <c r="BP1310">
        <v>67.125</v>
      </c>
      <c r="BQ1310">
        <v>64.791659999999993</v>
      </c>
    </row>
    <row r="1311" spans="1:69" x14ac:dyDescent="0.25">
      <c r="A1311" t="s">
        <v>66</v>
      </c>
      <c r="B1311" t="s">
        <v>65</v>
      </c>
      <c r="C1311" t="s">
        <v>135</v>
      </c>
      <c r="D1311" t="s">
        <v>65</v>
      </c>
      <c r="E1311" t="s">
        <v>65</v>
      </c>
      <c r="F1311" t="s">
        <v>65</v>
      </c>
      <c r="G1311" s="12" t="s">
        <v>65</v>
      </c>
      <c r="H1311" s="12" t="s">
        <v>157</v>
      </c>
      <c r="I1311" t="s">
        <v>65</v>
      </c>
      <c r="J1311" s="31">
        <v>42542</v>
      </c>
      <c r="K1311" s="12">
        <v>18</v>
      </c>
      <c r="L1311" s="12">
        <v>19</v>
      </c>
      <c r="M1311">
        <v>12</v>
      </c>
      <c r="N1311">
        <v>12</v>
      </c>
      <c r="O1311">
        <v>12</v>
      </c>
      <c r="P1311">
        <v>12</v>
      </c>
      <c r="Q1311">
        <v>1</v>
      </c>
      <c r="R1311">
        <v>1</v>
      </c>
      <c r="S1311">
        <v>0</v>
      </c>
      <c r="T1311">
        <v>1</v>
      </c>
      <c r="AT1311">
        <v>63.541670000000003</v>
      </c>
      <c r="AU1311">
        <v>62.791670000000003</v>
      </c>
      <c r="AV1311">
        <v>61.666670000000003</v>
      </c>
      <c r="AW1311">
        <v>60.375</v>
      </c>
      <c r="AX1311">
        <v>59.416670000000003</v>
      </c>
      <c r="AY1311">
        <v>59.083329999999997</v>
      </c>
      <c r="AZ1311">
        <v>59.875</v>
      </c>
      <c r="BA1311">
        <v>63.875</v>
      </c>
      <c r="BB1311">
        <v>67.291659999999993</v>
      </c>
      <c r="BC1311">
        <v>71.333340000000007</v>
      </c>
      <c r="BD1311">
        <v>75.958340000000007</v>
      </c>
      <c r="BE1311">
        <v>80.291659999999993</v>
      </c>
      <c r="BF1311">
        <v>84.125</v>
      </c>
      <c r="BG1311">
        <v>85.875</v>
      </c>
      <c r="BH1311">
        <v>87.25</v>
      </c>
      <c r="BI1311">
        <v>87.833340000000007</v>
      </c>
      <c r="BJ1311">
        <v>85.958340000000007</v>
      </c>
      <c r="BK1311">
        <v>83.916659999999993</v>
      </c>
      <c r="BL1311">
        <v>80.916659999999993</v>
      </c>
      <c r="BM1311">
        <v>77.083340000000007</v>
      </c>
      <c r="BN1311">
        <v>71.875</v>
      </c>
      <c r="BO1311">
        <v>68.541659999999993</v>
      </c>
      <c r="BP1311">
        <v>66.041659999999993</v>
      </c>
      <c r="BQ1311">
        <v>63.791670000000003</v>
      </c>
    </row>
    <row r="1312" spans="1:69" x14ac:dyDescent="0.25">
      <c r="A1312" t="s">
        <v>66</v>
      </c>
      <c r="B1312" t="s">
        <v>65</v>
      </c>
      <c r="C1312" t="s">
        <v>135</v>
      </c>
      <c r="D1312" t="s">
        <v>65</v>
      </c>
      <c r="E1312" t="s">
        <v>65</v>
      </c>
      <c r="F1312" t="s">
        <v>65</v>
      </c>
      <c r="G1312" s="12" t="s">
        <v>65</v>
      </c>
      <c r="H1312" s="12" t="s">
        <v>157</v>
      </c>
      <c r="I1312" t="s">
        <v>65</v>
      </c>
      <c r="J1312" s="31">
        <v>42543</v>
      </c>
      <c r="K1312" s="12">
        <v>18</v>
      </c>
      <c r="L1312" s="12">
        <v>19</v>
      </c>
      <c r="M1312">
        <v>12</v>
      </c>
      <c r="N1312">
        <v>12</v>
      </c>
      <c r="O1312">
        <v>12</v>
      </c>
      <c r="P1312">
        <v>12</v>
      </c>
      <c r="Q1312">
        <v>1</v>
      </c>
      <c r="R1312">
        <v>1</v>
      </c>
      <c r="S1312">
        <v>0</v>
      </c>
      <c r="T1312">
        <v>1</v>
      </c>
      <c r="AT1312">
        <v>62.083329999999997</v>
      </c>
      <c r="AU1312">
        <v>60.833329999999997</v>
      </c>
      <c r="AV1312">
        <v>60.041670000000003</v>
      </c>
      <c r="AW1312">
        <v>59.166670000000003</v>
      </c>
      <c r="AX1312">
        <v>58.458329999999997</v>
      </c>
      <c r="AY1312">
        <v>57.458329999999997</v>
      </c>
      <c r="AZ1312">
        <v>58.125</v>
      </c>
      <c r="BA1312">
        <v>61.291670000000003</v>
      </c>
      <c r="BB1312">
        <v>64.583340000000007</v>
      </c>
      <c r="BC1312">
        <v>67.375</v>
      </c>
      <c r="BD1312">
        <v>69.541659999999993</v>
      </c>
      <c r="BE1312">
        <v>71.291659999999993</v>
      </c>
      <c r="BF1312">
        <v>73.916659999999993</v>
      </c>
      <c r="BG1312">
        <v>75.791659999999993</v>
      </c>
      <c r="BH1312">
        <v>76.875</v>
      </c>
      <c r="BI1312">
        <v>76.083340000000007</v>
      </c>
      <c r="BJ1312">
        <v>75.5</v>
      </c>
      <c r="BK1312">
        <v>74.25</v>
      </c>
      <c r="BL1312">
        <v>71.791659999999993</v>
      </c>
      <c r="BM1312">
        <v>68.875</v>
      </c>
      <c r="BN1312">
        <v>65.291659999999993</v>
      </c>
      <c r="BO1312">
        <v>62.958329999999997</v>
      </c>
      <c r="BP1312">
        <v>61.458329999999997</v>
      </c>
      <c r="BQ1312">
        <v>60.375</v>
      </c>
    </row>
    <row r="1313" spans="1:69" x14ac:dyDescent="0.25">
      <c r="A1313" t="s">
        <v>66</v>
      </c>
      <c r="B1313" t="s">
        <v>65</v>
      </c>
      <c r="C1313" t="s">
        <v>135</v>
      </c>
      <c r="D1313" t="s">
        <v>65</v>
      </c>
      <c r="E1313" t="s">
        <v>65</v>
      </c>
      <c r="F1313" t="s">
        <v>65</v>
      </c>
      <c r="G1313" s="12" t="s">
        <v>65</v>
      </c>
      <c r="H1313" s="12" t="s">
        <v>157</v>
      </c>
      <c r="I1313" t="s">
        <v>65</v>
      </c>
      <c r="J1313" s="31">
        <v>42548</v>
      </c>
      <c r="K1313" s="12">
        <v>16</v>
      </c>
      <c r="L1313" s="12">
        <v>19</v>
      </c>
      <c r="M1313">
        <v>12</v>
      </c>
      <c r="N1313">
        <v>12</v>
      </c>
      <c r="O1313">
        <v>12</v>
      </c>
      <c r="P1313">
        <v>12</v>
      </c>
      <c r="Q1313">
        <v>1</v>
      </c>
      <c r="R1313">
        <v>1</v>
      </c>
      <c r="S1313">
        <v>0</v>
      </c>
      <c r="T1313">
        <v>1</v>
      </c>
      <c r="AT1313">
        <v>64.666659999999993</v>
      </c>
      <c r="AU1313">
        <v>63.208329999999997</v>
      </c>
      <c r="AV1313">
        <v>61.625</v>
      </c>
      <c r="AW1313">
        <v>60.666670000000003</v>
      </c>
      <c r="AX1313">
        <v>59.625</v>
      </c>
      <c r="AY1313">
        <v>58.625</v>
      </c>
      <c r="AZ1313">
        <v>59.25</v>
      </c>
      <c r="BA1313">
        <v>62.458329999999997</v>
      </c>
      <c r="BB1313">
        <v>65.958340000000007</v>
      </c>
      <c r="BC1313">
        <v>70.333340000000007</v>
      </c>
      <c r="BD1313">
        <v>74.791659999999993</v>
      </c>
      <c r="BE1313">
        <v>78.666659999999993</v>
      </c>
      <c r="BF1313">
        <v>82.208340000000007</v>
      </c>
      <c r="BG1313">
        <v>85.083340000000007</v>
      </c>
      <c r="BH1313">
        <v>86.833340000000007</v>
      </c>
      <c r="BI1313">
        <v>87.666659999999993</v>
      </c>
      <c r="BJ1313">
        <v>85.958340000000007</v>
      </c>
      <c r="BK1313">
        <v>85</v>
      </c>
      <c r="BL1313">
        <v>83.291659999999993</v>
      </c>
      <c r="BM1313">
        <v>79.583340000000007</v>
      </c>
      <c r="BN1313">
        <v>74.625</v>
      </c>
      <c r="BO1313">
        <v>71.625</v>
      </c>
      <c r="BP1313">
        <v>69.583340000000007</v>
      </c>
      <c r="BQ1313">
        <v>67.875</v>
      </c>
    </row>
    <row r="1314" spans="1:69" x14ac:dyDescent="0.25">
      <c r="A1314" t="s">
        <v>66</v>
      </c>
      <c r="B1314" t="s">
        <v>65</v>
      </c>
      <c r="C1314" t="s">
        <v>135</v>
      </c>
      <c r="D1314" t="s">
        <v>65</v>
      </c>
      <c r="E1314" t="s">
        <v>65</v>
      </c>
      <c r="F1314" t="s">
        <v>65</v>
      </c>
      <c r="G1314" s="12" t="s">
        <v>65</v>
      </c>
      <c r="H1314" s="12" t="s">
        <v>157</v>
      </c>
      <c r="I1314" t="s">
        <v>65</v>
      </c>
      <c r="J1314" s="31">
        <v>42549</v>
      </c>
      <c r="K1314" s="12">
        <v>16</v>
      </c>
      <c r="L1314" s="12">
        <v>19</v>
      </c>
      <c r="M1314">
        <v>12</v>
      </c>
      <c r="N1314">
        <v>12</v>
      </c>
      <c r="O1314">
        <v>12</v>
      </c>
      <c r="P1314">
        <v>12</v>
      </c>
      <c r="Q1314">
        <v>1</v>
      </c>
      <c r="R1314">
        <v>1</v>
      </c>
      <c r="S1314">
        <v>0</v>
      </c>
      <c r="T1314">
        <v>1</v>
      </c>
      <c r="AT1314">
        <v>66.125</v>
      </c>
      <c r="AU1314">
        <v>64.625</v>
      </c>
      <c r="AV1314">
        <v>63.458329999999997</v>
      </c>
      <c r="AW1314">
        <v>61.916670000000003</v>
      </c>
      <c r="AX1314">
        <v>60.625</v>
      </c>
      <c r="AY1314">
        <v>59.791670000000003</v>
      </c>
      <c r="AZ1314">
        <v>59.833329999999997</v>
      </c>
      <c r="BA1314">
        <v>62.583329999999997</v>
      </c>
      <c r="BB1314">
        <v>66.125</v>
      </c>
      <c r="BC1314">
        <v>70.25</v>
      </c>
      <c r="BD1314">
        <v>73.041659999999993</v>
      </c>
      <c r="BE1314">
        <v>76.25</v>
      </c>
      <c r="BF1314">
        <v>79.458340000000007</v>
      </c>
      <c r="BG1314">
        <v>81.75</v>
      </c>
      <c r="BH1314">
        <v>83.583340000000007</v>
      </c>
      <c r="BI1314">
        <v>84.625</v>
      </c>
      <c r="BJ1314">
        <v>83.5</v>
      </c>
      <c r="BK1314">
        <v>81.166659999999993</v>
      </c>
      <c r="BL1314">
        <v>78.375</v>
      </c>
      <c r="BM1314">
        <v>74.833340000000007</v>
      </c>
      <c r="BN1314">
        <v>70.375</v>
      </c>
      <c r="BO1314">
        <v>67.208340000000007</v>
      </c>
      <c r="BP1314">
        <v>65.125</v>
      </c>
      <c r="BQ1314">
        <v>63.5</v>
      </c>
    </row>
    <row r="1315" spans="1:69" x14ac:dyDescent="0.25">
      <c r="A1315" t="s">
        <v>66</v>
      </c>
      <c r="B1315" t="s">
        <v>65</v>
      </c>
      <c r="C1315" t="s">
        <v>135</v>
      </c>
      <c r="D1315" t="s">
        <v>65</v>
      </c>
      <c r="E1315" t="s">
        <v>65</v>
      </c>
      <c r="F1315" t="s">
        <v>65</v>
      </c>
      <c r="G1315" s="12" t="s">
        <v>65</v>
      </c>
      <c r="H1315" s="12" t="s">
        <v>157</v>
      </c>
      <c r="I1315" t="s">
        <v>65</v>
      </c>
      <c r="J1315" s="31">
        <v>42551</v>
      </c>
      <c r="K1315" s="12">
        <v>17</v>
      </c>
      <c r="L1315" s="12">
        <v>19</v>
      </c>
      <c r="M1315">
        <v>3</v>
      </c>
      <c r="N1315">
        <v>3</v>
      </c>
      <c r="O1315">
        <v>3</v>
      </c>
      <c r="P1315">
        <v>3</v>
      </c>
      <c r="Q1315">
        <v>1</v>
      </c>
      <c r="R1315">
        <v>1</v>
      </c>
      <c r="S1315">
        <v>0</v>
      </c>
      <c r="T1315">
        <v>1</v>
      </c>
      <c r="AT1315">
        <v>65</v>
      </c>
      <c r="AU1315">
        <v>63.666670000000003</v>
      </c>
      <c r="AV1315">
        <v>62.166670000000003</v>
      </c>
      <c r="AW1315">
        <v>61</v>
      </c>
      <c r="AX1315">
        <v>59.666670000000003</v>
      </c>
      <c r="AY1315">
        <v>58.833329999999997</v>
      </c>
      <c r="AZ1315">
        <v>59.333329999999997</v>
      </c>
      <c r="BA1315">
        <v>62.166670000000003</v>
      </c>
      <c r="BB1315">
        <v>66.666659999999993</v>
      </c>
      <c r="BC1315">
        <v>71.5</v>
      </c>
      <c r="BD1315">
        <v>75.5</v>
      </c>
      <c r="BE1315">
        <v>80</v>
      </c>
      <c r="BF1315">
        <v>84.666659999999993</v>
      </c>
      <c r="BG1315">
        <v>88.666659999999993</v>
      </c>
      <c r="BH1315">
        <v>92.166659999999993</v>
      </c>
      <c r="BI1315">
        <v>94</v>
      </c>
      <c r="BJ1315">
        <v>95.666659999999993</v>
      </c>
      <c r="BK1315">
        <v>95.166659999999993</v>
      </c>
      <c r="BL1315">
        <v>92.5</v>
      </c>
      <c r="BM1315">
        <v>88.5</v>
      </c>
      <c r="BN1315">
        <v>82.666659999999993</v>
      </c>
      <c r="BO1315">
        <v>76.5</v>
      </c>
      <c r="BP1315">
        <v>73.333340000000007</v>
      </c>
      <c r="BQ1315">
        <v>71.666659999999993</v>
      </c>
    </row>
    <row r="1316" spans="1:69" x14ac:dyDescent="0.25">
      <c r="A1316" t="s">
        <v>66</v>
      </c>
      <c r="B1316" t="s">
        <v>65</v>
      </c>
      <c r="C1316" t="s">
        <v>135</v>
      </c>
      <c r="D1316" t="s">
        <v>65</v>
      </c>
      <c r="E1316" t="s">
        <v>65</v>
      </c>
      <c r="F1316" t="s">
        <v>65</v>
      </c>
      <c r="G1316" s="12" t="s">
        <v>65</v>
      </c>
      <c r="H1316" s="12" t="s">
        <v>157</v>
      </c>
      <c r="I1316" t="s">
        <v>65</v>
      </c>
      <c r="J1316" s="31">
        <v>42564</v>
      </c>
      <c r="K1316" s="12">
        <v>17</v>
      </c>
      <c r="L1316" s="12">
        <v>19</v>
      </c>
      <c r="M1316">
        <v>12</v>
      </c>
      <c r="N1316">
        <v>12</v>
      </c>
      <c r="O1316">
        <v>12</v>
      </c>
      <c r="P1316">
        <v>12</v>
      </c>
      <c r="Q1316">
        <v>1</v>
      </c>
      <c r="R1316">
        <v>1</v>
      </c>
      <c r="S1316">
        <v>0</v>
      </c>
      <c r="T1316">
        <v>1</v>
      </c>
      <c r="AT1316">
        <v>60.708329999999997</v>
      </c>
      <c r="AU1316">
        <v>59.708329999999997</v>
      </c>
      <c r="AV1316">
        <v>59.291670000000003</v>
      </c>
      <c r="AW1316">
        <v>58.916670000000003</v>
      </c>
      <c r="AX1316">
        <v>58.541670000000003</v>
      </c>
      <c r="AY1316">
        <v>57.875</v>
      </c>
      <c r="AZ1316">
        <v>58.5</v>
      </c>
      <c r="BA1316">
        <v>61.5</v>
      </c>
      <c r="BB1316">
        <v>65.166659999999993</v>
      </c>
      <c r="BC1316">
        <v>69.333340000000007</v>
      </c>
      <c r="BD1316">
        <v>73.375</v>
      </c>
      <c r="BE1316">
        <v>77.041659999999993</v>
      </c>
      <c r="BF1316">
        <v>80.833340000000007</v>
      </c>
      <c r="BG1316">
        <v>84.291659999999993</v>
      </c>
      <c r="BH1316">
        <v>86.291659999999993</v>
      </c>
      <c r="BI1316">
        <v>87.5</v>
      </c>
      <c r="BJ1316">
        <v>88.333340000000007</v>
      </c>
      <c r="BK1316">
        <v>87.166659999999993</v>
      </c>
      <c r="BL1316">
        <v>84.875</v>
      </c>
      <c r="BM1316">
        <v>81.625</v>
      </c>
      <c r="BN1316">
        <v>76.625</v>
      </c>
      <c r="BO1316">
        <v>72.833340000000007</v>
      </c>
      <c r="BP1316">
        <v>70.041659999999993</v>
      </c>
      <c r="BQ1316">
        <v>68.125</v>
      </c>
    </row>
    <row r="1317" spans="1:69" x14ac:dyDescent="0.25">
      <c r="A1317" t="s">
        <v>66</v>
      </c>
      <c r="B1317" t="s">
        <v>65</v>
      </c>
      <c r="C1317" t="s">
        <v>135</v>
      </c>
      <c r="D1317" t="s">
        <v>65</v>
      </c>
      <c r="E1317" t="s">
        <v>65</v>
      </c>
      <c r="F1317" t="s">
        <v>65</v>
      </c>
      <c r="G1317" s="12" t="s">
        <v>65</v>
      </c>
      <c r="H1317" s="12" t="s">
        <v>157</v>
      </c>
      <c r="I1317" t="s">
        <v>65</v>
      </c>
      <c r="J1317" s="31">
        <v>42565</v>
      </c>
      <c r="K1317" s="12">
        <v>17</v>
      </c>
      <c r="L1317" s="12">
        <v>19</v>
      </c>
      <c r="M1317">
        <v>12</v>
      </c>
      <c r="N1317">
        <v>12</v>
      </c>
      <c r="O1317">
        <v>12</v>
      </c>
      <c r="P1317">
        <v>12</v>
      </c>
      <c r="Q1317">
        <v>1</v>
      </c>
      <c r="R1317">
        <v>1</v>
      </c>
      <c r="S1317">
        <v>0</v>
      </c>
      <c r="T1317">
        <v>1</v>
      </c>
      <c r="AT1317">
        <v>66.958340000000007</v>
      </c>
      <c r="AU1317">
        <v>65.25</v>
      </c>
      <c r="AV1317">
        <v>63.708329999999997</v>
      </c>
      <c r="AW1317">
        <v>62.5</v>
      </c>
      <c r="AX1317">
        <v>61.5</v>
      </c>
      <c r="AY1317">
        <v>60.333329999999997</v>
      </c>
      <c r="AZ1317">
        <v>60.666670000000003</v>
      </c>
      <c r="BA1317">
        <v>63.708329999999997</v>
      </c>
      <c r="BB1317">
        <v>67.458340000000007</v>
      </c>
      <c r="BC1317">
        <v>71.333340000000007</v>
      </c>
      <c r="BD1317">
        <v>75.791659999999993</v>
      </c>
      <c r="BE1317">
        <v>78.666659999999993</v>
      </c>
      <c r="BF1317">
        <v>80.875</v>
      </c>
      <c r="BG1317">
        <v>82.416659999999993</v>
      </c>
      <c r="BH1317">
        <v>83.541659999999993</v>
      </c>
      <c r="BI1317">
        <v>84.125</v>
      </c>
      <c r="BJ1317">
        <v>84.125</v>
      </c>
      <c r="BK1317">
        <v>83.291659999999993</v>
      </c>
      <c r="BL1317">
        <v>80.416659999999993</v>
      </c>
      <c r="BM1317">
        <v>75.958340000000007</v>
      </c>
      <c r="BN1317">
        <v>70.25</v>
      </c>
      <c r="BO1317">
        <v>65.958340000000007</v>
      </c>
      <c r="BP1317">
        <v>63.75</v>
      </c>
      <c r="BQ1317">
        <v>62.208329999999997</v>
      </c>
    </row>
    <row r="1318" spans="1:69" x14ac:dyDescent="0.25">
      <c r="A1318" t="s">
        <v>66</v>
      </c>
      <c r="B1318" t="s">
        <v>65</v>
      </c>
      <c r="C1318" t="s">
        <v>135</v>
      </c>
      <c r="D1318" t="s">
        <v>65</v>
      </c>
      <c r="E1318" t="s">
        <v>65</v>
      </c>
      <c r="F1318" t="s">
        <v>65</v>
      </c>
      <c r="G1318" s="12" t="s">
        <v>65</v>
      </c>
      <c r="H1318" s="12" t="s">
        <v>157</v>
      </c>
      <c r="I1318" t="s">
        <v>65</v>
      </c>
      <c r="J1318" s="31">
        <v>42577</v>
      </c>
      <c r="K1318" s="12">
        <v>16</v>
      </c>
      <c r="L1318" s="12">
        <v>19</v>
      </c>
      <c r="M1318">
        <v>12</v>
      </c>
      <c r="N1318">
        <v>12</v>
      </c>
      <c r="O1318">
        <v>12</v>
      </c>
      <c r="P1318">
        <v>12</v>
      </c>
      <c r="Q1318">
        <v>1</v>
      </c>
      <c r="R1318">
        <v>1</v>
      </c>
      <c r="S1318">
        <v>0</v>
      </c>
      <c r="T1318">
        <v>1</v>
      </c>
      <c r="AT1318">
        <v>63.75</v>
      </c>
      <c r="AU1318">
        <v>62.541670000000003</v>
      </c>
      <c r="AV1318">
        <v>61.583329999999997</v>
      </c>
      <c r="AW1318">
        <v>61.041670000000003</v>
      </c>
      <c r="AX1318">
        <v>59.958329999999997</v>
      </c>
      <c r="AY1318">
        <v>59.625</v>
      </c>
      <c r="AZ1318">
        <v>60.041670000000003</v>
      </c>
      <c r="BA1318">
        <v>62.291670000000003</v>
      </c>
      <c r="BB1318">
        <v>66.5</v>
      </c>
      <c r="BC1318">
        <v>70.875</v>
      </c>
      <c r="BD1318">
        <v>75.625</v>
      </c>
      <c r="BE1318">
        <v>80.458340000000007</v>
      </c>
      <c r="BF1318">
        <v>84.708340000000007</v>
      </c>
      <c r="BG1318">
        <v>88.458340000000007</v>
      </c>
      <c r="BH1318">
        <v>90.041659999999993</v>
      </c>
      <c r="BI1318">
        <v>90.583340000000007</v>
      </c>
      <c r="BJ1318">
        <v>89.875</v>
      </c>
      <c r="BK1318">
        <v>89.666659999999993</v>
      </c>
      <c r="BL1318">
        <v>88.333340000000007</v>
      </c>
      <c r="BM1318">
        <v>83.916659999999993</v>
      </c>
      <c r="BN1318">
        <v>77.625</v>
      </c>
      <c r="BO1318">
        <v>73.541659999999993</v>
      </c>
      <c r="BP1318">
        <v>71.208340000000007</v>
      </c>
      <c r="BQ1318">
        <v>69.5</v>
      </c>
    </row>
    <row r="1319" spans="1:69" x14ac:dyDescent="0.25">
      <c r="A1319" t="s">
        <v>66</v>
      </c>
      <c r="B1319" t="s">
        <v>65</v>
      </c>
      <c r="C1319" t="s">
        <v>135</v>
      </c>
      <c r="D1319" t="s">
        <v>65</v>
      </c>
      <c r="E1319" t="s">
        <v>65</v>
      </c>
      <c r="F1319" t="s">
        <v>65</v>
      </c>
      <c r="G1319" s="12" t="s">
        <v>65</v>
      </c>
      <c r="H1319" s="12" t="s">
        <v>157</v>
      </c>
      <c r="I1319" t="s">
        <v>65</v>
      </c>
      <c r="J1319" s="31">
        <v>42578</v>
      </c>
      <c r="K1319" s="12">
        <v>16</v>
      </c>
      <c r="L1319" s="12">
        <v>19</v>
      </c>
      <c r="M1319">
        <v>12</v>
      </c>
      <c r="N1319">
        <v>12</v>
      </c>
      <c r="O1319">
        <v>12</v>
      </c>
      <c r="P1319">
        <v>12</v>
      </c>
      <c r="Q1319">
        <v>1</v>
      </c>
      <c r="R1319">
        <v>1</v>
      </c>
      <c r="S1319">
        <v>0</v>
      </c>
      <c r="T1319">
        <v>1</v>
      </c>
      <c r="AT1319">
        <v>68</v>
      </c>
      <c r="AU1319">
        <v>66.666659999999993</v>
      </c>
      <c r="AV1319">
        <v>65.291659999999993</v>
      </c>
      <c r="AW1319">
        <v>63.791670000000003</v>
      </c>
      <c r="AX1319">
        <v>62.916670000000003</v>
      </c>
      <c r="AY1319">
        <v>62.166670000000003</v>
      </c>
      <c r="AZ1319">
        <v>62.25</v>
      </c>
      <c r="BA1319">
        <v>64.541659999999993</v>
      </c>
      <c r="BB1319">
        <v>68.375</v>
      </c>
      <c r="BC1319">
        <v>72.166659999999993</v>
      </c>
      <c r="BD1319">
        <v>76.75</v>
      </c>
      <c r="BE1319">
        <v>80.333340000000007</v>
      </c>
      <c r="BF1319">
        <v>83.375</v>
      </c>
      <c r="BG1319">
        <v>85.916659999999993</v>
      </c>
      <c r="BH1319">
        <v>87.375</v>
      </c>
      <c r="BI1319">
        <v>88.166659999999993</v>
      </c>
      <c r="BJ1319">
        <v>87.5</v>
      </c>
      <c r="BK1319">
        <v>85.666659999999993</v>
      </c>
      <c r="BL1319">
        <v>82.958340000000007</v>
      </c>
      <c r="BM1319">
        <v>78.25</v>
      </c>
      <c r="BN1319">
        <v>72.791659999999993</v>
      </c>
      <c r="BO1319">
        <v>69.666659999999993</v>
      </c>
      <c r="BP1319">
        <v>67.291659999999993</v>
      </c>
      <c r="BQ1319">
        <v>65.958340000000007</v>
      </c>
    </row>
    <row r="1320" spans="1:69" x14ac:dyDescent="0.25">
      <c r="A1320" t="s">
        <v>66</v>
      </c>
      <c r="B1320" t="s">
        <v>65</v>
      </c>
      <c r="C1320" t="s">
        <v>135</v>
      </c>
      <c r="D1320" t="s">
        <v>65</v>
      </c>
      <c r="E1320" t="s">
        <v>65</v>
      </c>
      <c r="F1320" t="s">
        <v>65</v>
      </c>
      <c r="G1320" s="12" t="s">
        <v>65</v>
      </c>
      <c r="H1320" s="12" t="s">
        <v>157</v>
      </c>
      <c r="I1320" t="s">
        <v>65</v>
      </c>
      <c r="J1320" s="31">
        <v>42579</v>
      </c>
      <c r="K1320" s="12">
        <v>16</v>
      </c>
      <c r="L1320" s="12">
        <v>19</v>
      </c>
      <c r="M1320">
        <v>12</v>
      </c>
      <c r="N1320">
        <v>12</v>
      </c>
      <c r="O1320">
        <v>12</v>
      </c>
      <c r="P1320">
        <v>12</v>
      </c>
      <c r="Q1320">
        <v>1</v>
      </c>
      <c r="R1320">
        <v>1</v>
      </c>
      <c r="S1320">
        <v>0</v>
      </c>
      <c r="T1320">
        <v>1</v>
      </c>
      <c r="AT1320">
        <v>64.625</v>
      </c>
      <c r="AU1320">
        <v>63.125</v>
      </c>
      <c r="AV1320">
        <v>62</v>
      </c>
      <c r="AW1320">
        <v>61.583329999999997</v>
      </c>
      <c r="AX1320">
        <v>60.75</v>
      </c>
      <c r="AY1320">
        <v>59.75</v>
      </c>
      <c r="AZ1320">
        <v>59.208329999999997</v>
      </c>
      <c r="BA1320">
        <v>60.583329999999997</v>
      </c>
      <c r="BB1320">
        <v>63.458329999999997</v>
      </c>
      <c r="BC1320">
        <v>67.166659999999993</v>
      </c>
      <c r="BD1320">
        <v>70.875</v>
      </c>
      <c r="BE1320">
        <v>75.291659999999993</v>
      </c>
      <c r="BF1320">
        <v>78.625</v>
      </c>
      <c r="BG1320">
        <v>81.708340000000007</v>
      </c>
      <c r="BH1320">
        <v>83.5</v>
      </c>
      <c r="BI1320">
        <v>84.25</v>
      </c>
      <c r="BJ1320">
        <v>84.791659999999993</v>
      </c>
      <c r="BK1320">
        <v>83.666659999999993</v>
      </c>
      <c r="BL1320">
        <v>81.25</v>
      </c>
      <c r="BM1320">
        <v>76.708340000000007</v>
      </c>
      <c r="BN1320">
        <v>71.958340000000007</v>
      </c>
      <c r="BO1320">
        <v>68.875</v>
      </c>
      <c r="BP1320">
        <v>66.916659999999993</v>
      </c>
      <c r="BQ1320">
        <v>65.458340000000007</v>
      </c>
    </row>
    <row r="1321" spans="1:69" x14ac:dyDescent="0.25">
      <c r="A1321" t="s">
        <v>66</v>
      </c>
      <c r="B1321" t="s">
        <v>65</v>
      </c>
      <c r="C1321" t="s">
        <v>135</v>
      </c>
      <c r="D1321" t="s">
        <v>65</v>
      </c>
      <c r="E1321" t="s">
        <v>65</v>
      </c>
      <c r="F1321" t="s">
        <v>65</v>
      </c>
      <c r="G1321" s="12" t="s">
        <v>65</v>
      </c>
      <c r="H1321" s="12" t="s">
        <v>157</v>
      </c>
      <c r="I1321" t="s">
        <v>65</v>
      </c>
      <c r="J1321" s="31">
        <v>42597</v>
      </c>
      <c r="K1321" s="12">
        <v>16</v>
      </c>
      <c r="L1321" s="12">
        <v>19</v>
      </c>
      <c r="M1321">
        <v>12</v>
      </c>
      <c r="N1321">
        <v>12</v>
      </c>
      <c r="O1321">
        <v>12</v>
      </c>
      <c r="P1321">
        <v>12</v>
      </c>
      <c r="Q1321">
        <v>1</v>
      </c>
      <c r="R1321">
        <v>1</v>
      </c>
      <c r="S1321">
        <v>0</v>
      </c>
      <c r="T1321">
        <v>1</v>
      </c>
      <c r="AT1321">
        <v>60.291670000000003</v>
      </c>
      <c r="AU1321">
        <v>59.5</v>
      </c>
      <c r="AV1321">
        <v>59.083329999999997</v>
      </c>
      <c r="AW1321">
        <v>58.458329999999997</v>
      </c>
      <c r="AX1321">
        <v>58.041670000000003</v>
      </c>
      <c r="AY1321">
        <v>58.041670000000003</v>
      </c>
      <c r="AZ1321">
        <v>57.666670000000003</v>
      </c>
      <c r="BA1321">
        <v>58.375</v>
      </c>
      <c r="BB1321">
        <v>60.083329999999997</v>
      </c>
      <c r="BC1321">
        <v>62.25</v>
      </c>
      <c r="BD1321">
        <v>65.458340000000007</v>
      </c>
      <c r="BE1321">
        <v>69.208340000000007</v>
      </c>
      <c r="BF1321">
        <v>72.708340000000007</v>
      </c>
      <c r="BG1321">
        <v>75.208340000000007</v>
      </c>
      <c r="BH1321">
        <v>76.583340000000007</v>
      </c>
      <c r="BI1321">
        <v>77.833340000000007</v>
      </c>
      <c r="BJ1321">
        <v>78.625</v>
      </c>
      <c r="BK1321">
        <v>78</v>
      </c>
      <c r="BL1321">
        <v>75.666659999999993</v>
      </c>
      <c r="BM1321">
        <v>71.958340000000007</v>
      </c>
      <c r="BN1321">
        <v>67.333340000000007</v>
      </c>
      <c r="BO1321">
        <v>64.333340000000007</v>
      </c>
      <c r="BP1321">
        <v>62.458329999999997</v>
      </c>
      <c r="BQ1321">
        <v>61.125</v>
      </c>
    </row>
    <row r="1322" spans="1:69" x14ac:dyDescent="0.25">
      <c r="A1322" t="s">
        <v>66</v>
      </c>
      <c r="B1322" t="s">
        <v>65</v>
      </c>
      <c r="C1322" t="s">
        <v>135</v>
      </c>
      <c r="D1322" t="s">
        <v>65</v>
      </c>
      <c r="E1322" t="s">
        <v>65</v>
      </c>
      <c r="F1322" t="s">
        <v>65</v>
      </c>
      <c r="G1322" s="12" t="s">
        <v>65</v>
      </c>
      <c r="H1322" s="12" t="s">
        <v>157</v>
      </c>
      <c r="I1322" t="s">
        <v>65</v>
      </c>
      <c r="J1322" s="31">
        <v>42598</v>
      </c>
      <c r="K1322" s="12">
        <v>16</v>
      </c>
      <c r="L1322" s="12">
        <v>19</v>
      </c>
      <c r="M1322">
        <v>12</v>
      </c>
      <c r="N1322">
        <v>12</v>
      </c>
      <c r="O1322">
        <v>12</v>
      </c>
      <c r="P1322">
        <v>12</v>
      </c>
      <c r="Q1322">
        <v>1</v>
      </c>
      <c r="R1322">
        <v>1</v>
      </c>
      <c r="S1322">
        <v>0</v>
      </c>
      <c r="T1322">
        <v>1</v>
      </c>
      <c r="AT1322">
        <v>60.333329999999997</v>
      </c>
      <c r="AU1322">
        <v>59.916670000000003</v>
      </c>
      <c r="AV1322">
        <v>59.375</v>
      </c>
      <c r="AW1322">
        <v>58.75</v>
      </c>
      <c r="AX1322">
        <v>58.208329999999997</v>
      </c>
      <c r="AY1322">
        <v>58.125</v>
      </c>
      <c r="AZ1322">
        <v>58.083329999999997</v>
      </c>
      <c r="BA1322">
        <v>59</v>
      </c>
      <c r="BB1322">
        <v>60.583329999999997</v>
      </c>
      <c r="BC1322">
        <v>63.375</v>
      </c>
      <c r="BD1322">
        <v>66.958340000000007</v>
      </c>
      <c r="BE1322">
        <v>70.916659999999993</v>
      </c>
      <c r="BF1322">
        <v>73.833340000000007</v>
      </c>
      <c r="BG1322">
        <v>76.416659999999993</v>
      </c>
      <c r="BH1322">
        <v>77.833340000000007</v>
      </c>
      <c r="BI1322">
        <v>79.458340000000007</v>
      </c>
      <c r="BJ1322">
        <v>79.833340000000007</v>
      </c>
      <c r="BK1322">
        <v>79.25</v>
      </c>
      <c r="BL1322">
        <v>77.166659999999993</v>
      </c>
      <c r="BM1322">
        <v>72.458340000000007</v>
      </c>
      <c r="BN1322">
        <v>68.166659999999993</v>
      </c>
      <c r="BO1322">
        <v>65.583340000000007</v>
      </c>
      <c r="BP1322">
        <v>64.125</v>
      </c>
      <c r="BQ1322">
        <v>63.125</v>
      </c>
    </row>
    <row r="1323" spans="1:69" x14ac:dyDescent="0.25">
      <c r="A1323" t="s">
        <v>66</v>
      </c>
      <c r="B1323" t="s">
        <v>65</v>
      </c>
      <c r="C1323" t="s">
        <v>135</v>
      </c>
      <c r="D1323" t="s">
        <v>65</v>
      </c>
      <c r="E1323" t="s">
        <v>65</v>
      </c>
      <c r="F1323" t="s">
        <v>65</v>
      </c>
      <c r="G1323" s="12" t="s">
        <v>65</v>
      </c>
      <c r="H1323" s="12" t="s">
        <v>157</v>
      </c>
      <c r="I1323" t="s">
        <v>65</v>
      </c>
      <c r="J1323" s="31">
        <v>42599</v>
      </c>
      <c r="K1323" s="12">
        <v>16</v>
      </c>
      <c r="L1323" s="12">
        <v>19</v>
      </c>
      <c r="M1323">
        <v>12</v>
      </c>
      <c r="N1323">
        <v>12</v>
      </c>
      <c r="O1323">
        <v>12</v>
      </c>
      <c r="P1323">
        <v>12</v>
      </c>
      <c r="Q1323">
        <v>1</v>
      </c>
      <c r="R1323">
        <v>1</v>
      </c>
      <c r="S1323">
        <v>0</v>
      </c>
      <c r="T1323">
        <v>1</v>
      </c>
      <c r="AT1323">
        <v>62.208329999999997</v>
      </c>
      <c r="AU1323">
        <v>60.958329999999997</v>
      </c>
      <c r="AV1323">
        <v>60.25</v>
      </c>
      <c r="AW1323">
        <v>59.375</v>
      </c>
      <c r="AX1323">
        <v>59.125</v>
      </c>
      <c r="AY1323">
        <v>59.291670000000003</v>
      </c>
      <c r="AZ1323">
        <v>59.416670000000003</v>
      </c>
      <c r="BA1323">
        <v>60.333329999999997</v>
      </c>
      <c r="BB1323">
        <v>62.833329999999997</v>
      </c>
      <c r="BC1323">
        <v>65.541659999999993</v>
      </c>
      <c r="BD1323">
        <v>69.75</v>
      </c>
      <c r="BE1323">
        <v>73.5</v>
      </c>
      <c r="BF1323">
        <v>75.916659999999993</v>
      </c>
      <c r="BG1323">
        <v>77.75</v>
      </c>
      <c r="BH1323">
        <v>79.333340000000007</v>
      </c>
      <c r="BI1323">
        <v>80.875</v>
      </c>
      <c r="BJ1323">
        <v>81.291659999999993</v>
      </c>
      <c r="BK1323">
        <v>80.208340000000007</v>
      </c>
      <c r="BL1323">
        <v>77.333340000000007</v>
      </c>
      <c r="BM1323">
        <v>73.25</v>
      </c>
      <c r="BN1323">
        <v>69.083340000000007</v>
      </c>
      <c r="BO1323">
        <v>66.458340000000007</v>
      </c>
      <c r="BP1323">
        <v>65.083340000000007</v>
      </c>
      <c r="BQ1323">
        <v>63.541670000000003</v>
      </c>
    </row>
    <row r="1324" spans="1:69" x14ac:dyDescent="0.25">
      <c r="A1324" t="s">
        <v>66</v>
      </c>
      <c r="B1324" t="s">
        <v>65</v>
      </c>
      <c r="C1324" t="s">
        <v>135</v>
      </c>
      <c r="D1324" t="s">
        <v>65</v>
      </c>
      <c r="E1324" t="s">
        <v>65</v>
      </c>
      <c r="F1324" t="s">
        <v>65</v>
      </c>
      <c r="G1324" s="12" t="s">
        <v>65</v>
      </c>
      <c r="H1324" s="12" t="s">
        <v>157</v>
      </c>
      <c r="I1324" t="s">
        <v>65</v>
      </c>
      <c r="J1324" s="31">
        <v>42632</v>
      </c>
      <c r="K1324" s="12">
        <v>17</v>
      </c>
      <c r="L1324" s="12">
        <v>19</v>
      </c>
      <c r="M1324">
        <v>10</v>
      </c>
      <c r="N1324">
        <v>10</v>
      </c>
      <c r="O1324">
        <v>12</v>
      </c>
      <c r="P1324">
        <v>12</v>
      </c>
      <c r="Q1324">
        <v>1</v>
      </c>
      <c r="R1324">
        <v>1</v>
      </c>
      <c r="S1324">
        <v>0</v>
      </c>
      <c r="T1324">
        <v>1</v>
      </c>
      <c r="AT1324">
        <v>70</v>
      </c>
      <c r="AU1324">
        <v>68.3</v>
      </c>
      <c r="AV1324">
        <v>66.95</v>
      </c>
      <c r="AW1324">
        <v>65.95</v>
      </c>
      <c r="AX1324">
        <v>64.95</v>
      </c>
      <c r="AY1324">
        <v>64</v>
      </c>
      <c r="AZ1324">
        <v>63.45</v>
      </c>
      <c r="BA1324">
        <v>64.150000000000006</v>
      </c>
      <c r="BB1324">
        <v>68.8</v>
      </c>
      <c r="BC1324">
        <v>73.849999999999994</v>
      </c>
      <c r="BD1324">
        <v>79.25</v>
      </c>
      <c r="BE1324">
        <v>84.3</v>
      </c>
      <c r="BF1324">
        <v>87.65</v>
      </c>
      <c r="BG1324">
        <v>90.5</v>
      </c>
      <c r="BH1324">
        <v>92.85</v>
      </c>
      <c r="BI1324">
        <v>93.85</v>
      </c>
      <c r="BJ1324">
        <v>92.95</v>
      </c>
      <c r="BK1324">
        <v>90.2</v>
      </c>
      <c r="BL1324">
        <v>86</v>
      </c>
      <c r="BM1324">
        <v>81.3</v>
      </c>
      <c r="BN1324">
        <v>78.2</v>
      </c>
      <c r="BO1324">
        <v>74.95</v>
      </c>
      <c r="BP1324">
        <v>72.2</v>
      </c>
      <c r="BQ1324">
        <v>70.5</v>
      </c>
    </row>
    <row r="1325" spans="1:69" x14ac:dyDescent="0.25">
      <c r="A1325" t="s">
        <v>66</v>
      </c>
      <c r="B1325" t="s">
        <v>65</v>
      </c>
      <c r="C1325" t="s">
        <v>135</v>
      </c>
      <c r="D1325" t="s">
        <v>65</v>
      </c>
      <c r="E1325" t="s">
        <v>65</v>
      </c>
      <c r="F1325" t="s">
        <v>65</v>
      </c>
      <c r="G1325" s="12" t="s">
        <v>65</v>
      </c>
      <c r="H1325" s="12" t="s">
        <v>157</v>
      </c>
      <c r="I1325" t="s">
        <v>65</v>
      </c>
      <c r="J1325" s="31">
        <v>42639</v>
      </c>
      <c r="K1325" s="12">
        <v>17</v>
      </c>
      <c r="L1325" s="12">
        <v>19</v>
      </c>
      <c r="M1325">
        <v>10</v>
      </c>
      <c r="N1325">
        <v>10</v>
      </c>
      <c r="O1325">
        <v>12</v>
      </c>
      <c r="P1325">
        <v>12</v>
      </c>
      <c r="Q1325">
        <v>1</v>
      </c>
      <c r="R1325">
        <v>1</v>
      </c>
      <c r="S1325">
        <v>1</v>
      </c>
      <c r="T1325">
        <v>1</v>
      </c>
      <c r="AT1325">
        <v>69.849999999999994</v>
      </c>
      <c r="AU1325">
        <v>68.45</v>
      </c>
      <c r="AV1325">
        <v>66.5</v>
      </c>
      <c r="AW1325">
        <v>64.95</v>
      </c>
      <c r="AX1325">
        <v>64.099999999999994</v>
      </c>
      <c r="AY1325">
        <v>63.6</v>
      </c>
      <c r="AZ1325">
        <v>63</v>
      </c>
      <c r="BA1325">
        <v>64.150000000000006</v>
      </c>
      <c r="BB1325">
        <v>70.05</v>
      </c>
      <c r="BC1325">
        <v>76.05</v>
      </c>
      <c r="BD1325">
        <v>80.7</v>
      </c>
      <c r="BE1325">
        <v>85.15</v>
      </c>
      <c r="BF1325">
        <v>88.6</v>
      </c>
      <c r="BG1325">
        <v>91.35</v>
      </c>
      <c r="BH1325">
        <v>94.3</v>
      </c>
      <c r="BI1325">
        <v>95.85</v>
      </c>
      <c r="BJ1325">
        <v>96.55</v>
      </c>
      <c r="BK1325">
        <v>95.1</v>
      </c>
      <c r="BL1325">
        <v>90.05</v>
      </c>
      <c r="BM1325">
        <v>82.7</v>
      </c>
      <c r="BN1325">
        <v>78.599999999999994</v>
      </c>
      <c r="BO1325">
        <v>75.75</v>
      </c>
      <c r="BP1325">
        <v>73.599999999999994</v>
      </c>
      <c r="BQ1325">
        <v>71.599999999999994</v>
      </c>
    </row>
    <row r="1326" spans="1:69" x14ac:dyDescent="0.25">
      <c r="A1326" t="s">
        <v>66</v>
      </c>
      <c r="B1326" t="s">
        <v>65</v>
      </c>
      <c r="C1326" t="s">
        <v>135</v>
      </c>
      <c r="D1326" t="s">
        <v>65</v>
      </c>
      <c r="E1326" t="s">
        <v>65</v>
      </c>
      <c r="F1326" t="s">
        <v>65</v>
      </c>
      <c r="G1326" s="12" t="s">
        <v>65</v>
      </c>
      <c r="H1326" s="12" t="s">
        <v>157</v>
      </c>
      <c r="I1326" t="s">
        <v>65</v>
      </c>
      <c r="J1326" s="31">
        <v>42640</v>
      </c>
      <c r="K1326" s="12">
        <v>17</v>
      </c>
      <c r="L1326" s="12">
        <v>19</v>
      </c>
      <c r="M1326">
        <v>10</v>
      </c>
      <c r="N1326">
        <v>10</v>
      </c>
      <c r="O1326">
        <v>12</v>
      </c>
      <c r="P1326">
        <v>12</v>
      </c>
      <c r="Q1326">
        <v>1</v>
      </c>
      <c r="R1326">
        <v>1</v>
      </c>
      <c r="S1326">
        <v>1</v>
      </c>
      <c r="T1326">
        <v>1</v>
      </c>
      <c r="AT1326">
        <v>69.75</v>
      </c>
      <c r="AU1326">
        <v>67.45</v>
      </c>
      <c r="AV1326">
        <v>66.400000000000006</v>
      </c>
      <c r="AW1326">
        <v>65.400000000000006</v>
      </c>
      <c r="AX1326">
        <v>63.85</v>
      </c>
      <c r="AY1326">
        <v>62.75</v>
      </c>
      <c r="AZ1326">
        <v>62</v>
      </c>
      <c r="BA1326">
        <v>62.9</v>
      </c>
      <c r="BB1326">
        <v>68.5</v>
      </c>
      <c r="BC1326">
        <v>73.5</v>
      </c>
      <c r="BD1326">
        <v>78.95</v>
      </c>
      <c r="BE1326">
        <v>83.35</v>
      </c>
      <c r="BF1326">
        <v>86.55</v>
      </c>
      <c r="BG1326">
        <v>89.6</v>
      </c>
      <c r="BH1326">
        <v>91.25</v>
      </c>
      <c r="BI1326">
        <v>91.6</v>
      </c>
      <c r="BJ1326">
        <v>91.3</v>
      </c>
      <c r="BK1326">
        <v>88.7</v>
      </c>
      <c r="BL1326">
        <v>82.8</v>
      </c>
      <c r="BM1326">
        <v>76.45</v>
      </c>
      <c r="BN1326">
        <v>73</v>
      </c>
      <c r="BO1326">
        <v>70.3</v>
      </c>
      <c r="BP1326">
        <v>68.400000000000006</v>
      </c>
      <c r="BQ1326">
        <v>66.650000000000006</v>
      </c>
    </row>
    <row r="1327" spans="1:69" x14ac:dyDescent="0.25">
      <c r="A1327" t="s">
        <v>66</v>
      </c>
      <c r="B1327" t="s">
        <v>65</v>
      </c>
      <c r="C1327" t="s">
        <v>135</v>
      </c>
      <c r="D1327" t="s">
        <v>65</v>
      </c>
      <c r="E1327" t="s">
        <v>65</v>
      </c>
      <c r="F1327" t="s">
        <v>65</v>
      </c>
      <c r="G1327" s="12" t="s">
        <v>65</v>
      </c>
      <c r="H1327" s="12" t="s">
        <v>157</v>
      </c>
      <c r="I1327" t="s">
        <v>65</v>
      </c>
      <c r="K1327" s="12">
        <v>16</v>
      </c>
      <c r="L1327" s="12">
        <v>19</v>
      </c>
      <c r="M1327">
        <v>11</v>
      </c>
      <c r="N1327">
        <v>11</v>
      </c>
      <c r="O1327">
        <v>12</v>
      </c>
      <c r="P1327">
        <v>12</v>
      </c>
      <c r="Q1327">
        <v>1</v>
      </c>
      <c r="R1327">
        <v>1</v>
      </c>
      <c r="S1327">
        <v>0</v>
      </c>
      <c r="T1327">
        <v>1</v>
      </c>
      <c r="AT1327">
        <v>63.675379999999997</v>
      </c>
      <c r="AU1327">
        <v>62.512500000000003</v>
      </c>
      <c r="AV1327">
        <v>61.44659</v>
      </c>
      <c r="AW1327">
        <v>60.526519999999998</v>
      </c>
      <c r="AX1327">
        <v>59.76023</v>
      </c>
      <c r="AY1327">
        <v>59.142429999999997</v>
      </c>
      <c r="AZ1327">
        <v>59.409849999999999</v>
      </c>
      <c r="BA1327">
        <v>61.648859999999999</v>
      </c>
      <c r="BB1327">
        <v>65.011369999999999</v>
      </c>
      <c r="BC1327">
        <v>68.74091</v>
      </c>
      <c r="BD1327">
        <v>72.764399999999995</v>
      </c>
      <c r="BE1327">
        <v>76.692430000000002</v>
      </c>
      <c r="BF1327">
        <v>79.844700000000003</v>
      </c>
      <c r="BG1327">
        <v>82.578029999999998</v>
      </c>
      <c r="BH1327">
        <v>84.138260000000002</v>
      </c>
      <c r="BI1327">
        <v>85.166659999999993</v>
      </c>
      <c r="BJ1327">
        <v>84.930679999999995</v>
      </c>
      <c r="BK1327">
        <v>83.783330000000007</v>
      </c>
      <c r="BL1327">
        <v>81.3553</v>
      </c>
      <c r="BM1327">
        <v>77.015150000000006</v>
      </c>
      <c r="BN1327">
        <v>72.153409999999994</v>
      </c>
      <c r="BO1327">
        <v>68.940529999999995</v>
      </c>
      <c r="BP1327">
        <v>66.878029999999995</v>
      </c>
      <c r="BQ1327">
        <v>65.337500000000006</v>
      </c>
    </row>
    <row r="1328" spans="1:69" x14ac:dyDescent="0.25">
      <c r="A1328" t="s">
        <v>66</v>
      </c>
      <c r="B1328" t="s">
        <v>65</v>
      </c>
      <c r="C1328" t="s">
        <v>135</v>
      </c>
      <c r="D1328" t="s">
        <v>65</v>
      </c>
      <c r="E1328" t="s">
        <v>65</v>
      </c>
      <c r="F1328" t="s">
        <v>65</v>
      </c>
      <c r="G1328" s="12" t="s">
        <v>65</v>
      </c>
      <c r="H1328" s="12" t="s">
        <v>157</v>
      </c>
      <c r="I1328" t="s">
        <v>125</v>
      </c>
      <c r="J1328" s="31">
        <v>42523</v>
      </c>
      <c r="K1328" s="12">
        <v>19</v>
      </c>
      <c r="L1328" s="12">
        <v>19</v>
      </c>
      <c r="M1328">
        <v>12</v>
      </c>
      <c r="N1328">
        <v>12</v>
      </c>
      <c r="O1328">
        <v>12</v>
      </c>
      <c r="P1328">
        <v>12</v>
      </c>
      <c r="Q1328">
        <v>1</v>
      </c>
      <c r="R1328">
        <v>1</v>
      </c>
      <c r="S1328">
        <v>0</v>
      </c>
      <c r="T1328">
        <v>1</v>
      </c>
      <c r="AT1328">
        <v>59.958329999999997</v>
      </c>
      <c r="AU1328">
        <v>59.041670000000003</v>
      </c>
      <c r="AV1328">
        <v>58.75</v>
      </c>
      <c r="AW1328">
        <v>58.291670000000003</v>
      </c>
      <c r="AX1328">
        <v>57.958329999999997</v>
      </c>
      <c r="AY1328">
        <v>57.916670000000003</v>
      </c>
      <c r="AZ1328">
        <v>58.291670000000003</v>
      </c>
      <c r="BA1328">
        <v>59.666670000000003</v>
      </c>
      <c r="BB1328">
        <v>62.458329999999997</v>
      </c>
      <c r="BC1328">
        <v>66.375</v>
      </c>
      <c r="BD1328">
        <v>70.208340000000007</v>
      </c>
      <c r="BE1328">
        <v>73.958340000000007</v>
      </c>
      <c r="BF1328">
        <v>77.041659999999993</v>
      </c>
      <c r="BG1328">
        <v>79.875</v>
      </c>
      <c r="BH1328">
        <v>82</v>
      </c>
      <c r="BI1328">
        <v>83.583340000000007</v>
      </c>
      <c r="BJ1328">
        <v>84.333340000000007</v>
      </c>
      <c r="BK1328">
        <v>84.333340000000007</v>
      </c>
      <c r="BL1328">
        <v>83.041659999999993</v>
      </c>
      <c r="BM1328">
        <v>78.583340000000007</v>
      </c>
      <c r="BN1328">
        <v>73.75</v>
      </c>
      <c r="BO1328">
        <v>70.083340000000007</v>
      </c>
      <c r="BP1328">
        <v>67.166659999999993</v>
      </c>
      <c r="BQ1328">
        <v>65.125</v>
      </c>
    </row>
    <row r="1329" spans="1:69" x14ac:dyDescent="0.25">
      <c r="A1329" t="s">
        <v>66</v>
      </c>
      <c r="B1329" t="s">
        <v>65</v>
      </c>
      <c r="C1329" t="s">
        <v>135</v>
      </c>
      <c r="D1329" t="s">
        <v>65</v>
      </c>
      <c r="E1329" t="s">
        <v>65</v>
      </c>
      <c r="F1329" t="s">
        <v>65</v>
      </c>
      <c r="G1329" s="12" t="s">
        <v>65</v>
      </c>
      <c r="H1329" s="12" t="s">
        <v>157</v>
      </c>
      <c r="I1329" t="s">
        <v>125</v>
      </c>
      <c r="J1329" s="31">
        <v>42524</v>
      </c>
      <c r="K1329" s="12">
        <v>16</v>
      </c>
      <c r="L1329" s="12">
        <v>19</v>
      </c>
      <c r="M1329">
        <v>11</v>
      </c>
      <c r="N1329">
        <v>11</v>
      </c>
      <c r="O1329">
        <v>12</v>
      </c>
      <c r="P1329">
        <v>12</v>
      </c>
      <c r="Q1329">
        <v>1</v>
      </c>
      <c r="R1329">
        <v>1</v>
      </c>
      <c r="S1329">
        <v>0</v>
      </c>
      <c r="T1329">
        <v>1</v>
      </c>
      <c r="AT1329">
        <v>63.545459999999999</v>
      </c>
      <c r="AU1329">
        <v>62.5</v>
      </c>
      <c r="AV1329">
        <v>61.590910000000001</v>
      </c>
      <c r="AW1329">
        <v>60.681820000000002</v>
      </c>
      <c r="AX1329">
        <v>60.227269999999997</v>
      </c>
      <c r="AY1329">
        <v>59.090910000000001</v>
      </c>
      <c r="AZ1329">
        <v>60.181820000000002</v>
      </c>
      <c r="BA1329">
        <v>64.363640000000004</v>
      </c>
      <c r="BB1329">
        <v>69.863640000000004</v>
      </c>
      <c r="BC1329">
        <v>74.909090000000006</v>
      </c>
      <c r="BD1329">
        <v>79.727270000000004</v>
      </c>
      <c r="BE1329">
        <v>84.090909999999994</v>
      </c>
      <c r="BF1329">
        <v>86.863640000000004</v>
      </c>
      <c r="BG1329">
        <v>90.363640000000004</v>
      </c>
      <c r="BH1329">
        <v>92.090909999999994</v>
      </c>
      <c r="BI1329">
        <v>93.5</v>
      </c>
      <c r="BJ1329">
        <v>94.181820000000002</v>
      </c>
      <c r="BK1329">
        <v>93</v>
      </c>
      <c r="BL1329">
        <v>90.136359999999996</v>
      </c>
      <c r="BM1329">
        <v>84.318179999999998</v>
      </c>
      <c r="BN1329">
        <v>77.909090000000006</v>
      </c>
      <c r="BO1329">
        <v>72.863640000000004</v>
      </c>
      <c r="BP1329">
        <v>69.863640000000004</v>
      </c>
      <c r="BQ1329">
        <v>68.5</v>
      </c>
    </row>
    <row r="1330" spans="1:69" x14ac:dyDescent="0.25">
      <c r="A1330" t="s">
        <v>66</v>
      </c>
      <c r="B1330" t="s">
        <v>65</v>
      </c>
      <c r="C1330" t="s">
        <v>135</v>
      </c>
      <c r="D1330" t="s">
        <v>65</v>
      </c>
      <c r="E1330" t="s">
        <v>65</v>
      </c>
      <c r="F1330" t="s">
        <v>65</v>
      </c>
      <c r="G1330" s="12" t="s">
        <v>65</v>
      </c>
      <c r="H1330" s="12" t="s">
        <v>157</v>
      </c>
      <c r="I1330" t="s">
        <v>125</v>
      </c>
      <c r="J1330" s="31">
        <v>42541</v>
      </c>
      <c r="K1330" s="12">
        <v>16</v>
      </c>
      <c r="L1330" s="12">
        <v>19</v>
      </c>
      <c r="M1330">
        <v>12</v>
      </c>
      <c r="N1330">
        <v>12</v>
      </c>
      <c r="O1330">
        <v>12</v>
      </c>
      <c r="P1330">
        <v>12</v>
      </c>
      <c r="Q1330">
        <v>1</v>
      </c>
      <c r="R1330">
        <v>1</v>
      </c>
      <c r="S1330">
        <v>0</v>
      </c>
      <c r="T1330">
        <v>1</v>
      </c>
      <c r="AT1330">
        <v>63.208329999999997</v>
      </c>
      <c r="AU1330">
        <v>62.083329999999997</v>
      </c>
      <c r="AV1330">
        <v>60.208329999999997</v>
      </c>
      <c r="AW1330">
        <v>59</v>
      </c>
      <c r="AX1330">
        <v>58.125</v>
      </c>
      <c r="AY1330">
        <v>56.916670000000003</v>
      </c>
      <c r="AZ1330">
        <v>58.166670000000003</v>
      </c>
      <c r="BA1330">
        <v>61.958329999999997</v>
      </c>
      <c r="BB1330">
        <v>66.333340000000007</v>
      </c>
      <c r="BC1330">
        <v>70.541659999999993</v>
      </c>
      <c r="BD1330">
        <v>74.666659999999993</v>
      </c>
      <c r="BE1330">
        <v>78.208340000000007</v>
      </c>
      <c r="BF1330">
        <v>80.75</v>
      </c>
      <c r="BG1330">
        <v>83.125</v>
      </c>
      <c r="BH1330">
        <v>84.208340000000007</v>
      </c>
      <c r="BI1330">
        <v>84.708340000000007</v>
      </c>
      <c r="BJ1330">
        <v>83.75</v>
      </c>
      <c r="BK1330">
        <v>82.208340000000007</v>
      </c>
      <c r="BL1330">
        <v>79.041659999999993</v>
      </c>
      <c r="BM1330">
        <v>74.875</v>
      </c>
      <c r="BN1330">
        <v>71.666659999999993</v>
      </c>
      <c r="BO1330">
        <v>69.25</v>
      </c>
      <c r="BP1330">
        <v>67.125</v>
      </c>
      <c r="BQ1330">
        <v>64.791659999999993</v>
      </c>
    </row>
    <row r="1331" spans="1:69" x14ac:dyDescent="0.25">
      <c r="A1331" t="s">
        <v>66</v>
      </c>
      <c r="B1331" t="s">
        <v>65</v>
      </c>
      <c r="C1331" t="s">
        <v>135</v>
      </c>
      <c r="D1331" t="s">
        <v>65</v>
      </c>
      <c r="E1331" t="s">
        <v>65</v>
      </c>
      <c r="F1331" t="s">
        <v>65</v>
      </c>
      <c r="G1331" s="12" t="s">
        <v>65</v>
      </c>
      <c r="H1331" s="12" t="s">
        <v>157</v>
      </c>
      <c r="I1331" t="s">
        <v>125</v>
      </c>
      <c r="J1331" s="31">
        <v>42542</v>
      </c>
      <c r="K1331" s="12">
        <v>18</v>
      </c>
      <c r="L1331" s="12">
        <v>19</v>
      </c>
      <c r="M1331">
        <v>12</v>
      </c>
      <c r="N1331">
        <v>12</v>
      </c>
      <c r="O1331">
        <v>12</v>
      </c>
      <c r="P1331">
        <v>12</v>
      </c>
      <c r="Q1331">
        <v>1</v>
      </c>
      <c r="R1331">
        <v>1</v>
      </c>
      <c r="S1331">
        <v>0</v>
      </c>
      <c r="T1331">
        <v>1</v>
      </c>
      <c r="AT1331">
        <v>63.541670000000003</v>
      </c>
      <c r="AU1331">
        <v>62.791670000000003</v>
      </c>
      <c r="AV1331">
        <v>61.666670000000003</v>
      </c>
      <c r="AW1331">
        <v>60.375</v>
      </c>
      <c r="AX1331">
        <v>59.416670000000003</v>
      </c>
      <c r="AY1331">
        <v>59.083329999999997</v>
      </c>
      <c r="AZ1331">
        <v>59.875</v>
      </c>
      <c r="BA1331">
        <v>63.875</v>
      </c>
      <c r="BB1331">
        <v>67.291659999999993</v>
      </c>
      <c r="BC1331">
        <v>71.333340000000007</v>
      </c>
      <c r="BD1331">
        <v>75.958340000000007</v>
      </c>
      <c r="BE1331">
        <v>80.291659999999993</v>
      </c>
      <c r="BF1331">
        <v>84.125</v>
      </c>
      <c r="BG1331">
        <v>85.875</v>
      </c>
      <c r="BH1331">
        <v>87.25</v>
      </c>
      <c r="BI1331">
        <v>87.833340000000007</v>
      </c>
      <c r="BJ1331">
        <v>85.958340000000007</v>
      </c>
      <c r="BK1331">
        <v>83.916659999999993</v>
      </c>
      <c r="BL1331">
        <v>80.916659999999993</v>
      </c>
      <c r="BM1331">
        <v>77.083340000000007</v>
      </c>
      <c r="BN1331">
        <v>71.875</v>
      </c>
      <c r="BO1331">
        <v>68.541659999999993</v>
      </c>
      <c r="BP1331">
        <v>66.041659999999993</v>
      </c>
      <c r="BQ1331">
        <v>63.791670000000003</v>
      </c>
    </row>
    <row r="1332" spans="1:69" x14ac:dyDescent="0.25">
      <c r="A1332" t="s">
        <v>66</v>
      </c>
      <c r="B1332" t="s">
        <v>65</v>
      </c>
      <c r="C1332" t="s">
        <v>135</v>
      </c>
      <c r="D1332" t="s">
        <v>65</v>
      </c>
      <c r="E1332" t="s">
        <v>65</v>
      </c>
      <c r="F1332" t="s">
        <v>65</v>
      </c>
      <c r="G1332" s="12" t="s">
        <v>65</v>
      </c>
      <c r="H1332" s="12" t="s">
        <v>157</v>
      </c>
      <c r="I1332" t="s">
        <v>125</v>
      </c>
      <c r="J1332" s="31">
        <v>42543</v>
      </c>
      <c r="K1332" s="12">
        <v>18</v>
      </c>
      <c r="L1332" s="12">
        <v>19</v>
      </c>
      <c r="M1332">
        <v>12</v>
      </c>
      <c r="N1332">
        <v>12</v>
      </c>
      <c r="O1332">
        <v>12</v>
      </c>
      <c r="P1332">
        <v>12</v>
      </c>
      <c r="Q1332">
        <v>1</v>
      </c>
      <c r="R1332">
        <v>1</v>
      </c>
      <c r="S1332">
        <v>0</v>
      </c>
      <c r="T1332">
        <v>1</v>
      </c>
      <c r="AT1332">
        <v>62.083329999999997</v>
      </c>
      <c r="AU1332">
        <v>60.833329999999997</v>
      </c>
      <c r="AV1332">
        <v>60.041670000000003</v>
      </c>
      <c r="AW1332">
        <v>59.166670000000003</v>
      </c>
      <c r="AX1332">
        <v>58.458329999999997</v>
      </c>
      <c r="AY1332">
        <v>57.458329999999997</v>
      </c>
      <c r="AZ1332">
        <v>58.125</v>
      </c>
      <c r="BA1332">
        <v>61.291670000000003</v>
      </c>
      <c r="BB1332">
        <v>64.583340000000007</v>
      </c>
      <c r="BC1332">
        <v>67.375</v>
      </c>
      <c r="BD1332">
        <v>69.541659999999993</v>
      </c>
      <c r="BE1332">
        <v>71.291659999999993</v>
      </c>
      <c r="BF1332">
        <v>73.916659999999993</v>
      </c>
      <c r="BG1332">
        <v>75.791659999999993</v>
      </c>
      <c r="BH1332">
        <v>76.875</v>
      </c>
      <c r="BI1332">
        <v>76.083340000000007</v>
      </c>
      <c r="BJ1332">
        <v>75.5</v>
      </c>
      <c r="BK1332">
        <v>74.25</v>
      </c>
      <c r="BL1332">
        <v>71.791659999999993</v>
      </c>
      <c r="BM1332">
        <v>68.875</v>
      </c>
      <c r="BN1332">
        <v>65.291659999999993</v>
      </c>
      <c r="BO1332">
        <v>62.958329999999997</v>
      </c>
      <c r="BP1332">
        <v>61.458329999999997</v>
      </c>
      <c r="BQ1332">
        <v>60.375</v>
      </c>
    </row>
    <row r="1333" spans="1:69" x14ac:dyDescent="0.25">
      <c r="A1333" t="s">
        <v>66</v>
      </c>
      <c r="B1333" t="s">
        <v>65</v>
      </c>
      <c r="C1333" t="s">
        <v>135</v>
      </c>
      <c r="D1333" t="s">
        <v>65</v>
      </c>
      <c r="E1333" t="s">
        <v>65</v>
      </c>
      <c r="F1333" t="s">
        <v>65</v>
      </c>
      <c r="G1333" s="12" t="s">
        <v>65</v>
      </c>
      <c r="H1333" s="12" t="s">
        <v>157</v>
      </c>
      <c r="I1333" t="s">
        <v>125</v>
      </c>
      <c r="J1333" s="31">
        <v>42548</v>
      </c>
      <c r="K1333" s="12">
        <v>16</v>
      </c>
      <c r="L1333" s="12">
        <v>19</v>
      </c>
      <c r="M1333">
        <v>12</v>
      </c>
      <c r="N1333">
        <v>12</v>
      </c>
      <c r="O1333">
        <v>12</v>
      </c>
      <c r="P1333">
        <v>12</v>
      </c>
      <c r="Q1333">
        <v>1</v>
      </c>
      <c r="R1333">
        <v>1</v>
      </c>
      <c r="S1333">
        <v>0</v>
      </c>
      <c r="T1333">
        <v>1</v>
      </c>
      <c r="AT1333">
        <v>64.666659999999993</v>
      </c>
      <c r="AU1333">
        <v>63.208329999999997</v>
      </c>
      <c r="AV1333">
        <v>61.625</v>
      </c>
      <c r="AW1333">
        <v>60.666670000000003</v>
      </c>
      <c r="AX1333">
        <v>59.625</v>
      </c>
      <c r="AY1333">
        <v>58.625</v>
      </c>
      <c r="AZ1333">
        <v>59.25</v>
      </c>
      <c r="BA1333">
        <v>62.458329999999997</v>
      </c>
      <c r="BB1333">
        <v>65.958340000000007</v>
      </c>
      <c r="BC1333">
        <v>70.333340000000007</v>
      </c>
      <c r="BD1333">
        <v>74.791659999999993</v>
      </c>
      <c r="BE1333">
        <v>78.666659999999993</v>
      </c>
      <c r="BF1333">
        <v>82.208340000000007</v>
      </c>
      <c r="BG1333">
        <v>85.083340000000007</v>
      </c>
      <c r="BH1333">
        <v>86.833340000000007</v>
      </c>
      <c r="BI1333">
        <v>87.666659999999993</v>
      </c>
      <c r="BJ1333">
        <v>85.958340000000007</v>
      </c>
      <c r="BK1333">
        <v>85</v>
      </c>
      <c r="BL1333">
        <v>83.291659999999993</v>
      </c>
      <c r="BM1333">
        <v>79.583340000000007</v>
      </c>
      <c r="BN1333">
        <v>74.625</v>
      </c>
      <c r="BO1333">
        <v>71.625</v>
      </c>
      <c r="BP1333">
        <v>69.583340000000007</v>
      </c>
      <c r="BQ1333">
        <v>67.875</v>
      </c>
    </row>
    <row r="1334" spans="1:69" x14ac:dyDescent="0.25">
      <c r="A1334" t="s">
        <v>66</v>
      </c>
      <c r="B1334" t="s">
        <v>65</v>
      </c>
      <c r="C1334" t="s">
        <v>135</v>
      </c>
      <c r="D1334" t="s">
        <v>65</v>
      </c>
      <c r="E1334" t="s">
        <v>65</v>
      </c>
      <c r="F1334" t="s">
        <v>65</v>
      </c>
      <c r="G1334" s="12" t="s">
        <v>65</v>
      </c>
      <c r="H1334" s="12" t="s">
        <v>157</v>
      </c>
      <c r="I1334" t="s">
        <v>125</v>
      </c>
      <c r="J1334" s="31">
        <v>42549</v>
      </c>
      <c r="K1334" s="12">
        <v>16</v>
      </c>
      <c r="L1334" s="12">
        <v>19</v>
      </c>
      <c r="M1334">
        <v>12</v>
      </c>
      <c r="N1334">
        <v>12</v>
      </c>
      <c r="O1334">
        <v>12</v>
      </c>
      <c r="P1334">
        <v>12</v>
      </c>
      <c r="Q1334">
        <v>1</v>
      </c>
      <c r="R1334">
        <v>1</v>
      </c>
      <c r="S1334">
        <v>0</v>
      </c>
      <c r="T1334">
        <v>1</v>
      </c>
      <c r="AT1334">
        <v>66.125</v>
      </c>
      <c r="AU1334">
        <v>64.625</v>
      </c>
      <c r="AV1334">
        <v>63.458329999999997</v>
      </c>
      <c r="AW1334">
        <v>61.916670000000003</v>
      </c>
      <c r="AX1334">
        <v>60.625</v>
      </c>
      <c r="AY1334">
        <v>59.791670000000003</v>
      </c>
      <c r="AZ1334">
        <v>59.833329999999997</v>
      </c>
      <c r="BA1334">
        <v>62.583329999999997</v>
      </c>
      <c r="BB1334">
        <v>66.125</v>
      </c>
      <c r="BC1334">
        <v>70.25</v>
      </c>
      <c r="BD1334">
        <v>73.041659999999993</v>
      </c>
      <c r="BE1334">
        <v>76.25</v>
      </c>
      <c r="BF1334">
        <v>79.458340000000007</v>
      </c>
      <c r="BG1334">
        <v>81.75</v>
      </c>
      <c r="BH1334">
        <v>83.583340000000007</v>
      </c>
      <c r="BI1334">
        <v>84.625</v>
      </c>
      <c r="BJ1334">
        <v>83.5</v>
      </c>
      <c r="BK1334">
        <v>81.166659999999993</v>
      </c>
      <c r="BL1334">
        <v>78.375</v>
      </c>
      <c r="BM1334">
        <v>74.833340000000007</v>
      </c>
      <c r="BN1334">
        <v>70.375</v>
      </c>
      <c r="BO1334">
        <v>67.208340000000007</v>
      </c>
      <c r="BP1334">
        <v>65.125</v>
      </c>
      <c r="BQ1334">
        <v>63.5</v>
      </c>
    </row>
    <row r="1335" spans="1:69" x14ac:dyDescent="0.25">
      <c r="A1335" t="s">
        <v>66</v>
      </c>
      <c r="B1335" t="s">
        <v>65</v>
      </c>
      <c r="C1335" t="s">
        <v>135</v>
      </c>
      <c r="D1335" t="s">
        <v>65</v>
      </c>
      <c r="E1335" t="s">
        <v>65</v>
      </c>
      <c r="F1335" t="s">
        <v>65</v>
      </c>
      <c r="G1335" s="12" t="s">
        <v>65</v>
      </c>
      <c r="H1335" s="12" t="s">
        <v>157</v>
      </c>
      <c r="I1335" t="s">
        <v>125</v>
      </c>
      <c r="J1335" s="31">
        <v>42551</v>
      </c>
      <c r="K1335" s="12">
        <v>17</v>
      </c>
      <c r="L1335" s="12">
        <v>19</v>
      </c>
      <c r="M1335">
        <v>3</v>
      </c>
      <c r="N1335">
        <v>3</v>
      </c>
      <c r="O1335">
        <v>3</v>
      </c>
      <c r="P1335">
        <v>3</v>
      </c>
      <c r="Q1335">
        <v>1</v>
      </c>
      <c r="R1335">
        <v>1</v>
      </c>
      <c r="S1335">
        <v>0</v>
      </c>
      <c r="T1335">
        <v>1</v>
      </c>
      <c r="AT1335">
        <v>65</v>
      </c>
      <c r="AU1335">
        <v>63.666670000000003</v>
      </c>
      <c r="AV1335">
        <v>62.166670000000003</v>
      </c>
      <c r="AW1335">
        <v>61</v>
      </c>
      <c r="AX1335">
        <v>59.666670000000003</v>
      </c>
      <c r="AY1335">
        <v>58.833329999999997</v>
      </c>
      <c r="AZ1335">
        <v>59.333329999999997</v>
      </c>
      <c r="BA1335">
        <v>62.166670000000003</v>
      </c>
      <c r="BB1335">
        <v>66.666659999999993</v>
      </c>
      <c r="BC1335">
        <v>71.5</v>
      </c>
      <c r="BD1335">
        <v>75.5</v>
      </c>
      <c r="BE1335">
        <v>80</v>
      </c>
      <c r="BF1335">
        <v>84.666659999999993</v>
      </c>
      <c r="BG1335">
        <v>88.666659999999993</v>
      </c>
      <c r="BH1335">
        <v>92.166659999999993</v>
      </c>
      <c r="BI1335">
        <v>94</v>
      </c>
      <c r="BJ1335">
        <v>95.666659999999993</v>
      </c>
      <c r="BK1335">
        <v>95.166659999999993</v>
      </c>
      <c r="BL1335">
        <v>92.5</v>
      </c>
      <c r="BM1335">
        <v>88.5</v>
      </c>
      <c r="BN1335">
        <v>82.666659999999993</v>
      </c>
      <c r="BO1335">
        <v>76.5</v>
      </c>
      <c r="BP1335">
        <v>73.333340000000007</v>
      </c>
      <c r="BQ1335">
        <v>71.666659999999993</v>
      </c>
    </row>
    <row r="1336" spans="1:69" x14ac:dyDescent="0.25">
      <c r="A1336" t="s">
        <v>66</v>
      </c>
      <c r="B1336" t="s">
        <v>65</v>
      </c>
      <c r="C1336" t="s">
        <v>135</v>
      </c>
      <c r="D1336" t="s">
        <v>65</v>
      </c>
      <c r="E1336" t="s">
        <v>65</v>
      </c>
      <c r="F1336" t="s">
        <v>65</v>
      </c>
      <c r="G1336" s="12" t="s">
        <v>65</v>
      </c>
      <c r="H1336" s="12" t="s">
        <v>157</v>
      </c>
      <c r="I1336" t="s">
        <v>125</v>
      </c>
      <c r="J1336" s="31">
        <v>42564</v>
      </c>
      <c r="K1336" s="12">
        <v>17</v>
      </c>
      <c r="L1336" s="12">
        <v>19</v>
      </c>
      <c r="M1336">
        <v>12</v>
      </c>
      <c r="N1336">
        <v>12</v>
      </c>
      <c r="O1336">
        <v>12</v>
      </c>
      <c r="P1336">
        <v>12</v>
      </c>
      <c r="Q1336">
        <v>1</v>
      </c>
      <c r="R1336">
        <v>1</v>
      </c>
      <c r="S1336">
        <v>0</v>
      </c>
      <c r="T1336">
        <v>1</v>
      </c>
      <c r="AT1336">
        <v>60.708329999999997</v>
      </c>
      <c r="AU1336">
        <v>59.708329999999997</v>
      </c>
      <c r="AV1336">
        <v>59.291670000000003</v>
      </c>
      <c r="AW1336">
        <v>58.916670000000003</v>
      </c>
      <c r="AX1336">
        <v>58.541670000000003</v>
      </c>
      <c r="AY1336">
        <v>57.875</v>
      </c>
      <c r="AZ1336">
        <v>58.5</v>
      </c>
      <c r="BA1336">
        <v>61.5</v>
      </c>
      <c r="BB1336">
        <v>65.166659999999993</v>
      </c>
      <c r="BC1336">
        <v>69.333340000000007</v>
      </c>
      <c r="BD1336">
        <v>73.375</v>
      </c>
      <c r="BE1336">
        <v>77.041659999999993</v>
      </c>
      <c r="BF1336">
        <v>80.833340000000007</v>
      </c>
      <c r="BG1336">
        <v>84.291659999999993</v>
      </c>
      <c r="BH1336">
        <v>86.291659999999993</v>
      </c>
      <c r="BI1336">
        <v>87.5</v>
      </c>
      <c r="BJ1336">
        <v>88.333340000000007</v>
      </c>
      <c r="BK1336">
        <v>87.166659999999993</v>
      </c>
      <c r="BL1336">
        <v>84.875</v>
      </c>
      <c r="BM1336">
        <v>81.625</v>
      </c>
      <c r="BN1336">
        <v>76.625</v>
      </c>
      <c r="BO1336">
        <v>72.833340000000007</v>
      </c>
      <c r="BP1336">
        <v>70.041659999999993</v>
      </c>
      <c r="BQ1336">
        <v>68.125</v>
      </c>
    </row>
    <row r="1337" spans="1:69" x14ac:dyDescent="0.25">
      <c r="A1337" t="s">
        <v>66</v>
      </c>
      <c r="B1337" t="s">
        <v>65</v>
      </c>
      <c r="C1337" t="s">
        <v>135</v>
      </c>
      <c r="D1337" t="s">
        <v>65</v>
      </c>
      <c r="E1337" t="s">
        <v>65</v>
      </c>
      <c r="F1337" t="s">
        <v>65</v>
      </c>
      <c r="G1337" s="12" t="s">
        <v>65</v>
      </c>
      <c r="H1337" s="12" t="s">
        <v>157</v>
      </c>
      <c r="I1337" t="s">
        <v>125</v>
      </c>
      <c r="J1337" s="31">
        <v>42565</v>
      </c>
      <c r="K1337" s="12">
        <v>17</v>
      </c>
      <c r="L1337" s="12">
        <v>19</v>
      </c>
      <c r="M1337">
        <v>12</v>
      </c>
      <c r="N1337">
        <v>12</v>
      </c>
      <c r="O1337">
        <v>12</v>
      </c>
      <c r="P1337">
        <v>12</v>
      </c>
      <c r="Q1337">
        <v>1</v>
      </c>
      <c r="R1337">
        <v>1</v>
      </c>
      <c r="S1337">
        <v>0</v>
      </c>
      <c r="T1337">
        <v>1</v>
      </c>
      <c r="AT1337">
        <v>66.958340000000007</v>
      </c>
      <c r="AU1337">
        <v>65.25</v>
      </c>
      <c r="AV1337">
        <v>63.708329999999997</v>
      </c>
      <c r="AW1337">
        <v>62.5</v>
      </c>
      <c r="AX1337">
        <v>61.5</v>
      </c>
      <c r="AY1337">
        <v>60.333329999999997</v>
      </c>
      <c r="AZ1337">
        <v>60.666670000000003</v>
      </c>
      <c r="BA1337">
        <v>63.708329999999997</v>
      </c>
      <c r="BB1337">
        <v>67.458340000000007</v>
      </c>
      <c r="BC1337">
        <v>71.333340000000007</v>
      </c>
      <c r="BD1337">
        <v>75.791659999999993</v>
      </c>
      <c r="BE1337">
        <v>78.666659999999993</v>
      </c>
      <c r="BF1337">
        <v>80.875</v>
      </c>
      <c r="BG1337">
        <v>82.416659999999993</v>
      </c>
      <c r="BH1337">
        <v>83.541659999999993</v>
      </c>
      <c r="BI1337">
        <v>84.125</v>
      </c>
      <c r="BJ1337">
        <v>84.125</v>
      </c>
      <c r="BK1337">
        <v>83.291659999999993</v>
      </c>
      <c r="BL1337">
        <v>80.416659999999993</v>
      </c>
      <c r="BM1337">
        <v>75.958340000000007</v>
      </c>
      <c r="BN1337">
        <v>70.25</v>
      </c>
      <c r="BO1337">
        <v>65.958340000000007</v>
      </c>
      <c r="BP1337">
        <v>63.75</v>
      </c>
      <c r="BQ1337">
        <v>62.208329999999997</v>
      </c>
    </row>
    <row r="1338" spans="1:69" x14ac:dyDescent="0.25">
      <c r="A1338" t="s">
        <v>66</v>
      </c>
      <c r="B1338" t="s">
        <v>65</v>
      </c>
      <c r="C1338" t="s">
        <v>135</v>
      </c>
      <c r="D1338" t="s">
        <v>65</v>
      </c>
      <c r="E1338" t="s">
        <v>65</v>
      </c>
      <c r="F1338" t="s">
        <v>65</v>
      </c>
      <c r="G1338" s="12" t="s">
        <v>65</v>
      </c>
      <c r="H1338" s="12" t="s">
        <v>157</v>
      </c>
      <c r="I1338" t="s">
        <v>125</v>
      </c>
      <c r="J1338" s="31">
        <v>42577</v>
      </c>
      <c r="K1338" s="12">
        <v>16</v>
      </c>
      <c r="L1338" s="12">
        <v>19</v>
      </c>
      <c r="M1338">
        <v>12</v>
      </c>
      <c r="N1338">
        <v>12</v>
      </c>
      <c r="O1338">
        <v>12</v>
      </c>
      <c r="P1338">
        <v>12</v>
      </c>
      <c r="Q1338">
        <v>1</v>
      </c>
      <c r="R1338">
        <v>1</v>
      </c>
      <c r="S1338">
        <v>0</v>
      </c>
      <c r="T1338">
        <v>1</v>
      </c>
      <c r="AT1338">
        <v>63.75</v>
      </c>
      <c r="AU1338">
        <v>62.541670000000003</v>
      </c>
      <c r="AV1338">
        <v>61.583329999999997</v>
      </c>
      <c r="AW1338">
        <v>61.041670000000003</v>
      </c>
      <c r="AX1338">
        <v>59.958329999999997</v>
      </c>
      <c r="AY1338">
        <v>59.625</v>
      </c>
      <c r="AZ1338">
        <v>60.041670000000003</v>
      </c>
      <c r="BA1338">
        <v>62.291670000000003</v>
      </c>
      <c r="BB1338">
        <v>66.5</v>
      </c>
      <c r="BC1338">
        <v>70.875</v>
      </c>
      <c r="BD1338">
        <v>75.625</v>
      </c>
      <c r="BE1338">
        <v>80.458340000000007</v>
      </c>
      <c r="BF1338">
        <v>84.708340000000007</v>
      </c>
      <c r="BG1338">
        <v>88.458340000000007</v>
      </c>
      <c r="BH1338">
        <v>90.041659999999993</v>
      </c>
      <c r="BI1338">
        <v>90.583340000000007</v>
      </c>
      <c r="BJ1338">
        <v>89.875</v>
      </c>
      <c r="BK1338">
        <v>89.666659999999993</v>
      </c>
      <c r="BL1338">
        <v>88.333340000000007</v>
      </c>
      <c r="BM1338">
        <v>83.916659999999993</v>
      </c>
      <c r="BN1338">
        <v>77.625</v>
      </c>
      <c r="BO1338">
        <v>73.541659999999993</v>
      </c>
      <c r="BP1338">
        <v>71.208340000000007</v>
      </c>
      <c r="BQ1338">
        <v>69.5</v>
      </c>
    </row>
    <row r="1339" spans="1:69" x14ac:dyDescent="0.25">
      <c r="A1339" t="s">
        <v>66</v>
      </c>
      <c r="B1339" t="s">
        <v>65</v>
      </c>
      <c r="C1339" t="s">
        <v>135</v>
      </c>
      <c r="D1339" t="s">
        <v>65</v>
      </c>
      <c r="E1339" t="s">
        <v>65</v>
      </c>
      <c r="F1339" t="s">
        <v>65</v>
      </c>
      <c r="G1339" s="12" t="s">
        <v>65</v>
      </c>
      <c r="H1339" s="12" t="s">
        <v>157</v>
      </c>
      <c r="I1339" t="s">
        <v>125</v>
      </c>
      <c r="J1339" s="31">
        <v>42578</v>
      </c>
      <c r="K1339" s="12">
        <v>16</v>
      </c>
      <c r="L1339" s="12">
        <v>19</v>
      </c>
      <c r="M1339">
        <v>12</v>
      </c>
      <c r="N1339">
        <v>12</v>
      </c>
      <c r="O1339">
        <v>12</v>
      </c>
      <c r="P1339">
        <v>12</v>
      </c>
      <c r="Q1339">
        <v>1</v>
      </c>
      <c r="R1339">
        <v>1</v>
      </c>
      <c r="S1339">
        <v>0</v>
      </c>
      <c r="T1339">
        <v>1</v>
      </c>
      <c r="AT1339">
        <v>68</v>
      </c>
      <c r="AU1339">
        <v>66.666659999999993</v>
      </c>
      <c r="AV1339">
        <v>65.291659999999993</v>
      </c>
      <c r="AW1339">
        <v>63.791670000000003</v>
      </c>
      <c r="AX1339">
        <v>62.916670000000003</v>
      </c>
      <c r="AY1339">
        <v>62.166670000000003</v>
      </c>
      <c r="AZ1339">
        <v>62.25</v>
      </c>
      <c r="BA1339">
        <v>64.541659999999993</v>
      </c>
      <c r="BB1339">
        <v>68.375</v>
      </c>
      <c r="BC1339">
        <v>72.166659999999993</v>
      </c>
      <c r="BD1339">
        <v>76.75</v>
      </c>
      <c r="BE1339">
        <v>80.333340000000007</v>
      </c>
      <c r="BF1339">
        <v>83.375</v>
      </c>
      <c r="BG1339">
        <v>85.916659999999993</v>
      </c>
      <c r="BH1339">
        <v>87.375</v>
      </c>
      <c r="BI1339">
        <v>88.166659999999993</v>
      </c>
      <c r="BJ1339">
        <v>87.5</v>
      </c>
      <c r="BK1339">
        <v>85.666659999999993</v>
      </c>
      <c r="BL1339">
        <v>82.958340000000007</v>
      </c>
      <c r="BM1339">
        <v>78.25</v>
      </c>
      <c r="BN1339">
        <v>72.791659999999993</v>
      </c>
      <c r="BO1339">
        <v>69.666659999999993</v>
      </c>
      <c r="BP1339">
        <v>67.291659999999993</v>
      </c>
      <c r="BQ1339">
        <v>65.958340000000007</v>
      </c>
    </row>
    <row r="1340" spans="1:69" x14ac:dyDescent="0.25">
      <c r="A1340" t="s">
        <v>66</v>
      </c>
      <c r="B1340" t="s">
        <v>65</v>
      </c>
      <c r="C1340" t="s">
        <v>135</v>
      </c>
      <c r="D1340" t="s">
        <v>65</v>
      </c>
      <c r="E1340" t="s">
        <v>65</v>
      </c>
      <c r="F1340" t="s">
        <v>65</v>
      </c>
      <c r="G1340" s="12" t="s">
        <v>65</v>
      </c>
      <c r="H1340" s="12" t="s">
        <v>157</v>
      </c>
      <c r="I1340" t="s">
        <v>125</v>
      </c>
      <c r="J1340" s="31">
        <v>42579</v>
      </c>
      <c r="K1340" s="12">
        <v>16</v>
      </c>
      <c r="L1340" s="12">
        <v>19</v>
      </c>
      <c r="M1340">
        <v>12</v>
      </c>
      <c r="N1340">
        <v>12</v>
      </c>
      <c r="O1340">
        <v>12</v>
      </c>
      <c r="P1340">
        <v>12</v>
      </c>
      <c r="Q1340">
        <v>1</v>
      </c>
      <c r="R1340">
        <v>1</v>
      </c>
      <c r="S1340">
        <v>0</v>
      </c>
      <c r="T1340">
        <v>1</v>
      </c>
      <c r="AT1340">
        <v>64.625</v>
      </c>
      <c r="AU1340">
        <v>63.125</v>
      </c>
      <c r="AV1340">
        <v>62</v>
      </c>
      <c r="AW1340">
        <v>61.583329999999997</v>
      </c>
      <c r="AX1340">
        <v>60.75</v>
      </c>
      <c r="AY1340">
        <v>59.75</v>
      </c>
      <c r="AZ1340">
        <v>59.208329999999997</v>
      </c>
      <c r="BA1340">
        <v>60.583329999999997</v>
      </c>
      <c r="BB1340">
        <v>63.458329999999997</v>
      </c>
      <c r="BC1340">
        <v>67.166659999999993</v>
      </c>
      <c r="BD1340">
        <v>70.875</v>
      </c>
      <c r="BE1340">
        <v>75.291659999999993</v>
      </c>
      <c r="BF1340">
        <v>78.625</v>
      </c>
      <c r="BG1340">
        <v>81.708340000000007</v>
      </c>
      <c r="BH1340">
        <v>83.5</v>
      </c>
      <c r="BI1340">
        <v>84.25</v>
      </c>
      <c r="BJ1340">
        <v>84.791659999999993</v>
      </c>
      <c r="BK1340">
        <v>83.666659999999993</v>
      </c>
      <c r="BL1340">
        <v>81.25</v>
      </c>
      <c r="BM1340">
        <v>76.708340000000007</v>
      </c>
      <c r="BN1340">
        <v>71.958340000000007</v>
      </c>
      <c r="BO1340">
        <v>68.875</v>
      </c>
      <c r="BP1340">
        <v>66.916659999999993</v>
      </c>
      <c r="BQ1340">
        <v>65.458340000000007</v>
      </c>
    </row>
    <row r="1341" spans="1:69" x14ac:dyDescent="0.25">
      <c r="A1341" t="s">
        <v>66</v>
      </c>
      <c r="B1341" t="s">
        <v>65</v>
      </c>
      <c r="C1341" t="s">
        <v>135</v>
      </c>
      <c r="D1341" t="s">
        <v>65</v>
      </c>
      <c r="E1341" t="s">
        <v>65</v>
      </c>
      <c r="F1341" t="s">
        <v>65</v>
      </c>
      <c r="G1341" s="12" t="s">
        <v>65</v>
      </c>
      <c r="H1341" s="12" t="s">
        <v>157</v>
      </c>
      <c r="I1341" t="s">
        <v>125</v>
      </c>
      <c r="J1341" s="31">
        <v>42597</v>
      </c>
      <c r="K1341" s="12">
        <v>16</v>
      </c>
      <c r="L1341" s="12">
        <v>19</v>
      </c>
      <c r="M1341">
        <v>12</v>
      </c>
      <c r="N1341">
        <v>12</v>
      </c>
      <c r="O1341">
        <v>12</v>
      </c>
      <c r="P1341">
        <v>12</v>
      </c>
      <c r="Q1341">
        <v>1</v>
      </c>
      <c r="R1341">
        <v>1</v>
      </c>
      <c r="S1341">
        <v>0</v>
      </c>
      <c r="T1341">
        <v>1</v>
      </c>
      <c r="AT1341">
        <v>60.291670000000003</v>
      </c>
      <c r="AU1341">
        <v>59.5</v>
      </c>
      <c r="AV1341">
        <v>59.083329999999997</v>
      </c>
      <c r="AW1341">
        <v>58.458329999999997</v>
      </c>
      <c r="AX1341">
        <v>58.041670000000003</v>
      </c>
      <c r="AY1341">
        <v>58.041670000000003</v>
      </c>
      <c r="AZ1341">
        <v>57.666670000000003</v>
      </c>
      <c r="BA1341">
        <v>58.375</v>
      </c>
      <c r="BB1341">
        <v>60.083329999999997</v>
      </c>
      <c r="BC1341">
        <v>62.25</v>
      </c>
      <c r="BD1341">
        <v>65.458340000000007</v>
      </c>
      <c r="BE1341">
        <v>69.208340000000007</v>
      </c>
      <c r="BF1341">
        <v>72.708340000000007</v>
      </c>
      <c r="BG1341">
        <v>75.208340000000007</v>
      </c>
      <c r="BH1341">
        <v>76.583340000000007</v>
      </c>
      <c r="BI1341">
        <v>77.833340000000007</v>
      </c>
      <c r="BJ1341">
        <v>78.625</v>
      </c>
      <c r="BK1341">
        <v>78</v>
      </c>
      <c r="BL1341">
        <v>75.666659999999993</v>
      </c>
      <c r="BM1341">
        <v>71.958340000000007</v>
      </c>
      <c r="BN1341">
        <v>67.333340000000007</v>
      </c>
      <c r="BO1341">
        <v>64.333340000000007</v>
      </c>
      <c r="BP1341">
        <v>62.458329999999997</v>
      </c>
      <c r="BQ1341">
        <v>61.125</v>
      </c>
    </row>
    <row r="1342" spans="1:69" x14ac:dyDescent="0.25">
      <c r="A1342" t="s">
        <v>66</v>
      </c>
      <c r="B1342" t="s">
        <v>65</v>
      </c>
      <c r="C1342" t="s">
        <v>135</v>
      </c>
      <c r="D1342" t="s">
        <v>65</v>
      </c>
      <c r="E1342" t="s">
        <v>65</v>
      </c>
      <c r="F1342" t="s">
        <v>65</v>
      </c>
      <c r="G1342" s="12" t="s">
        <v>65</v>
      </c>
      <c r="H1342" s="12" t="s">
        <v>157</v>
      </c>
      <c r="I1342" t="s">
        <v>125</v>
      </c>
      <c r="J1342" s="31">
        <v>42598</v>
      </c>
      <c r="K1342" s="12">
        <v>16</v>
      </c>
      <c r="L1342" s="12">
        <v>19</v>
      </c>
      <c r="M1342">
        <v>12</v>
      </c>
      <c r="N1342">
        <v>12</v>
      </c>
      <c r="O1342">
        <v>12</v>
      </c>
      <c r="P1342">
        <v>12</v>
      </c>
      <c r="Q1342">
        <v>1</v>
      </c>
      <c r="R1342">
        <v>1</v>
      </c>
      <c r="S1342">
        <v>0</v>
      </c>
      <c r="T1342">
        <v>1</v>
      </c>
      <c r="AT1342">
        <v>60.333329999999997</v>
      </c>
      <c r="AU1342">
        <v>59.916670000000003</v>
      </c>
      <c r="AV1342">
        <v>59.375</v>
      </c>
      <c r="AW1342">
        <v>58.75</v>
      </c>
      <c r="AX1342">
        <v>58.208329999999997</v>
      </c>
      <c r="AY1342">
        <v>58.125</v>
      </c>
      <c r="AZ1342">
        <v>58.083329999999997</v>
      </c>
      <c r="BA1342">
        <v>59</v>
      </c>
      <c r="BB1342">
        <v>60.583329999999997</v>
      </c>
      <c r="BC1342">
        <v>63.375</v>
      </c>
      <c r="BD1342">
        <v>66.958340000000007</v>
      </c>
      <c r="BE1342">
        <v>70.916659999999993</v>
      </c>
      <c r="BF1342">
        <v>73.833340000000007</v>
      </c>
      <c r="BG1342">
        <v>76.416659999999993</v>
      </c>
      <c r="BH1342">
        <v>77.833340000000007</v>
      </c>
      <c r="BI1342">
        <v>79.458340000000007</v>
      </c>
      <c r="BJ1342">
        <v>79.833340000000007</v>
      </c>
      <c r="BK1342">
        <v>79.25</v>
      </c>
      <c r="BL1342">
        <v>77.166659999999993</v>
      </c>
      <c r="BM1342">
        <v>72.458340000000007</v>
      </c>
      <c r="BN1342">
        <v>68.166659999999993</v>
      </c>
      <c r="BO1342">
        <v>65.583340000000007</v>
      </c>
      <c r="BP1342">
        <v>64.125</v>
      </c>
      <c r="BQ1342">
        <v>63.125</v>
      </c>
    </row>
    <row r="1343" spans="1:69" x14ac:dyDescent="0.25">
      <c r="A1343" t="s">
        <v>66</v>
      </c>
      <c r="B1343" t="s">
        <v>65</v>
      </c>
      <c r="C1343" t="s">
        <v>135</v>
      </c>
      <c r="D1343" t="s">
        <v>65</v>
      </c>
      <c r="E1343" t="s">
        <v>65</v>
      </c>
      <c r="F1343" t="s">
        <v>65</v>
      </c>
      <c r="G1343" s="12" t="s">
        <v>65</v>
      </c>
      <c r="H1343" s="12" t="s">
        <v>157</v>
      </c>
      <c r="I1343" t="s">
        <v>125</v>
      </c>
      <c r="J1343" s="31">
        <v>42599</v>
      </c>
      <c r="K1343" s="12">
        <v>16</v>
      </c>
      <c r="L1343" s="12">
        <v>19</v>
      </c>
      <c r="M1343">
        <v>12</v>
      </c>
      <c r="N1343">
        <v>12</v>
      </c>
      <c r="O1343">
        <v>12</v>
      </c>
      <c r="P1343">
        <v>12</v>
      </c>
      <c r="Q1343">
        <v>1</v>
      </c>
      <c r="R1343">
        <v>1</v>
      </c>
      <c r="S1343">
        <v>0</v>
      </c>
      <c r="T1343">
        <v>1</v>
      </c>
      <c r="AT1343">
        <v>62.208329999999997</v>
      </c>
      <c r="AU1343">
        <v>60.958329999999997</v>
      </c>
      <c r="AV1343">
        <v>60.25</v>
      </c>
      <c r="AW1343">
        <v>59.375</v>
      </c>
      <c r="AX1343">
        <v>59.125</v>
      </c>
      <c r="AY1343">
        <v>59.291670000000003</v>
      </c>
      <c r="AZ1343">
        <v>59.416670000000003</v>
      </c>
      <c r="BA1343">
        <v>60.333329999999997</v>
      </c>
      <c r="BB1343">
        <v>62.833329999999997</v>
      </c>
      <c r="BC1343">
        <v>65.541659999999993</v>
      </c>
      <c r="BD1343">
        <v>69.75</v>
      </c>
      <c r="BE1343">
        <v>73.5</v>
      </c>
      <c r="BF1343">
        <v>75.916659999999993</v>
      </c>
      <c r="BG1343">
        <v>77.75</v>
      </c>
      <c r="BH1343">
        <v>79.333340000000007</v>
      </c>
      <c r="BI1343">
        <v>80.875</v>
      </c>
      <c r="BJ1343">
        <v>81.291659999999993</v>
      </c>
      <c r="BK1343">
        <v>80.208340000000007</v>
      </c>
      <c r="BL1343">
        <v>77.333340000000007</v>
      </c>
      <c r="BM1343">
        <v>73.25</v>
      </c>
      <c r="BN1343">
        <v>69.083340000000007</v>
      </c>
      <c r="BO1343">
        <v>66.458340000000007</v>
      </c>
      <c r="BP1343">
        <v>65.083340000000007</v>
      </c>
      <c r="BQ1343">
        <v>63.541670000000003</v>
      </c>
    </row>
    <row r="1344" spans="1:69" x14ac:dyDescent="0.25">
      <c r="A1344" t="s">
        <v>66</v>
      </c>
      <c r="B1344" t="s">
        <v>65</v>
      </c>
      <c r="C1344" t="s">
        <v>135</v>
      </c>
      <c r="D1344" t="s">
        <v>65</v>
      </c>
      <c r="E1344" t="s">
        <v>65</v>
      </c>
      <c r="F1344" t="s">
        <v>65</v>
      </c>
      <c r="G1344" s="12" t="s">
        <v>65</v>
      </c>
      <c r="H1344" s="12" t="s">
        <v>157</v>
      </c>
      <c r="I1344" t="s">
        <v>125</v>
      </c>
      <c r="J1344" s="31">
        <v>42632</v>
      </c>
      <c r="K1344" s="12">
        <v>17</v>
      </c>
      <c r="L1344" s="12">
        <v>19</v>
      </c>
      <c r="M1344">
        <v>10</v>
      </c>
      <c r="N1344">
        <v>10</v>
      </c>
      <c r="O1344">
        <v>12</v>
      </c>
      <c r="P1344">
        <v>12</v>
      </c>
      <c r="Q1344">
        <v>1</v>
      </c>
      <c r="R1344">
        <v>1</v>
      </c>
      <c r="S1344">
        <v>0</v>
      </c>
      <c r="T1344">
        <v>1</v>
      </c>
      <c r="AT1344">
        <v>70</v>
      </c>
      <c r="AU1344">
        <v>68.3</v>
      </c>
      <c r="AV1344">
        <v>66.95</v>
      </c>
      <c r="AW1344">
        <v>65.95</v>
      </c>
      <c r="AX1344">
        <v>64.95</v>
      </c>
      <c r="AY1344">
        <v>64</v>
      </c>
      <c r="AZ1344">
        <v>63.45</v>
      </c>
      <c r="BA1344">
        <v>64.150000000000006</v>
      </c>
      <c r="BB1344">
        <v>68.8</v>
      </c>
      <c r="BC1344">
        <v>73.849999999999994</v>
      </c>
      <c r="BD1344">
        <v>79.25</v>
      </c>
      <c r="BE1344">
        <v>84.3</v>
      </c>
      <c r="BF1344">
        <v>87.65</v>
      </c>
      <c r="BG1344">
        <v>90.5</v>
      </c>
      <c r="BH1344">
        <v>92.85</v>
      </c>
      <c r="BI1344">
        <v>93.85</v>
      </c>
      <c r="BJ1344">
        <v>92.95</v>
      </c>
      <c r="BK1344">
        <v>90.2</v>
      </c>
      <c r="BL1344">
        <v>86</v>
      </c>
      <c r="BM1344">
        <v>81.3</v>
      </c>
      <c r="BN1344">
        <v>78.2</v>
      </c>
      <c r="BO1344">
        <v>74.95</v>
      </c>
      <c r="BP1344">
        <v>72.2</v>
      </c>
      <c r="BQ1344">
        <v>70.5</v>
      </c>
    </row>
    <row r="1345" spans="1:69" x14ac:dyDescent="0.25">
      <c r="A1345" t="s">
        <v>66</v>
      </c>
      <c r="B1345" t="s">
        <v>65</v>
      </c>
      <c r="C1345" t="s">
        <v>135</v>
      </c>
      <c r="D1345" t="s">
        <v>65</v>
      </c>
      <c r="E1345" t="s">
        <v>65</v>
      </c>
      <c r="F1345" t="s">
        <v>65</v>
      </c>
      <c r="G1345" s="12" t="s">
        <v>65</v>
      </c>
      <c r="H1345" s="12" t="s">
        <v>157</v>
      </c>
      <c r="I1345" t="s">
        <v>125</v>
      </c>
      <c r="J1345" s="31">
        <v>42639</v>
      </c>
      <c r="K1345" s="12">
        <v>17</v>
      </c>
      <c r="L1345" s="12">
        <v>19</v>
      </c>
      <c r="M1345">
        <v>10</v>
      </c>
      <c r="N1345">
        <v>10</v>
      </c>
      <c r="O1345">
        <v>12</v>
      </c>
      <c r="P1345">
        <v>12</v>
      </c>
      <c r="Q1345">
        <v>1</v>
      </c>
      <c r="R1345">
        <v>1</v>
      </c>
      <c r="S1345">
        <v>1</v>
      </c>
      <c r="T1345">
        <v>1</v>
      </c>
      <c r="AT1345">
        <v>69.849999999999994</v>
      </c>
      <c r="AU1345">
        <v>68.45</v>
      </c>
      <c r="AV1345">
        <v>66.5</v>
      </c>
      <c r="AW1345">
        <v>64.95</v>
      </c>
      <c r="AX1345">
        <v>64.099999999999994</v>
      </c>
      <c r="AY1345">
        <v>63.6</v>
      </c>
      <c r="AZ1345">
        <v>63</v>
      </c>
      <c r="BA1345">
        <v>64.150000000000006</v>
      </c>
      <c r="BB1345">
        <v>70.05</v>
      </c>
      <c r="BC1345">
        <v>76.05</v>
      </c>
      <c r="BD1345">
        <v>80.7</v>
      </c>
      <c r="BE1345">
        <v>85.15</v>
      </c>
      <c r="BF1345">
        <v>88.6</v>
      </c>
      <c r="BG1345">
        <v>91.35</v>
      </c>
      <c r="BH1345">
        <v>94.3</v>
      </c>
      <c r="BI1345">
        <v>95.85</v>
      </c>
      <c r="BJ1345">
        <v>96.55</v>
      </c>
      <c r="BK1345">
        <v>95.1</v>
      </c>
      <c r="BL1345">
        <v>90.05</v>
      </c>
      <c r="BM1345">
        <v>82.7</v>
      </c>
      <c r="BN1345">
        <v>78.599999999999994</v>
      </c>
      <c r="BO1345">
        <v>75.75</v>
      </c>
      <c r="BP1345">
        <v>73.599999999999994</v>
      </c>
      <c r="BQ1345">
        <v>71.599999999999994</v>
      </c>
    </row>
    <row r="1346" spans="1:69" x14ac:dyDescent="0.25">
      <c r="A1346" t="s">
        <v>66</v>
      </c>
      <c r="B1346" t="s">
        <v>65</v>
      </c>
      <c r="C1346" t="s">
        <v>135</v>
      </c>
      <c r="D1346" t="s">
        <v>65</v>
      </c>
      <c r="E1346" t="s">
        <v>65</v>
      </c>
      <c r="F1346" t="s">
        <v>65</v>
      </c>
      <c r="G1346" s="12" t="s">
        <v>65</v>
      </c>
      <c r="H1346" s="12" t="s">
        <v>157</v>
      </c>
      <c r="I1346" t="s">
        <v>125</v>
      </c>
      <c r="J1346" s="31">
        <v>42640</v>
      </c>
      <c r="K1346" s="12">
        <v>17</v>
      </c>
      <c r="L1346" s="12">
        <v>19</v>
      </c>
      <c r="M1346">
        <v>10</v>
      </c>
      <c r="N1346">
        <v>10</v>
      </c>
      <c r="O1346">
        <v>12</v>
      </c>
      <c r="P1346">
        <v>12</v>
      </c>
      <c r="Q1346">
        <v>1</v>
      </c>
      <c r="R1346">
        <v>1</v>
      </c>
      <c r="S1346">
        <v>1</v>
      </c>
      <c r="T1346">
        <v>1</v>
      </c>
      <c r="AT1346">
        <v>69.75</v>
      </c>
      <c r="AU1346">
        <v>67.45</v>
      </c>
      <c r="AV1346">
        <v>66.400000000000006</v>
      </c>
      <c r="AW1346">
        <v>65.400000000000006</v>
      </c>
      <c r="AX1346">
        <v>63.85</v>
      </c>
      <c r="AY1346">
        <v>62.75</v>
      </c>
      <c r="AZ1346">
        <v>62</v>
      </c>
      <c r="BA1346">
        <v>62.9</v>
      </c>
      <c r="BB1346">
        <v>68.5</v>
      </c>
      <c r="BC1346">
        <v>73.5</v>
      </c>
      <c r="BD1346">
        <v>78.95</v>
      </c>
      <c r="BE1346">
        <v>83.35</v>
      </c>
      <c r="BF1346">
        <v>86.55</v>
      </c>
      <c r="BG1346">
        <v>89.6</v>
      </c>
      <c r="BH1346">
        <v>91.25</v>
      </c>
      <c r="BI1346">
        <v>91.6</v>
      </c>
      <c r="BJ1346">
        <v>91.3</v>
      </c>
      <c r="BK1346">
        <v>88.7</v>
      </c>
      <c r="BL1346">
        <v>82.8</v>
      </c>
      <c r="BM1346">
        <v>76.45</v>
      </c>
      <c r="BN1346">
        <v>73</v>
      </c>
      <c r="BO1346">
        <v>70.3</v>
      </c>
      <c r="BP1346">
        <v>68.400000000000006</v>
      </c>
      <c r="BQ1346">
        <v>66.650000000000006</v>
      </c>
    </row>
    <row r="1347" spans="1:69" x14ac:dyDescent="0.25">
      <c r="A1347" t="s">
        <v>66</v>
      </c>
      <c r="B1347" t="s">
        <v>65</v>
      </c>
      <c r="C1347" t="s">
        <v>135</v>
      </c>
      <c r="D1347" t="s">
        <v>65</v>
      </c>
      <c r="E1347" t="s">
        <v>65</v>
      </c>
      <c r="F1347" t="s">
        <v>65</v>
      </c>
      <c r="G1347" s="12" t="s">
        <v>65</v>
      </c>
      <c r="H1347" s="12" t="s">
        <v>157</v>
      </c>
      <c r="I1347" t="s">
        <v>125</v>
      </c>
      <c r="K1347" s="12">
        <v>16</v>
      </c>
      <c r="L1347" s="12">
        <v>19</v>
      </c>
      <c r="M1347">
        <v>11</v>
      </c>
      <c r="N1347">
        <v>11</v>
      </c>
      <c r="O1347">
        <v>12</v>
      </c>
      <c r="P1347">
        <v>12</v>
      </c>
      <c r="Q1347">
        <v>1</v>
      </c>
      <c r="R1347">
        <v>1</v>
      </c>
      <c r="S1347">
        <v>0</v>
      </c>
      <c r="T1347">
        <v>1</v>
      </c>
      <c r="AT1347">
        <v>63.675379999999997</v>
      </c>
      <c r="AU1347">
        <v>62.512500000000003</v>
      </c>
      <c r="AV1347">
        <v>61.44659</v>
      </c>
      <c r="AW1347">
        <v>60.526519999999998</v>
      </c>
      <c r="AX1347">
        <v>59.76023</v>
      </c>
      <c r="AY1347">
        <v>59.142429999999997</v>
      </c>
      <c r="AZ1347">
        <v>59.409849999999999</v>
      </c>
      <c r="BA1347">
        <v>61.648859999999999</v>
      </c>
      <c r="BB1347">
        <v>65.011369999999999</v>
      </c>
      <c r="BC1347">
        <v>68.74091</v>
      </c>
      <c r="BD1347">
        <v>72.764399999999995</v>
      </c>
      <c r="BE1347">
        <v>76.692430000000002</v>
      </c>
      <c r="BF1347">
        <v>79.844700000000003</v>
      </c>
      <c r="BG1347">
        <v>82.578029999999998</v>
      </c>
      <c r="BH1347">
        <v>84.138260000000002</v>
      </c>
      <c r="BI1347">
        <v>85.166659999999993</v>
      </c>
      <c r="BJ1347">
        <v>84.930679999999995</v>
      </c>
      <c r="BK1347">
        <v>83.783330000000007</v>
      </c>
      <c r="BL1347">
        <v>81.3553</v>
      </c>
      <c r="BM1347">
        <v>77.015150000000006</v>
      </c>
      <c r="BN1347">
        <v>72.153409999999994</v>
      </c>
      <c r="BO1347">
        <v>68.940529999999995</v>
      </c>
      <c r="BP1347">
        <v>66.878029999999995</v>
      </c>
      <c r="BQ1347">
        <v>65.337500000000006</v>
      </c>
    </row>
    <row r="1348" spans="1:69" x14ac:dyDescent="0.25">
      <c r="A1348" t="s">
        <v>66</v>
      </c>
      <c r="B1348" t="s">
        <v>36</v>
      </c>
      <c r="C1348" t="s">
        <v>65</v>
      </c>
      <c r="D1348" t="s">
        <v>65</v>
      </c>
      <c r="E1348" t="s">
        <v>65</v>
      </c>
      <c r="F1348" t="s">
        <v>65</v>
      </c>
      <c r="G1348" s="12" t="s">
        <v>65</v>
      </c>
      <c r="H1348" s="12" t="s">
        <v>156</v>
      </c>
      <c r="I1348" t="s">
        <v>126</v>
      </c>
      <c r="J1348" s="31">
        <v>42541</v>
      </c>
      <c r="K1348" s="12">
        <v>16</v>
      </c>
      <c r="L1348" s="12">
        <v>19</v>
      </c>
      <c r="M1348">
        <v>12</v>
      </c>
      <c r="N1348">
        <v>12</v>
      </c>
      <c r="O1348">
        <v>13</v>
      </c>
      <c r="P1348">
        <v>12</v>
      </c>
      <c r="Q1348">
        <v>1</v>
      </c>
      <c r="R1348">
        <v>1</v>
      </c>
      <c r="S1348">
        <v>0</v>
      </c>
      <c r="T1348">
        <v>0</v>
      </c>
      <c r="AT1348">
        <v>61.416670000000003</v>
      </c>
      <c r="AU1348">
        <v>59.916670000000003</v>
      </c>
      <c r="AV1348">
        <v>59</v>
      </c>
      <c r="AW1348">
        <v>58.25</v>
      </c>
      <c r="AX1348">
        <v>57.208329999999997</v>
      </c>
      <c r="AY1348">
        <v>56.458329999999997</v>
      </c>
      <c r="AZ1348">
        <v>57.333329999999997</v>
      </c>
      <c r="BA1348">
        <v>59.958329999999997</v>
      </c>
      <c r="BB1348">
        <v>63.625</v>
      </c>
      <c r="BC1348">
        <v>68.083340000000007</v>
      </c>
      <c r="BD1348">
        <v>71.916659999999993</v>
      </c>
      <c r="BE1348">
        <v>74.666659999999993</v>
      </c>
      <c r="BF1348">
        <v>77.125</v>
      </c>
      <c r="BG1348">
        <v>79.083340000000007</v>
      </c>
      <c r="BH1348">
        <v>79.708340000000007</v>
      </c>
      <c r="BI1348">
        <v>80.125</v>
      </c>
      <c r="BJ1348">
        <v>79.291659999999993</v>
      </c>
      <c r="BK1348">
        <v>77.875</v>
      </c>
      <c r="BL1348">
        <v>74.958340000000007</v>
      </c>
      <c r="BM1348">
        <v>71.166659999999993</v>
      </c>
      <c r="BN1348">
        <v>68.541659999999993</v>
      </c>
      <c r="BO1348">
        <v>65.958340000000007</v>
      </c>
      <c r="BP1348">
        <v>64.333340000000007</v>
      </c>
      <c r="BQ1348">
        <v>62.666670000000003</v>
      </c>
    </row>
    <row r="1349" spans="1:69" x14ac:dyDescent="0.25">
      <c r="A1349" t="s">
        <v>66</v>
      </c>
      <c r="B1349" t="s">
        <v>36</v>
      </c>
      <c r="C1349" t="s">
        <v>65</v>
      </c>
      <c r="D1349" t="s">
        <v>65</v>
      </c>
      <c r="E1349" t="s">
        <v>65</v>
      </c>
      <c r="F1349" t="s">
        <v>65</v>
      </c>
      <c r="G1349" s="12" t="s">
        <v>65</v>
      </c>
      <c r="H1349" s="12" t="s">
        <v>156</v>
      </c>
      <c r="I1349" t="s">
        <v>126</v>
      </c>
      <c r="J1349" s="31">
        <v>42542</v>
      </c>
      <c r="K1349" s="12">
        <v>18</v>
      </c>
      <c r="L1349" s="12">
        <v>19</v>
      </c>
      <c r="M1349">
        <v>12</v>
      </c>
      <c r="N1349">
        <v>12</v>
      </c>
      <c r="O1349">
        <v>13</v>
      </c>
      <c r="P1349">
        <v>12</v>
      </c>
      <c r="Q1349">
        <v>1</v>
      </c>
      <c r="R1349">
        <v>1</v>
      </c>
      <c r="S1349">
        <v>0</v>
      </c>
      <c r="T1349">
        <v>0</v>
      </c>
      <c r="AT1349">
        <v>61.875</v>
      </c>
      <c r="AU1349">
        <v>60.958329999999997</v>
      </c>
      <c r="AV1349">
        <v>60.25</v>
      </c>
      <c r="AW1349">
        <v>59.208329999999997</v>
      </c>
      <c r="AX1349">
        <v>58.666670000000003</v>
      </c>
      <c r="AY1349">
        <v>57.833329999999997</v>
      </c>
      <c r="AZ1349">
        <v>58.875</v>
      </c>
      <c r="BA1349">
        <v>62.458329999999997</v>
      </c>
      <c r="BB1349">
        <v>66.333340000000007</v>
      </c>
      <c r="BC1349">
        <v>69.75</v>
      </c>
      <c r="BD1349">
        <v>74.125</v>
      </c>
      <c r="BE1349">
        <v>77.625</v>
      </c>
      <c r="BF1349">
        <v>80.125</v>
      </c>
      <c r="BG1349">
        <v>81.708340000000007</v>
      </c>
      <c r="BH1349">
        <v>82.791659999999993</v>
      </c>
      <c r="BI1349">
        <v>83.208340000000007</v>
      </c>
      <c r="BJ1349">
        <v>81.666659999999993</v>
      </c>
      <c r="BK1349">
        <v>79.125</v>
      </c>
      <c r="BL1349">
        <v>75.75</v>
      </c>
      <c r="BM1349">
        <v>71.916659999999993</v>
      </c>
      <c r="BN1349">
        <v>67.833340000000007</v>
      </c>
      <c r="BO1349">
        <v>64.833340000000007</v>
      </c>
      <c r="BP1349">
        <v>62.666670000000003</v>
      </c>
      <c r="BQ1349">
        <v>60.708329999999997</v>
      </c>
    </row>
    <row r="1350" spans="1:69" x14ac:dyDescent="0.25">
      <c r="A1350" t="s">
        <v>66</v>
      </c>
      <c r="B1350" t="s">
        <v>36</v>
      </c>
      <c r="C1350" t="s">
        <v>65</v>
      </c>
      <c r="D1350" t="s">
        <v>65</v>
      </c>
      <c r="E1350" t="s">
        <v>65</v>
      </c>
      <c r="F1350" t="s">
        <v>65</v>
      </c>
      <c r="G1350" s="12" t="s">
        <v>65</v>
      </c>
      <c r="H1350" s="12" t="s">
        <v>156</v>
      </c>
      <c r="I1350" t="s">
        <v>126</v>
      </c>
      <c r="J1350" s="31">
        <v>42543</v>
      </c>
      <c r="K1350" s="12">
        <v>18</v>
      </c>
      <c r="L1350" s="12">
        <v>19</v>
      </c>
      <c r="M1350">
        <v>12</v>
      </c>
      <c r="N1350">
        <v>12</v>
      </c>
      <c r="O1350">
        <v>13</v>
      </c>
      <c r="P1350">
        <v>12</v>
      </c>
      <c r="Q1350">
        <v>1</v>
      </c>
      <c r="R1350">
        <v>1</v>
      </c>
      <c r="S1350">
        <v>0</v>
      </c>
      <c r="T1350">
        <v>0</v>
      </c>
      <c r="AT1350">
        <v>59.458329999999997</v>
      </c>
      <c r="AU1350">
        <v>58.458329999999997</v>
      </c>
      <c r="AV1350">
        <v>57.875</v>
      </c>
      <c r="AW1350">
        <v>57.333329999999997</v>
      </c>
      <c r="AX1350">
        <v>56.916670000000003</v>
      </c>
      <c r="AY1350">
        <v>56.25</v>
      </c>
      <c r="AZ1350">
        <v>56.541670000000003</v>
      </c>
      <c r="BA1350">
        <v>58.166670000000003</v>
      </c>
      <c r="BB1350">
        <v>60.541670000000003</v>
      </c>
      <c r="BC1350">
        <v>62.875</v>
      </c>
      <c r="BD1350">
        <v>64.75</v>
      </c>
      <c r="BE1350">
        <v>65.958340000000007</v>
      </c>
      <c r="BF1350">
        <v>68.208340000000007</v>
      </c>
      <c r="BG1350">
        <v>69.291659999999993</v>
      </c>
      <c r="BH1350">
        <v>70.166659999999993</v>
      </c>
      <c r="BI1350">
        <v>70.416659999999993</v>
      </c>
      <c r="BJ1350">
        <v>69.708340000000007</v>
      </c>
      <c r="BK1350">
        <v>68.666659999999993</v>
      </c>
      <c r="BL1350">
        <v>66.666659999999993</v>
      </c>
      <c r="BM1350">
        <v>63.958329999999997</v>
      </c>
      <c r="BN1350">
        <v>61.125</v>
      </c>
      <c r="BO1350">
        <v>59.458329999999997</v>
      </c>
      <c r="BP1350">
        <v>58.583329999999997</v>
      </c>
      <c r="BQ1350">
        <v>57.708329999999997</v>
      </c>
    </row>
    <row r="1351" spans="1:69" x14ac:dyDescent="0.25">
      <c r="A1351" t="s">
        <v>66</v>
      </c>
      <c r="B1351" t="s">
        <v>36</v>
      </c>
      <c r="C1351" t="s">
        <v>65</v>
      </c>
      <c r="D1351" t="s">
        <v>65</v>
      </c>
      <c r="E1351" t="s">
        <v>65</v>
      </c>
      <c r="F1351" t="s">
        <v>65</v>
      </c>
      <c r="G1351" s="12" t="s">
        <v>65</v>
      </c>
      <c r="H1351" s="12" t="s">
        <v>156</v>
      </c>
      <c r="I1351" t="s">
        <v>126</v>
      </c>
      <c r="J1351" s="31">
        <v>42548</v>
      </c>
      <c r="K1351" s="12">
        <v>16</v>
      </c>
      <c r="L1351" s="12">
        <v>19</v>
      </c>
      <c r="M1351">
        <v>12</v>
      </c>
      <c r="N1351">
        <v>12</v>
      </c>
      <c r="O1351">
        <v>13</v>
      </c>
      <c r="P1351">
        <v>12</v>
      </c>
      <c r="Q1351">
        <v>1</v>
      </c>
      <c r="R1351">
        <v>1</v>
      </c>
      <c r="S1351">
        <v>0</v>
      </c>
      <c r="T1351">
        <v>0</v>
      </c>
      <c r="AT1351">
        <v>61.791670000000003</v>
      </c>
      <c r="AU1351">
        <v>60.708329999999997</v>
      </c>
      <c r="AV1351">
        <v>59.625</v>
      </c>
      <c r="AW1351">
        <v>58.75</v>
      </c>
      <c r="AX1351">
        <v>57.666670000000003</v>
      </c>
      <c r="AY1351">
        <v>56.958329999999997</v>
      </c>
      <c r="AZ1351">
        <v>57.416670000000003</v>
      </c>
      <c r="BA1351">
        <v>59.666670000000003</v>
      </c>
      <c r="BB1351">
        <v>62.416670000000003</v>
      </c>
      <c r="BC1351">
        <v>66.208340000000007</v>
      </c>
      <c r="BD1351">
        <v>70.375</v>
      </c>
      <c r="BE1351">
        <v>74.041659999999993</v>
      </c>
      <c r="BF1351">
        <v>77.583340000000007</v>
      </c>
      <c r="BG1351">
        <v>80.083340000000007</v>
      </c>
      <c r="BH1351">
        <v>81.625</v>
      </c>
      <c r="BI1351">
        <v>82.666659999999993</v>
      </c>
      <c r="BJ1351">
        <v>81.375</v>
      </c>
      <c r="BK1351">
        <v>80.583340000000007</v>
      </c>
      <c r="BL1351">
        <v>78.375</v>
      </c>
      <c r="BM1351">
        <v>74.916659999999993</v>
      </c>
      <c r="BN1351">
        <v>70.416659999999993</v>
      </c>
      <c r="BO1351">
        <v>67.875</v>
      </c>
      <c r="BP1351">
        <v>66.708340000000007</v>
      </c>
      <c r="BQ1351">
        <v>65.541659999999993</v>
      </c>
    </row>
    <row r="1352" spans="1:69" x14ac:dyDescent="0.25">
      <c r="A1352" t="s">
        <v>66</v>
      </c>
      <c r="B1352" t="s">
        <v>36</v>
      </c>
      <c r="C1352" t="s">
        <v>65</v>
      </c>
      <c r="D1352" t="s">
        <v>65</v>
      </c>
      <c r="E1352" t="s">
        <v>65</v>
      </c>
      <c r="F1352" t="s">
        <v>65</v>
      </c>
      <c r="G1352" s="12" t="s">
        <v>65</v>
      </c>
      <c r="H1352" s="12" t="s">
        <v>156</v>
      </c>
      <c r="I1352" t="s">
        <v>126</v>
      </c>
      <c r="J1352" s="31">
        <v>42549</v>
      </c>
      <c r="K1352" s="12">
        <v>16</v>
      </c>
      <c r="L1352" s="12">
        <v>19</v>
      </c>
      <c r="M1352">
        <v>12</v>
      </c>
      <c r="N1352">
        <v>12</v>
      </c>
      <c r="O1352">
        <v>13</v>
      </c>
      <c r="P1352">
        <v>12</v>
      </c>
      <c r="Q1352">
        <v>1</v>
      </c>
      <c r="R1352">
        <v>1</v>
      </c>
      <c r="S1352">
        <v>0</v>
      </c>
      <c r="T1352">
        <v>0</v>
      </c>
      <c r="AT1352">
        <v>64.25</v>
      </c>
      <c r="AU1352">
        <v>63.083329999999997</v>
      </c>
      <c r="AV1352">
        <v>62</v>
      </c>
      <c r="AW1352">
        <v>60.291670000000003</v>
      </c>
      <c r="AX1352">
        <v>59.25</v>
      </c>
      <c r="AY1352">
        <v>58.125</v>
      </c>
      <c r="AZ1352">
        <v>58.208329999999997</v>
      </c>
      <c r="BA1352">
        <v>59.875</v>
      </c>
      <c r="BB1352">
        <v>62.25</v>
      </c>
      <c r="BC1352">
        <v>65.25</v>
      </c>
      <c r="BD1352">
        <v>68.291659999999993</v>
      </c>
      <c r="BE1352">
        <v>71.166659999999993</v>
      </c>
      <c r="BF1352">
        <v>74</v>
      </c>
      <c r="BG1352">
        <v>76.166659999999993</v>
      </c>
      <c r="BH1352">
        <v>77.5</v>
      </c>
      <c r="BI1352">
        <v>78.083340000000007</v>
      </c>
      <c r="BJ1352">
        <v>77.041659999999993</v>
      </c>
      <c r="BK1352">
        <v>74.666659999999993</v>
      </c>
      <c r="BL1352">
        <v>71.875</v>
      </c>
      <c r="BM1352">
        <v>68.958340000000007</v>
      </c>
      <c r="BN1352">
        <v>65.5</v>
      </c>
      <c r="BO1352">
        <v>63.125</v>
      </c>
      <c r="BP1352">
        <v>61.875</v>
      </c>
      <c r="BQ1352">
        <v>60.958329999999997</v>
      </c>
    </row>
    <row r="1353" spans="1:69" x14ac:dyDescent="0.25">
      <c r="A1353" t="s">
        <v>66</v>
      </c>
      <c r="B1353" t="s">
        <v>36</v>
      </c>
      <c r="C1353" t="s">
        <v>65</v>
      </c>
      <c r="D1353" t="s">
        <v>65</v>
      </c>
      <c r="E1353" t="s">
        <v>65</v>
      </c>
      <c r="F1353" t="s">
        <v>65</v>
      </c>
      <c r="G1353" s="12" t="s">
        <v>65</v>
      </c>
      <c r="H1353" s="12" t="s">
        <v>156</v>
      </c>
      <c r="I1353" t="s">
        <v>126</v>
      </c>
      <c r="J1353" s="31">
        <v>42551</v>
      </c>
      <c r="K1353" s="12">
        <v>17</v>
      </c>
      <c r="L1353" s="12">
        <v>19</v>
      </c>
      <c r="M1353">
        <v>12</v>
      </c>
      <c r="N1353">
        <v>12</v>
      </c>
      <c r="O1353">
        <v>13</v>
      </c>
      <c r="P1353">
        <v>12</v>
      </c>
      <c r="Q1353">
        <v>1</v>
      </c>
      <c r="R1353">
        <v>1</v>
      </c>
      <c r="S1353">
        <v>0</v>
      </c>
      <c r="T1353">
        <v>0</v>
      </c>
      <c r="AT1353">
        <v>55.666670000000003</v>
      </c>
      <c r="AU1353">
        <v>55.416670000000003</v>
      </c>
      <c r="AV1353">
        <v>55.375</v>
      </c>
      <c r="AW1353">
        <v>55.208329999999997</v>
      </c>
      <c r="AX1353">
        <v>54.958329999999997</v>
      </c>
      <c r="AY1353">
        <v>54.666670000000003</v>
      </c>
      <c r="AZ1353">
        <v>55.291670000000003</v>
      </c>
      <c r="BA1353">
        <v>56.916670000000003</v>
      </c>
      <c r="BB1353">
        <v>59.375</v>
      </c>
      <c r="BC1353">
        <v>63.458329999999997</v>
      </c>
      <c r="BD1353">
        <v>67.125</v>
      </c>
      <c r="BE1353">
        <v>70.625</v>
      </c>
      <c r="BF1353">
        <v>73.166659999999993</v>
      </c>
      <c r="BG1353">
        <v>74.958340000000007</v>
      </c>
      <c r="BH1353">
        <v>77.25</v>
      </c>
      <c r="BI1353">
        <v>77.208340000000007</v>
      </c>
      <c r="BJ1353">
        <v>77.458340000000007</v>
      </c>
      <c r="BK1353">
        <v>76.708340000000007</v>
      </c>
      <c r="BL1353">
        <v>74.291659999999993</v>
      </c>
      <c r="BM1353">
        <v>71.333340000000007</v>
      </c>
      <c r="BN1353">
        <v>67.75</v>
      </c>
      <c r="BO1353">
        <v>64.458340000000007</v>
      </c>
      <c r="BP1353">
        <v>62.541670000000003</v>
      </c>
      <c r="BQ1353">
        <v>61.458329999999997</v>
      </c>
    </row>
    <row r="1354" spans="1:69" x14ac:dyDescent="0.25">
      <c r="A1354" t="s">
        <v>66</v>
      </c>
      <c r="B1354" t="s">
        <v>36</v>
      </c>
      <c r="C1354" t="s">
        <v>65</v>
      </c>
      <c r="D1354" t="s">
        <v>65</v>
      </c>
      <c r="E1354" t="s">
        <v>65</v>
      </c>
      <c r="F1354" t="s">
        <v>65</v>
      </c>
      <c r="G1354" s="12" t="s">
        <v>65</v>
      </c>
      <c r="H1354" s="12" t="s">
        <v>156</v>
      </c>
      <c r="I1354" t="s">
        <v>126</v>
      </c>
      <c r="J1354" s="31">
        <v>42565</v>
      </c>
      <c r="K1354" s="12">
        <v>18</v>
      </c>
      <c r="L1354" s="12">
        <v>19</v>
      </c>
      <c r="M1354">
        <v>12</v>
      </c>
      <c r="N1354">
        <v>12</v>
      </c>
      <c r="O1354">
        <v>13</v>
      </c>
      <c r="P1354">
        <v>12</v>
      </c>
      <c r="Q1354">
        <v>1</v>
      </c>
      <c r="R1354">
        <v>1</v>
      </c>
      <c r="S1354">
        <v>0</v>
      </c>
      <c r="T1354">
        <v>0</v>
      </c>
      <c r="AT1354">
        <v>64.916659999999993</v>
      </c>
      <c r="AU1354">
        <v>63.5</v>
      </c>
      <c r="AV1354">
        <v>62.25</v>
      </c>
      <c r="AW1354">
        <v>60.916670000000003</v>
      </c>
      <c r="AX1354">
        <v>59.916670000000003</v>
      </c>
      <c r="AY1354">
        <v>59.166670000000003</v>
      </c>
      <c r="AZ1354">
        <v>59.375</v>
      </c>
      <c r="BA1354">
        <v>61.583329999999997</v>
      </c>
      <c r="BB1354">
        <v>64.458340000000007</v>
      </c>
      <c r="BC1354">
        <v>68.625</v>
      </c>
      <c r="BD1354">
        <v>72.916659999999993</v>
      </c>
      <c r="BE1354">
        <v>74.5</v>
      </c>
      <c r="BF1354">
        <v>75.75</v>
      </c>
      <c r="BG1354">
        <v>77.5</v>
      </c>
      <c r="BH1354">
        <v>78.208340000000007</v>
      </c>
      <c r="BI1354">
        <v>79</v>
      </c>
      <c r="BJ1354">
        <v>78.458340000000007</v>
      </c>
      <c r="BK1354">
        <v>76.875</v>
      </c>
      <c r="BL1354">
        <v>73.625</v>
      </c>
      <c r="BM1354">
        <v>69.75</v>
      </c>
      <c r="BN1354">
        <v>65.458340000000007</v>
      </c>
      <c r="BO1354">
        <v>62.5</v>
      </c>
      <c r="BP1354">
        <v>60.916670000000003</v>
      </c>
      <c r="BQ1354">
        <v>59.833329999999997</v>
      </c>
    </row>
    <row r="1355" spans="1:69" x14ac:dyDescent="0.25">
      <c r="A1355" t="s">
        <v>66</v>
      </c>
      <c r="B1355" t="s">
        <v>36</v>
      </c>
      <c r="C1355" t="s">
        <v>65</v>
      </c>
      <c r="D1355" t="s">
        <v>65</v>
      </c>
      <c r="E1355" t="s">
        <v>65</v>
      </c>
      <c r="F1355" t="s">
        <v>65</v>
      </c>
      <c r="G1355" s="12" t="s">
        <v>65</v>
      </c>
      <c r="H1355" s="12" t="s">
        <v>156</v>
      </c>
      <c r="I1355" t="s">
        <v>126</v>
      </c>
      <c r="J1355" s="31">
        <v>42576</v>
      </c>
      <c r="K1355" s="12">
        <v>16</v>
      </c>
      <c r="L1355" s="12">
        <v>19</v>
      </c>
      <c r="M1355">
        <v>12</v>
      </c>
      <c r="N1355">
        <v>12</v>
      </c>
      <c r="O1355">
        <v>13</v>
      </c>
      <c r="P1355">
        <v>12</v>
      </c>
      <c r="Q1355">
        <v>1</v>
      </c>
      <c r="R1355">
        <v>1</v>
      </c>
      <c r="S1355">
        <v>0</v>
      </c>
      <c r="T1355">
        <v>0</v>
      </c>
      <c r="AT1355">
        <v>59.208329999999997</v>
      </c>
      <c r="AU1355">
        <v>58.25</v>
      </c>
      <c r="AV1355">
        <v>57.625</v>
      </c>
      <c r="AW1355">
        <v>57</v>
      </c>
      <c r="AX1355">
        <v>56.833329999999997</v>
      </c>
      <c r="AY1355">
        <v>56.708329999999997</v>
      </c>
      <c r="AZ1355">
        <v>56.958329999999997</v>
      </c>
      <c r="BA1355">
        <v>58.708329999999997</v>
      </c>
      <c r="BB1355">
        <v>62.125</v>
      </c>
      <c r="BC1355">
        <v>65.791659999999993</v>
      </c>
      <c r="BD1355">
        <v>68.875</v>
      </c>
      <c r="BE1355">
        <v>71.458340000000007</v>
      </c>
      <c r="BF1355">
        <v>73.083340000000007</v>
      </c>
      <c r="BG1355">
        <v>75.083340000000007</v>
      </c>
      <c r="BH1355">
        <v>76.333340000000007</v>
      </c>
      <c r="BI1355">
        <v>77.583340000000007</v>
      </c>
      <c r="BJ1355">
        <v>77.458340000000007</v>
      </c>
      <c r="BK1355">
        <v>76.458340000000007</v>
      </c>
      <c r="BL1355">
        <v>74.833340000000007</v>
      </c>
      <c r="BM1355">
        <v>72.041659999999993</v>
      </c>
      <c r="BN1355">
        <v>68.583340000000007</v>
      </c>
      <c r="BO1355">
        <v>66.583340000000007</v>
      </c>
      <c r="BP1355">
        <v>64.416659999999993</v>
      </c>
      <c r="BQ1355">
        <v>62.75</v>
      </c>
    </row>
    <row r="1356" spans="1:69" x14ac:dyDescent="0.25">
      <c r="A1356" t="s">
        <v>66</v>
      </c>
      <c r="B1356" t="s">
        <v>36</v>
      </c>
      <c r="C1356" t="s">
        <v>65</v>
      </c>
      <c r="D1356" t="s">
        <v>65</v>
      </c>
      <c r="E1356" t="s">
        <v>65</v>
      </c>
      <c r="F1356" t="s">
        <v>65</v>
      </c>
      <c r="G1356" s="12" t="s">
        <v>65</v>
      </c>
      <c r="H1356" s="12" t="s">
        <v>156</v>
      </c>
      <c r="I1356" t="s">
        <v>126</v>
      </c>
      <c r="J1356" s="31">
        <v>42578</v>
      </c>
      <c r="K1356" s="12">
        <v>16</v>
      </c>
      <c r="L1356" s="12">
        <v>19</v>
      </c>
      <c r="M1356">
        <v>12</v>
      </c>
      <c r="N1356">
        <v>12</v>
      </c>
      <c r="O1356">
        <v>13</v>
      </c>
      <c r="P1356">
        <v>12</v>
      </c>
      <c r="Q1356">
        <v>1</v>
      </c>
      <c r="R1356">
        <v>1</v>
      </c>
      <c r="S1356">
        <v>0</v>
      </c>
      <c r="T1356">
        <v>0</v>
      </c>
      <c r="AT1356">
        <v>66.375</v>
      </c>
      <c r="AU1356">
        <v>65.416659999999993</v>
      </c>
      <c r="AV1356">
        <v>64.083340000000007</v>
      </c>
      <c r="AW1356">
        <v>62.5</v>
      </c>
      <c r="AX1356">
        <v>61.583329999999997</v>
      </c>
      <c r="AY1356">
        <v>61</v>
      </c>
      <c r="AZ1356">
        <v>60.875</v>
      </c>
      <c r="BA1356">
        <v>62.291670000000003</v>
      </c>
      <c r="BB1356">
        <v>65.625</v>
      </c>
      <c r="BC1356">
        <v>69.791659999999993</v>
      </c>
      <c r="BD1356">
        <v>73.583340000000007</v>
      </c>
      <c r="BE1356">
        <v>76.416659999999993</v>
      </c>
      <c r="BF1356">
        <v>79</v>
      </c>
      <c r="BG1356">
        <v>80.666659999999993</v>
      </c>
      <c r="BH1356">
        <v>82.125</v>
      </c>
      <c r="BI1356">
        <v>82.416659999999993</v>
      </c>
      <c r="BJ1356">
        <v>81.166659999999993</v>
      </c>
      <c r="BK1356">
        <v>79.208340000000007</v>
      </c>
      <c r="BL1356">
        <v>76.166659999999993</v>
      </c>
      <c r="BM1356">
        <v>72.166659999999993</v>
      </c>
      <c r="BN1356">
        <v>68.416659999999993</v>
      </c>
      <c r="BO1356">
        <v>66.583340000000007</v>
      </c>
      <c r="BP1356">
        <v>64.583340000000007</v>
      </c>
      <c r="BQ1356">
        <v>63.291670000000003</v>
      </c>
    </row>
    <row r="1357" spans="1:69" x14ac:dyDescent="0.25">
      <c r="A1357" t="s">
        <v>66</v>
      </c>
      <c r="B1357" t="s">
        <v>36</v>
      </c>
      <c r="C1357" t="s">
        <v>65</v>
      </c>
      <c r="D1357" t="s">
        <v>65</v>
      </c>
      <c r="E1357" t="s">
        <v>65</v>
      </c>
      <c r="F1357" t="s">
        <v>65</v>
      </c>
      <c r="G1357" s="12" t="s">
        <v>65</v>
      </c>
      <c r="H1357" s="12" t="s">
        <v>156</v>
      </c>
      <c r="I1357" t="s">
        <v>126</v>
      </c>
      <c r="J1357" s="31">
        <v>42579</v>
      </c>
      <c r="K1357" s="12">
        <v>16</v>
      </c>
      <c r="L1357" s="12">
        <v>19</v>
      </c>
      <c r="M1357">
        <v>12</v>
      </c>
      <c r="N1357">
        <v>12</v>
      </c>
      <c r="O1357">
        <v>13</v>
      </c>
      <c r="P1357">
        <v>12</v>
      </c>
      <c r="Q1357">
        <v>1</v>
      </c>
      <c r="R1357">
        <v>1</v>
      </c>
      <c r="S1357">
        <v>0</v>
      </c>
      <c r="T1357">
        <v>0</v>
      </c>
      <c r="AT1357">
        <v>62.041670000000003</v>
      </c>
      <c r="AU1357">
        <v>60.583329999999997</v>
      </c>
      <c r="AV1357">
        <v>59.708329999999997</v>
      </c>
      <c r="AW1357">
        <v>59.25</v>
      </c>
      <c r="AX1357">
        <v>59.041670000000003</v>
      </c>
      <c r="AY1357">
        <v>58.291670000000003</v>
      </c>
      <c r="AZ1357">
        <v>57.875</v>
      </c>
      <c r="BA1357">
        <v>58.625</v>
      </c>
      <c r="BB1357">
        <v>60.875</v>
      </c>
      <c r="BC1357">
        <v>64.208340000000007</v>
      </c>
      <c r="BD1357">
        <v>67.416659999999993</v>
      </c>
      <c r="BE1357">
        <v>70.791659999999993</v>
      </c>
      <c r="BF1357">
        <v>74.208340000000007</v>
      </c>
      <c r="BG1357">
        <v>77.041659999999993</v>
      </c>
      <c r="BH1357">
        <v>78.5</v>
      </c>
      <c r="BI1357">
        <v>78.875</v>
      </c>
      <c r="BJ1357">
        <v>78.791659999999993</v>
      </c>
      <c r="BK1357">
        <v>77.5</v>
      </c>
      <c r="BL1357">
        <v>74.791659999999993</v>
      </c>
      <c r="BM1357">
        <v>71.5</v>
      </c>
      <c r="BN1357">
        <v>67.75</v>
      </c>
      <c r="BO1357">
        <v>65.416659999999993</v>
      </c>
      <c r="BP1357">
        <v>63.958329999999997</v>
      </c>
      <c r="BQ1357">
        <v>62.916670000000003</v>
      </c>
    </row>
    <row r="1358" spans="1:69" x14ac:dyDescent="0.25">
      <c r="A1358" t="s">
        <v>66</v>
      </c>
      <c r="B1358" t="s">
        <v>36</v>
      </c>
      <c r="C1358" t="s">
        <v>65</v>
      </c>
      <c r="D1358" t="s">
        <v>65</v>
      </c>
      <c r="E1358" t="s">
        <v>65</v>
      </c>
      <c r="F1358" t="s">
        <v>65</v>
      </c>
      <c r="G1358" s="12" t="s">
        <v>65</v>
      </c>
      <c r="H1358" s="12" t="s">
        <v>156</v>
      </c>
      <c r="I1358" t="s">
        <v>126</v>
      </c>
      <c r="J1358" s="31">
        <v>42580</v>
      </c>
      <c r="K1358" s="12">
        <v>16</v>
      </c>
      <c r="L1358" s="12">
        <v>19</v>
      </c>
      <c r="M1358">
        <v>12</v>
      </c>
      <c r="N1358">
        <v>12</v>
      </c>
      <c r="O1358">
        <v>13</v>
      </c>
      <c r="P1358">
        <v>12</v>
      </c>
      <c r="Q1358">
        <v>1</v>
      </c>
      <c r="R1358">
        <v>1</v>
      </c>
      <c r="S1358">
        <v>0</v>
      </c>
      <c r="T1358">
        <v>0</v>
      </c>
      <c r="AT1358">
        <v>61.625</v>
      </c>
      <c r="AU1358">
        <v>60.583329999999997</v>
      </c>
      <c r="AV1358">
        <v>60</v>
      </c>
      <c r="AW1358">
        <v>59.291670000000003</v>
      </c>
      <c r="AX1358">
        <v>58.625</v>
      </c>
      <c r="AY1358">
        <v>58.416670000000003</v>
      </c>
      <c r="AZ1358">
        <v>57.958329999999997</v>
      </c>
      <c r="BA1358">
        <v>59.375</v>
      </c>
      <c r="BB1358">
        <v>61.791670000000003</v>
      </c>
      <c r="BC1358">
        <v>65.083340000000007</v>
      </c>
      <c r="BD1358">
        <v>68.666659999999993</v>
      </c>
      <c r="BE1358">
        <v>71.583340000000007</v>
      </c>
      <c r="BF1358">
        <v>74.458340000000007</v>
      </c>
      <c r="BG1358">
        <v>76.625</v>
      </c>
      <c r="BH1358">
        <v>78.375</v>
      </c>
      <c r="BI1358">
        <v>80.125</v>
      </c>
      <c r="BJ1358">
        <v>80.208340000000007</v>
      </c>
      <c r="BK1358">
        <v>78.666659999999993</v>
      </c>
      <c r="BL1358">
        <v>75.958340000000007</v>
      </c>
      <c r="BM1358">
        <v>72.291659999999993</v>
      </c>
      <c r="BN1358">
        <v>68.583340000000007</v>
      </c>
      <c r="BO1358">
        <v>65.916659999999993</v>
      </c>
      <c r="BP1358">
        <v>64.625</v>
      </c>
      <c r="BQ1358">
        <v>63.041670000000003</v>
      </c>
    </row>
    <row r="1359" spans="1:69" x14ac:dyDescent="0.25">
      <c r="A1359" t="s">
        <v>66</v>
      </c>
      <c r="B1359" t="s">
        <v>36</v>
      </c>
      <c r="C1359" t="s">
        <v>65</v>
      </c>
      <c r="D1359" t="s">
        <v>65</v>
      </c>
      <c r="E1359" t="s">
        <v>65</v>
      </c>
      <c r="F1359" t="s">
        <v>65</v>
      </c>
      <c r="G1359" s="12" t="s">
        <v>65</v>
      </c>
      <c r="H1359" s="12" t="s">
        <v>156</v>
      </c>
      <c r="I1359" t="s">
        <v>126</v>
      </c>
      <c r="J1359" s="31">
        <v>42597</v>
      </c>
      <c r="K1359" s="12">
        <v>16</v>
      </c>
      <c r="L1359" s="12">
        <v>19</v>
      </c>
      <c r="M1359">
        <v>9</v>
      </c>
      <c r="N1359">
        <v>9</v>
      </c>
      <c r="O1359">
        <v>12</v>
      </c>
      <c r="P1359">
        <v>11</v>
      </c>
      <c r="Q1359">
        <v>1</v>
      </c>
      <c r="R1359">
        <v>1</v>
      </c>
      <c r="S1359">
        <v>0</v>
      </c>
      <c r="T1359">
        <v>0</v>
      </c>
      <c r="AT1359">
        <v>57.77778</v>
      </c>
      <c r="AU1359">
        <v>56.833329999999997</v>
      </c>
      <c r="AV1359">
        <v>56.666670000000003</v>
      </c>
      <c r="AW1359">
        <v>56.333329999999997</v>
      </c>
      <c r="AX1359">
        <v>55.833329999999997</v>
      </c>
      <c r="AY1359">
        <v>55.888890000000004</v>
      </c>
      <c r="AZ1359">
        <v>55.72222</v>
      </c>
      <c r="BA1359">
        <v>56.166670000000003</v>
      </c>
      <c r="BB1359">
        <v>57.22222</v>
      </c>
      <c r="BC1359">
        <v>59.22222</v>
      </c>
      <c r="BD1359">
        <v>62.666670000000003</v>
      </c>
      <c r="BE1359">
        <v>66.888890000000004</v>
      </c>
      <c r="BF1359">
        <v>69.722219999999993</v>
      </c>
      <c r="BG1359">
        <v>71.666659999999993</v>
      </c>
      <c r="BH1359">
        <v>72.833340000000007</v>
      </c>
      <c r="BI1359">
        <v>73.722219999999993</v>
      </c>
      <c r="BJ1359">
        <v>73.777780000000007</v>
      </c>
      <c r="BK1359">
        <v>73.05556</v>
      </c>
      <c r="BL1359">
        <v>70.94444</v>
      </c>
      <c r="BM1359">
        <v>67.777780000000007</v>
      </c>
      <c r="BN1359">
        <v>64.05556</v>
      </c>
      <c r="BO1359">
        <v>62.111109999999996</v>
      </c>
      <c r="BP1359">
        <v>60.44444</v>
      </c>
      <c r="BQ1359">
        <v>59.55556</v>
      </c>
    </row>
    <row r="1360" spans="1:69" x14ac:dyDescent="0.25">
      <c r="A1360" t="s">
        <v>66</v>
      </c>
      <c r="B1360" t="s">
        <v>36</v>
      </c>
      <c r="C1360" t="s">
        <v>65</v>
      </c>
      <c r="D1360" t="s">
        <v>65</v>
      </c>
      <c r="E1360" t="s">
        <v>65</v>
      </c>
      <c r="F1360" t="s">
        <v>65</v>
      </c>
      <c r="G1360" s="12" t="s">
        <v>65</v>
      </c>
      <c r="H1360" s="12" t="s">
        <v>156</v>
      </c>
      <c r="I1360" t="s">
        <v>126</v>
      </c>
      <c r="J1360" s="31">
        <v>42598</v>
      </c>
      <c r="K1360" s="12">
        <v>16</v>
      </c>
      <c r="L1360" s="12">
        <v>19</v>
      </c>
      <c r="M1360">
        <v>9</v>
      </c>
      <c r="N1360">
        <v>9</v>
      </c>
      <c r="O1360">
        <v>12</v>
      </c>
      <c r="P1360">
        <v>11</v>
      </c>
      <c r="Q1360">
        <v>1</v>
      </c>
      <c r="R1360">
        <v>1</v>
      </c>
      <c r="S1360">
        <v>0</v>
      </c>
      <c r="T1360">
        <v>0</v>
      </c>
      <c r="AT1360">
        <v>58.72222</v>
      </c>
      <c r="AU1360">
        <v>57.888890000000004</v>
      </c>
      <c r="AV1360">
        <v>57.44444</v>
      </c>
      <c r="AW1360">
        <v>57.22222</v>
      </c>
      <c r="AX1360">
        <v>56.833329999999997</v>
      </c>
      <c r="AY1360">
        <v>56.333329999999997</v>
      </c>
      <c r="AZ1360">
        <v>56.388890000000004</v>
      </c>
      <c r="BA1360">
        <v>57</v>
      </c>
      <c r="BB1360">
        <v>58.333329999999997</v>
      </c>
      <c r="BC1360">
        <v>60.72222</v>
      </c>
      <c r="BD1360">
        <v>64</v>
      </c>
      <c r="BE1360">
        <v>67.833340000000007</v>
      </c>
      <c r="BF1360">
        <v>70.277780000000007</v>
      </c>
      <c r="BG1360">
        <v>72.5</v>
      </c>
      <c r="BH1360">
        <v>73.833340000000007</v>
      </c>
      <c r="BI1360">
        <v>75.222219999999993</v>
      </c>
      <c r="BJ1360">
        <v>75.94444</v>
      </c>
      <c r="BK1360">
        <v>74.5</v>
      </c>
      <c r="BL1360">
        <v>72.722219999999993</v>
      </c>
      <c r="BM1360">
        <v>68.722219999999993</v>
      </c>
      <c r="BN1360">
        <v>65.166659999999993</v>
      </c>
      <c r="BO1360">
        <v>63</v>
      </c>
      <c r="BP1360">
        <v>61.44444</v>
      </c>
      <c r="BQ1360">
        <v>60.666670000000003</v>
      </c>
    </row>
    <row r="1361" spans="1:119" x14ac:dyDescent="0.25">
      <c r="A1361" t="s">
        <v>66</v>
      </c>
      <c r="B1361" t="s">
        <v>36</v>
      </c>
      <c r="C1361" t="s">
        <v>65</v>
      </c>
      <c r="D1361" t="s">
        <v>65</v>
      </c>
      <c r="E1361" t="s">
        <v>65</v>
      </c>
      <c r="F1361" t="s">
        <v>65</v>
      </c>
      <c r="G1361" s="12" t="s">
        <v>65</v>
      </c>
      <c r="H1361" s="12" t="s">
        <v>156</v>
      </c>
      <c r="I1361" t="s">
        <v>126</v>
      </c>
      <c r="J1361" s="31">
        <v>42599</v>
      </c>
      <c r="K1361" s="12">
        <v>16</v>
      </c>
      <c r="L1361" s="12">
        <v>19</v>
      </c>
      <c r="M1361">
        <v>9</v>
      </c>
      <c r="N1361">
        <v>9</v>
      </c>
      <c r="O1361">
        <v>12</v>
      </c>
      <c r="P1361">
        <v>11</v>
      </c>
      <c r="Q1361">
        <v>1</v>
      </c>
      <c r="R1361">
        <v>1</v>
      </c>
      <c r="S1361">
        <v>0</v>
      </c>
      <c r="T1361">
        <v>0</v>
      </c>
      <c r="AT1361">
        <v>60</v>
      </c>
      <c r="AU1361">
        <v>58.666670000000003</v>
      </c>
      <c r="AV1361">
        <v>57.94444</v>
      </c>
      <c r="AW1361">
        <v>57.27778</v>
      </c>
      <c r="AX1361">
        <v>57.166670000000003</v>
      </c>
      <c r="AY1361">
        <v>57.111109999999996</v>
      </c>
      <c r="AZ1361">
        <v>57.44444</v>
      </c>
      <c r="BA1361">
        <v>58.166670000000003</v>
      </c>
      <c r="BB1361">
        <v>60.27778</v>
      </c>
      <c r="BC1361">
        <v>63.333329999999997</v>
      </c>
      <c r="BD1361">
        <v>66.94444</v>
      </c>
      <c r="BE1361">
        <v>70.44444</v>
      </c>
      <c r="BF1361">
        <v>72</v>
      </c>
      <c r="BG1361">
        <v>73.833340000000007</v>
      </c>
      <c r="BH1361">
        <v>75.111109999999996</v>
      </c>
      <c r="BI1361">
        <v>76.611109999999996</v>
      </c>
      <c r="BJ1361">
        <v>76.833340000000007</v>
      </c>
      <c r="BK1361">
        <v>75</v>
      </c>
      <c r="BL1361">
        <v>72.611109999999996</v>
      </c>
      <c r="BM1361">
        <v>68.888890000000004</v>
      </c>
      <c r="BN1361">
        <v>65.666659999999993</v>
      </c>
      <c r="BO1361">
        <v>63.55556</v>
      </c>
      <c r="BP1361">
        <v>62</v>
      </c>
      <c r="BQ1361">
        <v>60.611109999999996</v>
      </c>
    </row>
    <row r="1362" spans="1:119" x14ac:dyDescent="0.25">
      <c r="A1362" t="s">
        <v>66</v>
      </c>
      <c r="B1362" t="s">
        <v>36</v>
      </c>
      <c r="C1362" t="s">
        <v>65</v>
      </c>
      <c r="D1362" t="s">
        <v>65</v>
      </c>
      <c r="E1362" t="s">
        <v>65</v>
      </c>
      <c r="F1362" t="s">
        <v>65</v>
      </c>
      <c r="G1362" s="12" t="s">
        <v>65</v>
      </c>
      <c r="H1362" s="12" t="s">
        <v>156</v>
      </c>
      <c r="I1362" t="s">
        <v>126</v>
      </c>
      <c r="J1362" s="31">
        <v>42639</v>
      </c>
      <c r="K1362" s="12">
        <v>17</v>
      </c>
      <c r="L1362" s="12">
        <v>19</v>
      </c>
      <c r="M1362">
        <v>7</v>
      </c>
      <c r="N1362">
        <v>7</v>
      </c>
      <c r="O1362">
        <v>7</v>
      </c>
      <c r="P1362">
        <v>7</v>
      </c>
      <c r="Q1362">
        <v>1</v>
      </c>
      <c r="R1362">
        <v>1</v>
      </c>
      <c r="S1362">
        <v>1</v>
      </c>
      <c r="T1362">
        <v>0</v>
      </c>
      <c r="AT1362">
        <v>71.857140000000001</v>
      </c>
      <c r="AU1362">
        <v>70.285709999999995</v>
      </c>
      <c r="AV1362">
        <v>67</v>
      </c>
      <c r="AW1362">
        <v>66.928569999999993</v>
      </c>
      <c r="AX1362">
        <v>66</v>
      </c>
      <c r="AY1362">
        <v>65.142859999999999</v>
      </c>
      <c r="AZ1362">
        <v>64.357140000000001</v>
      </c>
      <c r="BA1362">
        <v>66.428569999999993</v>
      </c>
      <c r="BB1362">
        <v>70.857140000000001</v>
      </c>
      <c r="BC1362">
        <v>75</v>
      </c>
      <c r="BD1362">
        <v>79.142859999999999</v>
      </c>
      <c r="BE1362">
        <v>83.142859999999999</v>
      </c>
      <c r="BF1362">
        <v>84.571430000000007</v>
      </c>
      <c r="BG1362">
        <v>86.857140000000001</v>
      </c>
      <c r="BH1362">
        <v>89</v>
      </c>
      <c r="BI1362">
        <v>90.142859999999999</v>
      </c>
      <c r="BJ1362">
        <v>90.428569999999993</v>
      </c>
      <c r="BK1362">
        <v>88.785709999999995</v>
      </c>
      <c r="BL1362">
        <v>84.642859999999999</v>
      </c>
      <c r="BM1362">
        <v>79.285709999999995</v>
      </c>
      <c r="BN1362">
        <v>75.857140000000001</v>
      </c>
      <c r="BO1362">
        <v>73.428569999999993</v>
      </c>
      <c r="BP1362">
        <v>73</v>
      </c>
      <c r="BQ1362">
        <v>70.571430000000007</v>
      </c>
    </row>
    <row r="1363" spans="1:119" x14ac:dyDescent="0.25">
      <c r="A1363" t="s">
        <v>66</v>
      </c>
      <c r="B1363" t="s">
        <v>36</v>
      </c>
      <c r="C1363" t="s">
        <v>65</v>
      </c>
      <c r="D1363" t="s">
        <v>65</v>
      </c>
      <c r="E1363" t="s">
        <v>65</v>
      </c>
      <c r="F1363" t="s">
        <v>65</v>
      </c>
      <c r="G1363" s="12" t="s">
        <v>65</v>
      </c>
      <c r="H1363" s="12" t="s">
        <v>156</v>
      </c>
      <c r="I1363" t="s">
        <v>126</v>
      </c>
      <c r="J1363" s="31">
        <v>42640</v>
      </c>
      <c r="K1363" s="12">
        <v>17</v>
      </c>
      <c r="L1363" s="12">
        <v>19</v>
      </c>
      <c r="M1363">
        <v>7</v>
      </c>
      <c r="N1363">
        <v>7</v>
      </c>
      <c r="O1363">
        <v>7</v>
      </c>
      <c r="P1363">
        <v>7</v>
      </c>
      <c r="Q1363">
        <v>1</v>
      </c>
      <c r="R1363">
        <v>1</v>
      </c>
      <c r="S1363">
        <v>1</v>
      </c>
      <c r="T1363">
        <v>0</v>
      </c>
      <c r="AT1363">
        <v>67.857140000000001</v>
      </c>
      <c r="AU1363">
        <v>65.785709999999995</v>
      </c>
      <c r="AV1363">
        <v>65.071430000000007</v>
      </c>
      <c r="AW1363">
        <v>64.285709999999995</v>
      </c>
      <c r="AX1363">
        <v>62.857140000000001</v>
      </c>
      <c r="AY1363">
        <v>62.357140000000001</v>
      </c>
      <c r="AZ1363">
        <v>61.071429999999999</v>
      </c>
      <c r="BA1363">
        <v>62.285710000000002</v>
      </c>
      <c r="BB1363">
        <v>66</v>
      </c>
      <c r="BC1363">
        <v>68.071430000000007</v>
      </c>
      <c r="BD1363">
        <v>71.571430000000007</v>
      </c>
      <c r="BE1363">
        <v>74.5</v>
      </c>
      <c r="BF1363">
        <v>75.571430000000007</v>
      </c>
      <c r="BG1363">
        <v>77.714290000000005</v>
      </c>
      <c r="BH1363">
        <v>79.357140000000001</v>
      </c>
      <c r="BI1363">
        <v>78.642859999999999</v>
      </c>
      <c r="BJ1363">
        <v>77.285709999999995</v>
      </c>
      <c r="BK1363">
        <v>74.285709999999995</v>
      </c>
      <c r="BL1363">
        <v>70.071430000000007</v>
      </c>
      <c r="BM1363">
        <v>66.071430000000007</v>
      </c>
      <c r="BN1363">
        <v>64.142859999999999</v>
      </c>
      <c r="BO1363">
        <v>63.071429999999999</v>
      </c>
      <c r="BP1363">
        <v>62</v>
      </c>
      <c r="BQ1363">
        <v>61.142859999999999</v>
      </c>
    </row>
    <row r="1364" spans="1:119" x14ac:dyDescent="0.25">
      <c r="A1364" t="s">
        <v>66</v>
      </c>
      <c r="B1364" t="s">
        <v>36</v>
      </c>
      <c r="C1364" t="s">
        <v>65</v>
      </c>
      <c r="D1364" t="s">
        <v>65</v>
      </c>
      <c r="E1364" t="s">
        <v>65</v>
      </c>
      <c r="F1364" t="s">
        <v>65</v>
      </c>
      <c r="G1364" s="12" t="s">
        <v>65</v>
      </c>
      <c r="H1364" s="12" t="s">
        <v>156</v>
      </c>
      <c r="I1364" t="s">
        <v>126</v>
      </c>
      <c r="K1364" s="12">
        <v>16</v>
      </c>
      <c r="L1364" s="12">
        <v>19</v>
      </c>
      <c r="M1364">
        <v>11</v>
      </c>
      <c r="N1364">
        <v>11</v>
      </c>
      <c r="O1364">
        <v>12</v>
      </c>
      <c r="P1364">
        <v>11</v>
      </c>
      <c r="Q1364">
        <v>1</v>
      </c>
      <c r="R1364">
        <v>1</v>
      </c>
      <c r="S1364">
        <v>0</v>
      </c>
      <c r="T1364">
        <v>0</v>
      </c>
      <c r="AT1364">
        <v>61.320839999999997</v>
      </c>
      <c r="AU1364">
        <v>60.193049999999999</v>
      </c>
      <c r="AV1364">
        <v>59.40972</v>
      </c>
      <c r="AW1364">
        <v>58.616669999999999</v>
      </c>
      <c r="AX1364">
        <v>58.004170000000002</v>
      </c>
      <c r="AY1364">
        <v>57.529170000000001</v>
      </c>
      <c r="AZ1364">
        <v>57.618049999999997</v>
      </c>
      <c r="BA1364">
        <v>58.983330000000002</v>
      </c>
      <c r="BB1364">
        <v>61.454169999999998</v>
      </c>
      <c r="BC1364">
        <v>64.769450000000006</v>
      </c>
      <c r="BD1364">
        <v>68.273610000000005</v>
      </c>
      <c r="BE1364">
        <v>71.529169999999993</v>
      </c>
      <c r="BF1364">
        <v>74.145840000000007</v>
      </c>
      <c r="BG1364">
        <v>76.275000000000006</v>
      </c>
      <c r="BH1364">
        <v>77.594440000000006</v>
      </c>
      <c r="BI1364">
        <v>78.543049999999994</v>
      </c>
      <c r="BJ1364">
        <v>78.188890000000001</v>
      </c>
      <c r="BK1364">
        <v>76.751390000000001</v>
      </c>
      <c r="BL1364">
        <v>74.323610000000002</v>
      </c>
      <c r="BM1364">
        <v>70.843059999999994</v>
      </c>
      <c r="BN1364">
        <v>67.268050000000002</v>
      </c>
      <c r="BO1364">
        <v>65.012500000000003</v>
      </c>
      <c r="BP1364">
        <v>63.438890000000001</v>
      </c>
      <c r="BQ1364">
        <v>62.2</v>
      </c>
    </row>
    <row r="1365" spans="1:119" x14ac:dyDescent="0.25">
      <c r="A1365" t="s">
        <v>66</v>
      </c>
      <c r="B1365" t="s">
        <v>36</v>
      </c>
      <c r="C1365" t="s">
        <v>65</v>
      </c>
      <c r="D1365" t="s">
        <v>65</v>
      </c>
      <c r="E1365" t="s">
        <v>65</v>
      </c>
      <c r="F1365" t="s">
        <v>65</v>
      </c>
      <c r="G1365" s="12" t="s">
        <v>65</v>
      </c>
      <c r="H1365" s="12" t="s">
        <v>157</v>
      </c>
      <c r="I1365" t="s">
        <v>65</v>
      </c>
      <c r="J1365" s="31">
        <v>42523</v>
      </c>
      <c r="K1365" s="12">
        <v>19</v>
      </c>
      <c r="L1365" s="12">
        <v>19</v>
      </c>
      <c r="M1365">
        <v>162</v>
      </c>
      <c r="N1365">
        <v>162</v>
      </c>
      <c r="O1365">
        <v>164</v>
      </c>
      <c r="P1365">
        <v>164</v>
      </c>
      <c r="Q1365">
        <v>1</v>
      </c>
      <c r="R1365">
        <v>0</v>
      </c>
      <c r="S1365">
        <v>1</v>
      </c>
      <c r="T1365">
        <v>0</v>
      </c>
      <c r="AT1365">
        <v>59.339509999999997</v>
      </c>
      <c r="AU1365">
        <v>58.466050000000003</v>
      </c>
      <c r="AV1365">
        <v>58.120370000000001</v>
      </c>
      <c r="AW1365">
        <v>57.52469</v>
      </c>
      <c r="AX1365">
        <v>57.395060000000001</v>
      </c>
      <c r="AY1365">
        <v>57.518520000000002</v>
      </c>
      <c r="AZ1365">
        <v>57.938270000000003</v>
      </c>
      <c r="BA1365">
        <v>59.228389999999997</v>
      </c>
      <c r="BB1365">
        <v>62.243830000000003</v>
      </c>
      <c r="BC1365">
        <v>65.966049999999996</v>
      </c>
      <c r="BD1365">
        <v>69.611109999999996</v>
      </c>
      <c r="BE1365">
        <v>72.685190000000006</v>
      </c>
      <c r="BF1365">
        <v>75.398150000000001</v>
      </c>
      <c r="BG1365">
        <v>77.882710000000003</v>
      </c>
      <c r="BH1365">
        <v>80.185190000000006</v>
      </c>
      <c r="BI1365">
        <v>81.771609999999995</v>
      </c>
      <c r="BJ1365">
        <v>82.283950000000004</v>
      </c>
      <c r="BK1365">
        <v>82.151240000000001</v>
      </c>
      <c r="BL1365">
        <v>79.919749999999993</v>
      </c>
      <c r="BM1365">
        <v>75.55247</v>
      </c>
      <c r="BN1365">
        <v>70.870369999999994</v>
      </c>
      <c r="BO1365">
        <v>68.311729999999997</v>
      </c>
      <c r="BP1365">
        <v>66.05556</v>
      </c>
      <c r="BQ1365">
        <v>64.327160000000006</v>
      </c>
    </row>
    <row r="1366" spans="1:119" x14ac:dyDescent="0.25">
      <c r="A1366" t="s">
        <v>66</v>
      </c>
      <c r="B1366" t="s">
        <v>36</v>
      </c>
      <c r="C1366" t="s">
        <v>65</v>
      </c>
      <c r="D1366" t="s">
        <v>65</v>
      </c>
      <c r="E1366" t="s">
        <v>65</v>
      </c>
      <c r="F1366" t="s">
        <v>65</v>
      </c>
      <c r="G1366" s="12" t="s">
        <v>65</v>
      </c>
      <c r="H1366" s="12" t="s">
        <v>157</v>
      </c>
      <c r="I1366" t="s">
        <v>65</v>
      </c>
      <c r="J1366" s="31">
        <v>42524</v>
      </c>
      <c r="K1366" s="12">
        <v>16</v>
      </c>
      <c r="L1366" s="12">
        <v>19</v>
      </c>
      <c r="M1366">
        <v>213</v>
      </c>
      <c r="N1366">
        <v>213</v>
      </c>
      <c r="O1366">
        <v>220</v>
      </c>
      <c r="P1366">
        <v>220</v>
      </c>
      <c r="Q1366">
        <v>1</v>
      </c>
      <c r="R1366">
        <v>0</v>
      </c>
      <c r="S1366">
        <v>1</v>
      </c>
      <c r="T1366">
        <v>0</v>
      </c>
      <c r="AT1366">
        <v>63.528170000000003</v>
      </c>
      <c r="AU1366">
        <v>62.530520000000003</v>
      </c>
      <c r="AV1366">
        <v>61.67136</v>
      </c>
      <c r="AW1366">
        <v>60.734740000000002</v>
      </c>
      <c r="AX1366">
        <v>60.49765</v>
      </c>
      <c r="AY1366">
        <v>59.387329999999999</v>
      </c>
      <c r="AZ1366">
        <v>60.711269999999999</v>
      </c>
      <c r="BA1366">
        <v>65.248829999999998</v>
      </c>
      <c r="BB1366">
        <v>69.962440000000001</v>
      </c>
      <c r="BC1366">
        <v>74.467129999999997</v>
      </c>
      <c r="BD1366">
        <v>79.018780000000007</v>
      </c>
      <c r="BE1366">
        <v>83.262910000000005</v>
      </c>
      <c r="BF1366">
        <v>86.51643</v>
      </c>
      <c r="BG1366">
        <v>89.85915</v>
      </c>
      <c r="BH1366">
        <v>91.661969999999997</v>
      </c>
      <c r="BI1366">
        <v>92.908450000000002</v>
      </c>
      <c r="BJ1366">
        <v>93.025819999999996</v>
      </c>
      <c r="BK1366">
        <v>91.084509999999995</v>
      </c>
      <c r="BL1366">
        <v>87.394360000000006</v>
      </c>
      <c r="BM1366">
        <v>81.812209999999993</v>
      </c>
      <c r="BN1366">
        <v>76.453050000000005</v>
      </c>
      <c r="BO1366">
        <v>73.298119999999997</v>
      </c>
      <c r="BP1366">
        <v>70.957750000000004</v>
      </c>
      <c r="BQ1366">
        <v>69.035210000000006</v>
      </c>
    </row>
    <row r="1367" spans="1:119" x14ac:dyDescent="0.25">
      <c r="A1367" t="s">
        <v>66</v>
      </c>
      <c r="B1367" t="s">
        <v>36</v>
      </c>
      <c r="C1367" t="s">
        <v>65</v>
      </c>
      <c r="D1367" t="s">
        <v>65</v>
      </c>
      <c r="E1367" t="s">
        <v>65</v>
      </c>
      <c r="F1367" t="s">
        <v>65</v>
      </c>
      <c r="G1367" s="12" t="s">
        <v>65</v>
      </c>
      <c r="H1367" s="12" t="s">
        <v>157</v>
      </c>
      <c r="I1367" t="s">
        <v>65</v>
      </c>
      <c r="J1367" s="31">
        <v>42541</v>
      </c>
      <c r="K1367" s="12">
        <v>16</v>
      </c>
      <c r="L1367" s="12">
        <v>19</v>
      </c>
      <c r="M1367">
        <v>219</v>
      </c>
      <c r="N1367">
        <v>219</v>
      </c>
      <c r="O1367">
        <v>220</v>
      </c>
      <c r="P1367">
        <v>220</v>
      </c>
      <c r="Q1367">
        <v>1</v>
      </c>
      <c r="R1367">
        <v>0</v>
      </c>
      <c r="S1367">
        <v>1</v>
      </c>
      <c r="T1367">
        <v>0</v>
      </c>
      <c r="AT1367">
        <v>62.924660000000003</v>
      </c>
      <c r="AU1367">
        <v>61.353879999999997</v>
      </c>
      <c r="AV1367">
        <v>60.27169</v>
      </c>
      <c r="AW1367">
        <v>59.319629999999997</v>
      </c>
      <c r="AX1367">
        <v>58.378990000000002</v>
      </c>
      <c r="AY1367">
        <v>57.474879999999999</v>
      </c>
      <c r="AZ1367">
        <v>58.43835</v>
      </c>
      <c r="BA1367">
        <v>61.636989999999997</v>
      </c>
      <c r="BB1367">
        <v>65.011409999999998</v>
      </c>
      <c r="BC1367">
        <v>69.269409999999993</v>
      </c>
      <c r="BD1367">
        <v>73.200909999999993</v>
      </c>
      <c r="BE1367">
        <v>76.315070000000006</v>
      </c>
      <c r="BF1367">
        <v>79.031970000000001</v>
      </c>
      <c r="BG1367">
        <v>81.093609999999998</v>
      </c>
      <c r="BH1367">
        <v>81.840180000000004</v>
      </c>
      <c r="BI1367">
        <v>82.095889999999997</v>
      </c>
      <c r="BJ1367">
        <v>81.232879999999994</v>
      </c>
      <c r="BK1367">
        <v>79.821910000000003</v>
      </c>
      <c r="BL1367">
        <v>76.961190000000002</v>
      </c>
      <c r="BM1367">
        <v>72.863010000000003</v>
      </c>
      <c r="BN1367">
        <v>69.773970000000006</v>
      </c>
      <c r="BO1367">
        <v>67.173519999999996</v>
      </c>
      <c r="BP1367">
        <v>65.392690000000002</v>
      </c>
      <c r="BQ1367">
        <v>63.755710000000001</v>
      </c>
    </row>
    <row r="1368" spans="1:119" x14ac:dyDescent="0.25">
      <c r="A1368" t="s">
        <v>66</v>
      </c>
      <c r="B1368" t="s">
        <v>36</v>
      </c>
      <c r="C1368" t="s">
        <v>65</v>
      </c>
      <c r="D1368" t="s">
        <v>65</v>
      </c>
      <c r="E1368" t="s">
        <v>65</v>
      </c>
      <c r="F1368" t="s">
        <v>65</v>
      </c>
      <c r="G1368" s="12" t="s">
        <v>65</v>
      </c>
      <c r="H1368" s="12" t="s">
        <v>157</v>
      </c>
      <c r="I1368" t="s">
        <v>65</v>
      </c>
      <c r="J1368" s="31">
        <v>42542</v>
      </c>
      <c r="K1368" s="12">
        <v>18</v>
      </c>
      <c r="L1368" s="12">
        <v>19</v>
      </c>
      <c r="M1368">
        <v>220</v>
      </c>
      <c r="N1368">
        <v>220</v>
      </c>
      <c r="O1368">
        <v>220</v>
      </c>
      <c r="P1368">
        <v>220</v>
      </c>
      <c r="Q1368">
        <v>1</v>
      </c>
      <c r="R1368">
        <v>0</v>
      </c>
      <c r="S1368">
        <v>1</v>
      </c>
      <c r="T1368">
        <v>0</v>
      </c>
      <c r="AT1368">
        <v>62.8</v>
      </c>
      <c r="AU1368">
        <v>61.977269999999997</v>
      </c>
      <c r="AV1368">
        <v>61.263640000000002</v>
      </c>
      <c r="AW1368">
        <v>60.231819999999999</v>
      </c>
      <c r="AX1368">
        <v>59.7</v>
      </c>
      <c r="AY1368">
        <v>58.861359999999998</v>
      </c>
      <c r="AZ1368">
        <v>59.895449999999997</v>
      </c>
      <c r="BA1368">
        <v>63.545459999999999</v>
      </c>
      <c r="BB1368">
        <v>66.95</v>
      </c>
      <c r="BC1368">
        <v>70.590909999999994</v>
      </c>
      <c r="BD1368">
        <v>75.081819999999993</v>
      </c>
      <c r="BE1368">
        <v>79.204539999999994</v>
      </c>
      <c r="BF1368">
        <v>82.895449999999997</v>
      </c>
      <c r="BG1368">
        <v>84.952269999999999</v>
      </c>
      <c r="BH1368">
        <v>85.843190000000007</v>
      </c>
      <c r="BI1368">
        <v>85.743179999999995</v>
      </c>
      <c r="BJ1368">
        <v>84.120450000000005</v>
      </c>
      <c r="BK1368">
        <v>81.729550000000003</v>
      </c>
      <c r="BL1368">
        <v>78.13409</v>
      </c>
      <c r="BM1368">
        <v>73.95</v>
      </c>
      <c r="BN1368">
        <v>69.375</v>
      </c>
      <c r="BO1368">
        <v>66.129549999999995</v>
      </c>
      <c r="BP1368">
        <v>63.672730000000001</v>
      </c>
      <c r="BQ1368">
        <v>61.595460000000003</v>
      </c>
    </row>
    <row r="1369" spans="1:119" x14ac:dyDescent="0.25">
      <c r="A1369" t="s">
        <v>66</v>
      </c>
      <c r="B1369" t="s">
        <v>36</v>
      </c>
      <c r="C1369" t="s">
        <v>65</v>
      </c>
      <c r="D1369" t="s">
        <v>65</v>
      </c>
      <c r="E1369" t="s">
        <v>65</v>
      </c>
      <c r="F1369" t="s">
        <v>65</v>
      </c>
      <c r="G1369" s="12" t="s">
        <v>65</v>
      </c>
      <c r="H1369" s="12" t="s">
        <v>157</v>
      </c>
      <c r="I1369" t="s">
        <v>65</v>
      </c>
      <c r="J1369" s="31">
        <v>42543</v>
      </c>
      <c r="K1369" s="12">
        <v>18</v>
      </c>
      <c r="L1369" s="12">
        <v>19</v>
      </c>
      <c r="M1369">
        <v>217</v>
      </c>
      <c r="N1369">
        <v>217</v>
      </c>
      <c r="O1369">
        <v>220</v>
      </c>
      <c r="P1369">
        <v>220</v>
      </c>
      <c r="Q1369">
        <v>1</v>
      </c>
      <c r="R1369">
        <v>0</v>
      </c>
      <c r="S1369">
        <v>1</v>
      </c>
      <c r="T1369">
        <v>0</v>
      </c>
      <c r="AT1369">
        <v>60.465440000000001</v>
      </c>
      <c r="AU1369">
        <v>59.476959999999998</v>
      </c>
      <c r="AV1369">
        <v>58.63364</v>
      </c>
      <c r="AW1369">
        <v>58.105989999999998</v>
      </c>
      <c r="AX1369">
        <v>57.69585</v>
      </c>
      <c r="AY1369">
        <v>57.110599999999998</v>
      </c>
      <c r="AZ1369">
        <v>57.527650000000001</v>
      </c>
      <c r="BA1369">
        <v>59.481569999999998</v>
      </c>
      <c r="BB1369">
        <v>62.092170000000003</v>
      </c>
      <c r="BC1369">
        <v>64.891710000000003</v>
      </c>
      <c r="BD1369">
        <v>66.813360000000003</v>
      </c>
      <c r="BE1369">
        <v>67.884799999999998</v>
      </c>
      <c r="BF1369">
        <v>70.036869999999993</v>
      </c>
      <c r="BG1369">
        <v>70.988479999999996</v>
      </c>
      <c r="BH1369">
        <v>71.769580000000005</v>
      </c>
      <c r="BI1369">
        <v>71.970050000000001</v>
      </c>
      <c r="BJ1369">
        <v>71.304150000000007</v>
      </c>
      <c r="BK1369">
        <v>70.534559999999999</v>
      </c>
      <c r="BL1369">
        <v>68.631339999999994</v>
      </c>
      <c r="BM1369">
        <v>65.933179999999993</v>
      </c>
      <c r="BN1369">
        <v>62.718890000000002</v>
      </c>
      <c r="BO1369">
        <v>60.764980000000001</v>
      </c>
      <c r="BP1369">
        <v>59.760370000000002</v>
      </c>
      <c r="BQ1369">
        <v>58.771889999999999</v>
      </c>
    </row>
    <row r="1370" spans="1:119" x14ac:dyDescent="0.25">
      <c r="A1370" t="s">
        <v>66</v>
      </c>
      <c r="B1370" t="s">
        <v>36</v>
      </c>
      <c r="C1370" t="s">
        <v>65</v>
      </c>
      <c r="D1370" t="s">
        <v>65</v>
      </c>
      <c r="E1370" t="s">
        <v>65</v>
      </c>
      <c r="F1370" t="s">
        <v>65</v>
      </c>
      <c r="G1370" s="12" t="s">
        <v>65</v>
      </c>
      <c r="H1370" s="12" t="s">
        <v>157</v>
      </c>
      <c r="I1370" t="s">
        <v>65</v>
      </c>
      <c r="J1370" s="31">
        <v>42548</v>
      </c>
      <c r="K1370" s="12">
        <v>15</v>
      </c>
      <c r="L1370" s="12">
        <v>19</v>
      </c>
      <c r="M1370">
        <v>56</v>
      </c>
      <c r="N1370">
        <v>56</v>
      </c>
      <c r="O1370">
        <v>56</v>
      </c>
      <c r="P1370">
        <v>56</v>
      </c>
      <c r="Q1370">
        <v>1</v>
      </c>
      <c r="R1370">
        <v>0</v>
      </c>
      <c r="S1370">
        <v>0</v>
      </c>
      <c r="T1370">
        <v>1</v>
      </c>
      <c r="AT1370">
        <v>65.169640000000001</v>
      </c>
      <c r="AU1370">
        <v>63.973210000000002</v>
      </c>
      <c r="AV1370">
        <v>62.794640000000001</v>
      </c>
      <c r="AW1370">
        <v>61.714289999999998</v>
      </c>
      <c r="AX1370">
        <v>60.392859999999999</v>
      </c>
      <c r="AY1370">
        <v>59.580359999999999</v>
      </c>
      <c r="AZ1370">
        <v>59.892859999999999</v>
      </c>
      <c r="BA1370">
        <v>62.517859999999999</v>
      </c>
      <c r="BB1370">
        <v>65.464290000000005</v>
      </c>
      <c r="BC1370">
        <v>69.5625</v>
      </c>
      <c r="BD1370">
        <v>74.151790000000005</v>
      </c>
      <c r="BE1370">
        <v>78.758930000000007</v>
      </c>
      <c r="BF1370">
        <v>83.107140000000001</v>
      </c>
      <c r="BG1370">
        <v>86.357140000000001</v>
      </c>
      <c r="BH1370">
        <v>88.008930000000007</v>
      </c>
      <c r="BI1370">
        <v>88.517859999999999</v>
      </c>
      <c r="BJ1370">
        <v>87.4375</v>
      </c>
      <c r="BK1370">
        <v>85.714290000000005</v>
      </c>
      <c r="BL1370">
        <v>83.455359999999999</v>
      </c>
      <c r="BM1370">
        <v>79.678569999999993</v>
      </c>
      <c r="BN1370">
        <v>74.589290000000005</v>
      </c>
      <c r="BO1370">
        <v>71.866069999999993</v>
      </c>
      <c r="BP1370">
        <v>70.741069999999993</v>
      </c>
      <c r="BQ1370">
        <v>69.1875</v>
      </c>
    </row>
    <row r="1371" spans="1:119" x14ac:dyDescent="0.25">
      <c r="A1371" t="s">
        <v>66</v>
      </c>
      <c r="B1371" t="s">
        <v>36</v>
      </c>
      <c r="C1371" t="s">
        <v>65</v>
      </c>
      <c r="D1371" t="s">
        <v>65</v>
      </c>
      <c r="E1371" t="s">
        <v>65</v>
      </c>
      <c r="F1371" t="s">
        <v>65</v>
      </c>
      <c r="G1371" s="12" t="s">
        <v>65</v>
      </c>
      <c r="H1371" s="12" t="s">
        <v>157</v>
      </c>
      <c r="I1371" t="s">
        <v>65</v>
      </c>
      <c r="J1371" s="31">
        <v>42548</v>
      </c>
      <c r="K1371" s="12">
        <v>16</v>
      </c>
      <c r="L1371" s="12">
        <v>19</v>
      </c>
      <c r="M1371">
        <v>163</v>
      </c>
      <c r="N1371">
        <v>163</v>
      </c>
      <c r="O1371">
        <v>164</v>
      </c>
      <c r="P1371">
        <v>164</v>
      </c>
      <c r="Q1371">
        <v>1</v>
      </c>
      <c r="R1371">
        <v>0</v>
      </c>
      <c r="S1371">
        <v>1</v>
      </c>
      <c r="T1371">
        <v>0</v>
      </c>
      <c r="AT1371">
        <v>62.503070000000001</v>
      </c>
      <c r="AU1371">
        <v>61.515340000000002</v>
      </c>
      <c r="AV1371">
        <v>60.389569999999999</v>
      </c>
      <c r="AW1371">
        <v>59.549079999999996</v>
      </c>
      <c r="AX1371">
        <v>58.377299999999998</v>
      </c>
      <c r="AY1371">
        <v>57.582819999999998</v>
      </c>
      <c r="AZ1371">
        <v>58.052149999999997</v>
      </c>
      <c r="BA1371">
        <v>60.417180000000002</v>
      </c>
      <c r="BB1371">
        <v>63.319020000000002</v>
      </c>
      <c r="BC1371">
        <v>67.067480000000003</v>
      </c>
      <c r="BD1371">
        <v>71.426379999999995</v>
      </c>
      <c r="BE1371">
        <v>75.576689999999999</v>
      </c>
      <c r="BF1371">
        <v>79.306749999999994</v>
      </c>
      <c r="BG1371">
        <v>81.889570000000006</v>
      </c>
      <c r="BH1371">
        <v>83.432519999999997</v>
      </c>
      <c r="BI1371">
        <v>83.957049999999995</v>
      </c>
      <c r="BJ1371">
        <v>82.668710000000004</v>
      </c>
      <c r="BK1371">
        <v>81.690190000000001</v>
      </c>
      <c r="BL1371">
        <v>79.5</v>
      </c>
      <c r="BM1371">
        <v>75.920240000000007</v>
      </c>
      <c r="BN1371">
        <v>71.328220000000002</v>
      </c>
      <c r="BO1371">
        <v>68.349689999999995</v>
      </c>
      <c r="BP1371">
        <v>67.039879999999997</v>
      </c>
      <c r="BQ1371">
        <v>65.871160000000003</v>
      </c>
    </row>
    <row r="1372" spans="1:119" x14ac:dyDescent="0.25">
      <c r="A1372" t="s">
        <v>66</v>
      </c>
      <c r="B1372" t="s">
        <v>36</v>
      </c>
      <c r="C1372" t="s">
        <v>65</v>
      </c>
      <c r="D1372" t="s">
        <v>65</v>
      </c>
      <c r="E1372" t="s">
        <v>65</v>
      </c>
      <c r="F1372" t="s">
        <v>65</v>
      </c>
      <c r="G1372" s="12" t="s">
        <v>65</v>
      </c>
      <c r="H1372" s="12" t="s">
        <v>157</v>
      </c>
      <c r="I1372" t="s">
        <v>65</v>
      </c>
      <c r="J1372" s="31">
        <v>42549</v>
      </c>
      <c r="K1372" s="12">
        <v>14</v>
      </c>
      <c r="L1372" s="12">
        <v>19</v>
      </c>
      <c r="M1372">
        <v>52</v>
      </c>
      <c r="N1372">
        <v>52</v>
      </c>
      <c r="O1372">
        <v>56</v>
      </c>
      <c r="P1372">
        <v>56</v>
      </c>
      <c r="Q1372">
        <v>1</v>
      </c>
      <c r="R1372">
        <v>0</v>
      </c>
      <c r="S1372">
        <v>0</v>
      </c>
      <c r="T1372">
        <v>1</v>
      </c>
      <c r="AT1372">
        <v>67.596149999999994</v>
      </c>
      <c r="AU1372">
        <v>66.173079999999999</v>
      </c>
      <c r="AV1372">
        <v>65.201920000000001</v>
      </c>
      <c r="AW1372">
        <v>63.375</v>
      </c>
      <c r="AX1372">
        <v>62.01923</v>
      </c>
      <c r="AY1372">
        <v>60.923079999999999</v>
      </c>
      <c r="AZ1372">
        <v>60.961539999999999</v>
      </c>
      <c r="BA1372">
        <v>62.884619999999998</v>
      </c>
      <c r="BB1372">
        <v>65.730770000000007</v>
      </c>
      <c r="BC1372">
        <v>69.048079999999999</v>
      </c>
      <c r="BD1372">
        <v>72.5</v>
      </c>
      <c r="BE1372">
        <v>75.798079999999999</v>
      </c>
      <c r="BF1372">
        <v>79.201920000000001</v>
      </c>
      <c r="BG1372">
        <v>81.759609999999995</v>
      </c>
      <c r="BH1372">
        <v>83.384609999999995</v>
      </c>
      <c r="BI1372">
        <v>84.365390000000005</v>
      </c>
      <c r="BJ1372">
        <v>83.346149999999994</v>
      </c>
      <c r="BK1372">
        <v>80.288460000000001</v>
      </c>
      <c r="BL1372">
        <v>76.855770000000007</v>
      </c>
      <c r="BM1372">
        <v>73.480770000000007</v>
      </c>
      <c r="BN1372">
        <v>69.096149999999994</v>
      </c>
      <c r="BO1372">
        <v>65.778850000000006</v>
      </c>
      <c r="BP1372">
        <v>64.384609999999995</v>
      </c>
      <c r="BQ1372">
        <v>63.413460000000001</v>
      </c>
    </row>
    <row r="1373" spans="1:119" x14ac:dyDescent="0.25">
      <c r="A1373" t="s">
        <v>66</v>
      </c>
      <c r="B1373" t="s">
        <v>36</v>
      </c>
      <c r="C1373" t="s">
        <v>65</v>
      </c>
      <c r="D1373" t="s">
        <v>65</v>
      </c>
      <c r="E1373" t="s">
        <v>65</v>
      </c>
      <c r="F1373" t="s">
        <v>65</v>
      </c>
      <c r="G1373" s="12" t="s">
        <v>65</v>
      </c>
      <c r="H1373" s="12" t="s">
        <v>157</v>
      </c>
      <c r="I1373" t="s">
        <v>65</v>
      </c>
      <c r="J1373" s="31">
        <v>42549</v>
      </c>
      <c r="K1373" s="12">
        <v>16</v>
      </c>
      <c r="L1373" s="12">
        <v>19</v>
      </c>
      <c r="M1373">
        <v>163</v>
      </c>
      <c r="N1373">
        <v>163</v>
      </c>
      <c r="O1373">
        <v>164</v>
      </c>
      <c r="P1373">
        <v>164</v>
      </c>
      <c r="Q1373">
        <v>0</v>
      </c>
      <c r="R1373">
        <v>0</v>
      </c>
      <c r="S1373">
        <v>0</v>
      </c>
      <c r="T1373">
        <v>0</v>
      </c>
      <c r="U1373">
        <v>15411.77</v>
      </c>
      <c r="V1373">
        <v>14730.5</v>
      </c>
      <c r="W1373">
        <v>14296.57</v>
      </c>
      <c r="X1373">
        <v>14064.19</v>
      </c>
      <c r="Y1373">
        <v>14806.14</v>
      </c>
      <c r="Z1373">
        <v>15512.16</v>
      </c>
      <c r="AA1373">
        <v>17660.53</v>
      </c>
      <c r="AB1373">
        <v>20064.990000000002</v>
      </c>
      <c r="AC1373">
        <v>24015.72</v>
      </c>
      <c r="AD1373">
        <v>26566.9</v>
      </c>
      <c r="AE1373">
        <v>28381.94</v>
      </c>
      <c r="AF1373">
        <v>29626.9</v>
      </c>
      <c r="AG1373">
        <v>29439</v>
      </c>
      <c r="AH1373">
        <v>30279.65</v>
      </c>
      <c r="AI1373">
        <v>30029.71</v>
      </c>
      <c r="AJ1373">
        <v>26314.080000000002</v>
      </c>
      <c r="AK1373">
        <v>26452.240000000002</v>
      </c>
      <c r="AL1373">
        <v>25750.69</v>
      </c>
      <c r="AM1373">
        <v>24183.32</v>
      </c>
      <c r="AN1373">
        <v>25944.22</v>
      </c>
      <c r="AO1373">
        <v>23782.54</v>
      </c>
      <c r="AP1373">
        <v>21155.200000000001</v>
      </c>
      <c r="AQ1373">
        <v>17785.939999999999</v>
      </c>
      <c r="AR1373">
        <v>16223.45</v>
      </c>
      <c r="AS1373">
        <v>25675.08</v>
      </c>
      <c r="AT1373">
        <v>64.567480000000003</v>
      </c>
      <c r="AU1373">
        <v>63.595089999999999</v>
      </c>
      <c r="AV1373">
        <v>62.604289999999999</v>
      </c>
      <c r="AW1373">
        <v>61.046010000000003</v>
      </c>
      <c r="AX1373">
        <v>59.932510000000001</v>
      </c>
      <c r="AY1373">
        <v>58.880369999999999</v>
      </c>
      <c r="AZ1373">
        <v>58.90184</v>
      </c>
      <c r="BA1373">
        <v>60.549079999999996</v>
      </c>
      <c r="BB1373">
        <v>62.935580000000002</v>
      </c>
      <c r="BC1373">
        <v>65.957049999999995</v>
      </c>
      <c r="BD1373">
        <v>69.125770000000003</v>
      </c>
      <c r="BE1373">
        <v>72.460120000000003</v>
      </c>
      <c r="BF1373">
        <v>75.656440000000003</v>
      </c>
      <c r="BG1373">
        <v>77.809809999999999</v>
      </c>
      <c r="BH1373">
        <v>79.095089999999999</v>
      </c>
      <c r="BI1373">
        <v>79.401840000000007</v>
      </c>
      <c r="BJ1373">
        <v>78.263800000000003</v>
      </c>
      <c r="BK1373">
        <v>75.340490000000003</v>
      </c>
      <c r="BL1373">
        <v>72.266869999999997</v>
      </c>
      <c r="BM1373">
        <v>69.208590000000001</v>
      </c>
      <c r="BN1373">
        <v>65.736199999999997</v>
      </c>
      <c r="BO1373">
        <v>63.325150000000001</v>
      </c>
      <c r="BP1373">
        <v>61.972389999999997</v>
      </c>
      <c r="BQ1373">
        <v>61.003070000000001</v>
      </c>
      <c r="BR1373">
        <v>115.6073</v>
      </c>
      <c r="BS1373">
        <v>192.77510000000001</v>
      </c>
      <c r="BT1373">
        <v>110.1195</v>
      </c>
      <c r="BU1373">
        <v>268.68130000000002</v>
      </c>
      <c r="BV1373">
        <v>157.84010000000001</v>
      </c>
      <c r="BW1373">
        <v>207.5078</v>
      </c>
      <c r="BX1373">
        <v>315.8845</v>
      </c>
      <c r="BY1373">
        <v>76.752480000000006</v>
      </c>
      <c r="BZ1373">
        <v>-383.3664</v>
      </c>
      <c r="CA1373">
        <v>-396.15309999999999</v>
      </c>
      <c r="CB1373">
        <v>-567.28539999999998</v>
      </c>
      <c r="CC1373">
        <v>-615.63289999999995</v>
      </c>
      <c r="CD1373">
        <v>-499.10860000000002</v>
      </c>
      <c r="CE1373">
        <v>-230.52019999999999</v>
      </c>
      <c r="CF1373">
        <v>-33.124549999999999</v>
      </c>
      <c r="CG1373">
        <v>3963.5309999999999</v>
      </c>
      <c r="CH1373">
        <v>3125.2809999999999</v>
      </c>
      <c r="CI1373">
        <v>2731.6979999999999</v>
      </c>
      <c r="CJ1373">
        <v>2541.7260000000001</v>
      </c>
      <c r="CK1373">
        <v>-883.99829999999997</v>
      </c>
      <c r="CL1373">
        <v>-214.61850000000001</v>
      </c>
      <c r="CM1373">
        <v>-110.4653</v>
      </c>
      <c r="CN1373">
        <v>310.1225</v>
      </c>
      <c r="CO1373">
        <v>320.69040000000001</v>
      </c>
      <c r="CP1373">
        <v>3103.1329999999998</v>
      </c>
      <c r="CQ1373">
        <v>17231.89</v>
      </c>
      <c r="CR1373">
        <v>15838</v>
      </c>
      <c r="CS1373">
        <v>15684.61</v>
      </c>
      <c r="CT1373">
        <v>13473.77</v>
      </c>
      <c r="CU1373">
        <v>17185.080000000002</v>
      </c>
      <c r="CV1373">
        <v>14004.39</v>
      </c>
      <c r="CW1373">
        <v>7099.2190000000001</v>
      </c>
      <c r="CX1373">
        <v>6740.0450000000001</v>
      </c>
      <c r="CY1373">
        <v>10227.01</v>
      </c>
      <c r="CZ1373">
        <v>15790.87</v>
      </c>
      <c r="DA1373">
        <v>23415.41</v>
      </c>
      <c r="DB1373">
        <v>26477.55</v>
      </c>
      <c r="DC1373">
        <v>27641.19</v>
      </c>
      <c r="DD1373">
        <v>30751.439999999999</v>
      </c>
      <c r="DE1373" s="12">
        <v>35353.160000000003</v>
      </c>
      <c r="DF1373" s="12">
        <v>38498.629999999997</v>
      </c>
      <c r="DG1373" s="12">
        <v>39879.01</v>
      </c>
      <c r="DH1373">
        <v>37818.82</v>
      </c>
      <c r="DI1373">
        <v>33280.22</v>
      </c>
      <c r="DJ1373">
        <v>30351.01</v>
      </c>
      <c r="DK1373">
        <v>27413.7</v>
      </c>
      <c r="DL1373">
        <v>24027.07</v>
      </c>
      <c r="DM1373">
        <v>22818.880000000001</v>
      </c>
      <c r="DN1373">
        <v>22764.52</v>
      </c>
      <c r="DO1373">
        <v>31889.17</v>
      </c>
    </row>
    <row r="1374" spans="1:119" x14ac:dyDescent="0.25">
      <c r="A1374" t="s">
        <v>66</v>
      </c>
      <c r="B1374" t="s">
        <v>36</v>
      </c>
      <c r="C1374" t="s">
        <v>65</v>
      </c>
      <c r="D1374" t="s">
        <v>65</v>
      </c>
      <c r="E1374" t="s">
        <v>65</v>
      </c>
      <c r="F1374" t="s">
        <v>65</v>
      </c>
      <c r="G1374" s="12" t="s">
        <v>65</v>
      </c>
      <c r="H1374" s="12" t="s">
        <v>157</v>
      </c>
      <c r="I1374" t="s">
        <v>65</v>
      </c>
      <c r="J1374" s="31">
        <v>42564</v>
      </c>
      <c r="K1374" s="12">
        <v>17</v>
      </c>
      <c r="L1374" s="12">
        <v>19</v>
      </c>
      <c r="M1374">
        <v>214</v>
      </c>
      <c r="N1374">
        <v>214</v>
      </c>
      <c r="O1374">
        <v>215</v>
      </c>
      <c r="P1374">
        <v>215</v>
      </c>
      <c r="Q1374">
        <v>0</v>
      </c>
      <c r="R1374">
        <v>0</v>
      </c>
      <c r="S1374">
        <v>0</v>
      </c>
      <c r="T1374">
        <v>0</v>
      </c>
      <c r="U1374">
        <v>21961.07</v>
      </c>
      <c r="V1374">
        <v>21316.55</v>
      </c>
      <c r="W1374">
        <v>21006.01</v>
      </c>
      <c r="X1374">
        <v>20857.87</v>
      </c>
      <c r="Y1374">
        <v>21475.040000000001</v>
      </c>
      <c r="Z1374">
        <v>22008.82</v>
      </c>
      <c r="AA1374">
        <v>24807.22</v>
      </c>
      <c r="AB1374">
        <v>26773.1</v>
      </c>
      <c r="AC1374">
        <v>29930.07</v>
      </c>
      <c r="AD1374">
        <v>32965.29</v>
      </c>
      <c r="AE1374">
        <v>34778.46</v>
      </c>
      <c r="AF1374">
        <v>36688.04</v>
      </c>
      <c r="AG1374">
        <v>37605.56</v>
      </c>
      <c r="AH1374">
        <v>39251.410000000003</v>
      </c>
      <c r="AI1374">
        <v>40184.699999999997</v>
      </c>
      <c r="AJ1374">
        <v>40728.11</v>
      </c>
      <c r="AK1374">
        <v>34745.599999999999</v>
      </c>
      <c r="AL1374">
        <v>34572.199999999997</v>
      </c>
      <c r="AM1374">
        <v>33957.839999999997</v>
      </c>
      <c r="AN1374">
        <v>36990.07</v>
      </c>
      <c r="AO1374">
        <v>34805.17</v>
      </c>
      <c r="AP1374">
        <v>31681.01</v>
      </c>
      <c r="AQ1374">
        <v>26266.54</v>
      </c>
      <c r="AR1374">
        <v>24325.58</v>
      </c>
      <c r="AS1374">
        <v>34425.21</v>
      </c>
      <c r="AT1374">
        <v>59.815420000000003</v>
      </c>
      <c r="AU1374">
        <v>59.121490000000001</v>
      </c>
      <c r="AV1374">
        <v>58.813079999999999</v>
      </c>
      <c r="AW1374">
        <v>58.207940000000001</v>
      </c>
      <c r="AX1374">
        <v>57.68224</v>
      </c>
      <c r="AY1374">
        <v>57.280369999999998</v>
      </c>
      <c r="AZ1374">
        <v>58.028039999999997</v>
      </c>
      <c r="BA1374">
        <v>60.925229999999999</v>
      </c>
      <c r="BB1374">
        <v>64.11215</v>
      </c>
      <c r="BC1374">
        <v>68.084109999999995</v>
      </c>
      <c r="BD1374">
        <v>72.516360000000006</v>
      </c>
      <c r="BE1374">
        <v>76.226640000000003</v>
      </c>
      <c r="BF1374">
        <v>79.689250000000001</v>
      </c>
      <c r="BG1374">
        <v>82.946259999999995</v>
      </c>
      <c r="BH1374">
        <v>84.41122</v>
      </c>
      <c r="BI1374">
        <v>85.450940000000003</v>
      </c>
      <c r="BJ1374">
        <v>85.691590000000005</v>
      </c>
      <c r="BK1374">
        <v>84.509349999999998</v>
      </c>
      <c r="BL1374">
        <v>81.787379999999999</v>
      </c>
      <c r="BM1374">
        <v>78.579440000000005</v>
      </c>
      <c r="BN1374">
        <v>74.544399999999996</v>
      </c>
      <c r="BO1374">
        <v>71.214950000000002</v>
      </c>
      <c r="BP1374">
        <v>68.929910000000007</v>
      </c>
      <c r="BQ1374">
        <v>67.577100000000002</v>
      </c>
      <c r="BR1374">
        <v>25.829029999999999</v>
      </c>
      <c r="BS1374">
        <v>-120.85639999999999</v>
      </c>
      <c r="BT1374">
        <v>-40.999949999999998</v>
      </c>
      <c r="BU1374">
        <v>77.029169999999993</v>
      </c>
      <c r="BV1374">
        <v>112.7897</v>
      </c>
      <c r="BW1374">
        <v>407.6191</v>
      </c>
      <c r="BX1374">
        <v>305.35919999999999</v>
      </c>
      <c r="BY1374">
        <v>73.674419999999998</v>
      </c>
      <c r="BZ1374">
        <v>-407.72289999999998</v>
      </c>
      <c r="CA1374">
        <v>-298.06990000000002</v>
      </c>
      <c r="CB1374">
        <v>46.46566</v>
      </c>
      <c r="CC1374">
        <v>-440.5093</v>
      </c>
      <c r="CD1374">
        <v>-452.19639999999998</v>
      </c>
      <c r="CE1374">
        <v>-650.14679999999998</v>
      </c>
      <c r="CF1374">
        <v>-445.45609999999999</v>
      </c>
      <c r="CG1374">
        <v>-370.99939999999998</v>
      </c>
      <c r="CH1374">
        <v>5133.4620000000004</v>
      </c>
      <c r="CI1374">
        <v>3984.817</v>
      </c>
      <c r="CJ1374">
        <v>3287.92</v>
      </c>
      <c r="CK1374">
        <v>-1410.9780000000001</v>
      </c>
      <c r="CL1374">
        <v>-771.51279999999997</v>
      </c>
      <c r="CM1374">
        <v>-348.61750000000001</v>
      </c>
      <c r="CN1374">
        <v>-91.327160000000006</v>
      </c>
      <c r="CO1374">
        <v>-19.996580000000002</v>
      </c>
      <c r="CP1374">
        <v>4133.5280000000002</v>
      </c>
      <c r="CQ1374">
        <v>38813.54</v>
      </c>
      <c r="CR1374">
        <v>35153.370000000003</v>
      </c>
      <c r="CS1374">
        <v>34730.25</v>
      </c>
      <c r="CT1374">
        <v>28919.14</v>
      </c>
      <c r="CU1374">
        <v>27610.04</v>
      </c>
      <c r="CV1374">
        <v>20403.810000000001</v>
      </c>
      <c r="CW1374">
        <v>15719.45</v>
      </c>
      <c r="CX1374">
        <v>13738.89</v>
      </c>
      <c r="CY1374">
        <v>19766.330000000002</v>
      </c>
      <c r="CZ1374">
        <v>31602.46</v>
      </c>
      <c r="DA1374">
        <v>49081.87</v>
      </c>
      <c r="DB1374">
        <v>52849.91</v>
      </c>
      <c r="DC1374">
        <v>54875.15</v>
      </c>
      <c r="DD1374">
        <v>63986.38</v>
      </c>
      <c r="DE1374" s="12">
        <v>72405.100000000006</v>
      </c>
      <c r="DF1374" s="12">
        <v>79556.149999999994</v>
      </c>
      <c r="DG1374" s="12">
        <v>82941.960000000006</v>
      </c>
      <c r="DH1374">
        <v>76390.070000000007</v>
      </c>
      <c r="DI1374">
        <v>72675.199999999997</v>
      </c>
      <c r="DJ1374">
        <v>66228.52</v>
      </c>
      <c r="DK1374">
        <v>64154.16</v>
      </c>
      <c r="DL1374">
        <v>55648.05</v>
      </c>
      <c r="DM1374">
        <v>48340.77</v>
      </c>
      <c r="DN1374">
        <v>50423.7</v>
      </c>
      <c r="DO1374">
        <v>69265.77</v>
      </c>
    </row>
    <row r="1375" spans="1:119" x14ac:dyDescent="0.25">
      <c r="A1375" t="s">
        <v>66</v>
      </c>
      <c r="B1375" t="s">
        <v>36</v>
      </c>
      <c r="C1375" t="s">
        <v>65</v>
      </c>
      <c r="D1375" t="s">
        <v>65</v>
      </c>
      <c r="E1375" t="s">
        <v>65</v>
      </c>
      <c r="F1375" t="s">
        <v>65</v>
      </c>
      <c r="G1375" s="12" t="s">
        <v>65</v>
      </c>
      <c r="H1375" s="12" t="s">
        <v>157</v>
      </c>
      <c r="I1375" t="s">
        <v>65</v>
      </c>
      <c r="J1375" s="31">
        <v>42565</v>
      </c>
      <c r="K1375" s="12">
        <v>17</v>
      </c>
      <c r="L1375" s="12">
        <v>19</v>
      </c>
      <c r="M1375">
        <v>214</v>
      </c>
      <c r="N1375">
        <v>214</v>
      </c>
      <c r="O1375">
        <v>215</v>
      </c>
      <c r="P1375">
        <v>215</v>
      </c>
      <c r="Q1375">
        <v>0</v>
      </c>
      <c r="R1375">
        <v>0</v>
      </c>
      <c r="S1375">
        <v>0</v>
      </c>
      <c r="T1375">
        <v>0</v>
      </c>
      <c r="U1375">
        <v>22674.12</v>
      </c>
      <c r="V1375">
        <v>21983</v>
      </c>
      <c r="W1375">
        <v>21202.22</v>
      </c>
      <c r="X1375">
        <v>21078.38</v>
      </c>
      <c r="Y1375">
        <v>21771.07</v>
      </c>
      <c r="Z1375">
        <v>22527.68</v>
      </c>
      <c r="AA1375">
        <v>25195.99</v>
      </c>
      <c r="AB1375">
        <v>27500.75</v>
      </c>
      <c r="AC1375">
        <v>31197.8</v>
      </c>
      <c r="AD1375">
        <v>34075.43</v>
      </c>
      <c r="AE1375">
        <v>36450.080000000002</v>
      </c>
      <c r="AF1375">
        <v>38366.050000000003</v>
      </c>
      <c r="AG1375">
        <v>38233.279999999999</v>
      </c>
      <c r="AH1375">
        <v>39360.980000000003</v>
      </c>
      <c r="AI1375">
        <v>39162.99</v>
      </c>
      <c r="AJ1375">
        <v>39144.06</v>
      </c>
      <c r="AK1375">
        <v>33415.519999999997</v>
      </c>
      <c r="AL1375">
        <v>33419.86</v>
      </c>
      <c r="AM1375">
        <v>32602.82</v>
      </c>
      <c r="AN1375">
        <v>35261.64</v>
      </c>
      <c r="AO1375">
        <v>33472.550000000003</v>
      </c>
      <c r="AP1375">
        <v>30259.1</v>
      </c>
      <c r="AQ1375">
        <v>25619.93</v>
      </c>
      <c r="AR1375">
        <v>23779.94</v>
      </c>
      <c r="AS1375">
        <v>33146.07</v>
      </c>
      <c r="AT1375">
        <v>66.556079999999994</v>
      </c>
      <c r="AU1375">
        <v>65.121499999999997</v>
      </c>
      <c r="AV1375">
        <v>63.822429999999997</v>
      </c>
      <c r="AW1375">
        <v>62.460279999999997</v>
      </c>
      <c r="AX1375">
        <v>61.443919999999999</v>
      </c>
      <c r="AY1375">
        <v>60.644860000000001</v>
      </c>
      <c r="AZ1375">
        <v>60.768689999999999</v>
      </c>
      <c r="BA1375">
        <v>63.238320000000002</v>
      </c>
      <c r="BB1375">
        <v>66.530370000000005</v>
      </c>
      <c r="BC1375">
        <v>70.432239999999993</v>
      </c>
      <c r="BD1375">
        <v>75.016360000000006</v>
      </c>
      <c r="BE1375">
        <v>77.436909999999997</v>
      </c>
      <c r="BF1375">
        <v>78.735979999999998</v>
      </c>
      <c r="BG1375">
        <v>80.322429999999997</v>
      </c>
      <c r="BH1375">
        <v>81.200940000000003</v>
      </c>
      <c r="BI1375">
        <v>81.766360000000006</v>
      </c>
      <c r="BJ1375">
        <v>81.102810000000005</v>
      </c>
      <c r="BK1375">
        <v>79.352810000000005</v>
      </c>
      <c r="BL1375">
        <v>75.864490000000004</v>
      </c>
      <c r="BM1375">
        <v>71.558409999999995</v>
      </c>
      <c r="BN1375">
        <v>66.563090000000003</v>
      </c>
      <c r="BO1375">
        <v>63.334110000000003</v>
      </c>
      <c r="BP1375">
        <v>61.84346</v>
      </c>
      <c r="BQ1375">
        <v>60.635509999999996</v>
      </c>
      <c r="BR1375">
        <v>25.829440000000002</v>
      </c>
      <c r="BS1375">
        <v>-120.8566</v>
      </c>
      <c r="BT1375">
        <v>-40.999989999999997</v>
      </c>
      <c r="BU1375">
        <v>77.028720000000007</v>
      </c>
      <c r="BV1375">
        <v>112.7895</v>
      </c>
      <c r="BW1375">
        <v>407.61930000000001</v>
      </c>
      <c r="BX1375">
        <v>305.35910000000001</v>
      </c>
      <c r="BY1375">
        <v>73.674390000000002</v>
      </c>
      <c r="BZ1375">
        <v>-407.72269999999997</v>
      </c>
      <c r="CA1375">
        <v>-298.07</v>
      </c>
      <c r="CB1375">
        <v>46.466030000000003</v>
      </c>
      <c r="CC1375">
        <v>-440.5093</v>
      </c>
      <c r="CD1375">
        <v>-452.1961</v>
      </c>
      <c r="CE1375">
        <v>-650.14639999999997</v>
      </c>
      <c r="CF1375">
        <v>-445.45639999999997</v>
      </c>
      <c r="CG1375">
        <v>-370.99930000000001</v>
      </c>
      <c r="CH1375">
        <v>5133.4610000000002</v>
      </c>
      <c r="CI1375">
        <v>3984.817</v>
      </c>
      <c r="CJ1375">
        <v>3287.92</v>
      </c>
      <c r="CK1375">
        <v>-1410.9780000000001</v>
      </c>
      <c r="CL1375">
        <v>-771.51310000000001</v>
      </c>
      <c r="CM1375">
        <v>-348.61739999999998</v>
      </c>
      <c r="CN1375">
        <v>-91.326830000000001</v>
      </c>
      <c r="CO1375">
        <v>-19.996479999999998</v>
      </c>
      <c r="CP1375">
        <v>4133.5280000000002</v>
      </c>
      <c r="CQ1375">
        <v>38608.959999999999</v>
      </c>
      <c r="CR1375">
        <v>35019.410000000003</v>
      </c>
      <c r="CS1375">
        <v>34551.67</v>
      </c>
      <c r="CT1375">
        <v>28805.74</v>
      </c>
      <c r="CU1375">
        <v>27454.27</v>
      </c>
      <c r="CV1375">
        <v>20292.89</v>
      </c>
      <c r="CW1375">
        <v>15624.68</v>
      </c>
      <c r="CX1375">
        <v>13641.76</v>
      </c>
      <c r="CY1375">
        <v>19649</v>
      </c>
      <c r="CZ1375">
        <v>31641.67</v>
      </c>
      <c r="DA1375">
        <v>49026.9</v>
      </c>
      <c r="DB1375">
        <v>52899.34</v>
      </c>
      <c r="DC1375">
        <v>54830.25</v>
      </c>
      <c r="DD1375">
        <v>63461.599999999999</v>
      </c>
      <c r="DE1375" s="12">
        <v>71981.820000000007</v>
      </c>
      <c r="DF1375" s="12">
        <v>79004.63</v>
      </c>
      <c r="DG1375" s="12">
        <v>82343.8</v>
      </c>
      <c r="DH1375">
        <v>76010.36</v>
      </c>
      <c r="DI1375">
        <v>72187.820000000007</v>
      </c>
      <c r="DJ1375">
        <v>65717.05</v>
      </c>
      <c r="DK1375">
        <v>63466.58</v>
      </c>
      <c r="DL1375">
        <v>55086.73</v>
      </c>
      <c r="DM1375">
        <v>47953.55</v>
      </c>
      <c r="DN1375">
        <v>50017.68</v>
      </c>
      <c r="DO1375">
        <v>68793.350000000006</v>
      </c>
    </row>
    <row r="1376" spans="1:119" x14ac:dyDescent="0.25">
      <c r="A1376" t="s">
        <v>66</v>
      </c>
      <c r="B1376" t="s">
        <v>36</v>
      </c>
      <c r="C1376" t="s">
        <v>65</v>
      </c>
      <c r="D1376" t="s">
        <v>65</v>
      </c>
      <c r="E1376" t="s">
        <v>65</v>
      </c>
      <c r="F1376" t="s">
        <v>65</v>
      </c>
      <c r="G1376" s="12" t="s">
        <v>65</v>
      </c>
      <c r="H1376" s="12" t="s">
        <v>157</v>
      </c>
      <c r="I1376" t="s">
        <v>65</v>
      </c>
      <c r="J1376" s="31">
        <v>42577</v>
      </c>
      <c r="K1376" s="12">
        <v>16</v>
      </c>
      <c r="L1376" s="12">
        <v>19</v>
      </c>
      <c r="M1376">
        <v>209</v>
      </c>
      <c r="N1376">
        <v>209</v>
      </c>
      <c r="O1376">
        <v>215</v>
      </c>
      <c r="P1376">
        <v>215</v>
      </c>
      <c r="Q1376">
        <v>0</v>
      </c>
      <c r="R1376">
        <v>0</v>
      </c>
      <c r="S1376">
        <v>0</v>
      </c>
      <c r="T1376">
        <v>0</v>
      </c>
      <c r="U1376">
        <v>22908.7</v>
      </c>
      <c r="V1376">
        <v>22118.51</v>
      </c>
      <c r="W1376">
        <v>21626.26</v>
      </c>
      <c r="X1376">
        <v>21588.48</v>
      </c>
      <c r="Y1376">
        <v>22159.17</v>
      </c>
      <c r="Z1376">
        <v>22913.21</v>
      </c>
      <c r="AA1376">
        <v>25716.09</v>
      </c>
      <c r="AB1376">
        <v>27507.119999999999</v>
      </c>
      <c r="AC1376">
        <v>31629.94</v>
      </c>
      <c r="AD1376">
        <v>35186.949999999997</v>
      </c>
      <c r="AE1376">
        <v>37576.6</v>
      </c>
      <c r="AF1376">
        <v>40121.71</v>
      </c>
      <c r="AG1376">
        <v>40646.980000000003</v>
      </c>
      <c r="AH1376">
        <v>42240.04</v>
      </c>
      <c r="AI1376">
        <v>42240.11</v>
      </c>
      <c r="AJ1376">
        <v>37196.28</v>
      </c>
      <c r="AK1376">
        <v>38273.919999999998</v>
      </c>
      <c r="AL1376">
        <v>37895.800000000003</v>
      </c>
      <c r="AM1376">
        <v>36466.92</v>
      </c>
      <c r="AN1376">
        <v>38804.67</v>
      </c>
      <c r="AO1376">
        <v>37228.370000000003</v>
      </c>
      <c r="AP1376">
        <v>33544.949999999997</v>
      </c>
      <c r="AQ1376">
        <v>27743.11</v>
      </c>
      <c r="AR1376">
        <v>25863.84</v>
      </c>
      <c r="AS1376">
        <v>37458.230000000003</v>
      </c>
      <c r="AT1376">
        <v>63.239229999999999</v>
      </c>
      <c r="AU1376">
        <v>62.483249999999998</v>
      </c>
      <c r="AV1376">
        <v>61.382770000000001</v>
      </c>
      <c r="AW1376">
        <v>61.090910000000001</v>
      </c>
      <c r="AX1376">
        <v>59.978470000000002</v>
      </c>
      <c r="AY1376">
        <v>59.705739999999999</v>
      </c>
      <c r="AZ1376">
        <v>60.301430000000003</v>
      </c>
      <c r="BA1376">
        <v>61.949759999999998</v>
      </c>
      <c r="BB1376">
        <v>65.528710000000004</v>
      </c>
      <c r="BC1376">
        <v>69.301439999999999</v>
      </c>
      <c r="BD1376">
        <v>74.377989999999997</v>
      </c>
      <c r="BE1376">
        <v>79.892340000000004</v>
      </c>
      <c r="BF1376">
        <v>84.404300000000006</v>
      </c>
      <c r="BG1376">
        <v>87.787080000000003</v>
      </c>
      <c r="BH1376">
        <v>89.212919999999997</v>
      </c>
      <c r="BI1376">
        <v>89.600480000000005</v>
      </c>
      <c r="BJ1376">
        <v>88.880390000000006</v>
      </c>
      <c r="BK1376">
        <v>87.832530000000006</v>
      </c>
      <c r="BL1376">
        <v>85.629189999999994</v>
      </c>
      <c r="BM1376">
        <v>81.363640000000004</v>
      </c>
      <c r="BN1376">
        <v>76.799040000000005</v>
      </c>
      <c r="BO1376">
        <v>73.339709999999997</v>
      </c>
      <c r="BP1376">
        <v>71.143540000000002</v>
      </c>
      <c r="BQ1376">
        <v>69.385170000000002</v>
      </c>
      <c r="BR1376">
        <v>-224.31979999999999</v>
      </c>
      <c r="BS1376">
        <v>-258.99700000000001</v>
      </c>
      <c r="BT1376">
        <v>-241.43549999999999</v>
      </c>
      <c r="BU1376">
        <v>-189.83510000000001</v>
      </c>
      <c r="BV1376">
        <v>31.155709999999999</v>
      </c>
      <c r="BW1376">
        <v>97.055359999999993</v>
      </c>
      <c r="BX1376">
        <v>-71.990459999999999</v>
      </c>
      <c r="BY1376">
        <v>359.13139999999999</v>
      </c>
      <c r="BZ1376">
        <v>-214.2379</v>
      </c>
      <c r="CA1376">
        <v>-226.55600000000001</v>
      </c>
      <c r="CB1376">
        <v>293.75659999999999</v>
      </c>
      <c r="CC1376">
        <v>-304.78710000000001</v>
      </c>
      <c r="CD1376">
        <v>-356.73110000000003</v>
      </c>
      <c r="CE1376">
        <v>-706.06479999999999</v>
      </c>
      <c r="CF1376">
        <v>-73.574259999999995</v>
      </c>
      <c r="CG1376">
        <v>5644.4759999999997</v>
      </c>
      <c r="CH1376">
        <v>4662.6859999999997</v>
      </c>
      <c r="CI1376">
        <v>4328.7659999999996</v>
      </c>
      <c r="CJ1376">
        <v>4059.6680000000001</v>
      </c>
      <c r="CK1376">
        <v>268.55790000000002</v>
      </c>
      <c r="CL1376">
        <v>79.162570000000002</v>
      </c>
      <c r="CM1376">
        <v>-666.51289999999995</v>
      </c>
      <c r="CN1376">
        <v>-133.89400000000001</v>
      </c>
      <c r="CO1376">
        <v>-87.459959999999995</v>
      </c>
      <c r="CP1376">
        <v>4698.9309999999996</v>
      </c>
      <c r="CQ1376">
        <v>33865.93</v>
      </c>
      <c r="CR1376">
        <v>30283.58</v>
      </c>
      <c r="CS1376">
        <v>29921.8</v>
      </c>
      <c r="CT1376">
        <v>24506.959999999999</v>
      </c>
      <c r="CU1376">
        <v>23576.41</v>
      </c>
      <c r="CV1376">
        <v>17579.13</v>
      </c>
      <c r="CW1376">
        <v>14052.11</v>
      </c>
      <c r="CX1376">
        <v>12203.32</v>
      </c>
      <c r="CY1376">
        <v>17106.91</v>
      </c>
      <c r="CZ1376">
        <v>27488.61</v>
      </c>
      <c r="DA1376">
        <v>43977.25</v>
      </c>
      <c r="DB1376">
        <v>46951.81</v>
      </c>
      <c r="DC1376">
        <v>48069.13</v>
      </c>
      <c r="DD1376">
        <v>55865.96</v>
      </c>
      <c r="DE1376" s="12">
        <v>62520.36</v>
      </c>
      <c r="DF1376" s="12">
        <v>68094.69</v>
      </c>
      <c r="DG1376" s="12">
        <v>71439.05</v>
      </c>
      <c r="DH1376">
        <v>65269.01</v>
      </c>
      <c r="DI1376">
        <v>62695.19</v>
      </c>
      <c r="DJ1376">
        <v>57283.14</v>
      </c>
      <c r="DK1376">
        <v>57159.48</v>
      </c>
      <c r="DL1376">
        <v>48327.75</v>
      </c>
      <c r="DM1376">
        <v>41207.730000000003</v>
      </c>
      <c r="DN1376">
        <v>42827.16</v>
      </c>
      <c r="DO1376">
        <v>57413.5</v>
      </c>
    </row>
    <row r="1377" spans="1:119" x14ac:dyDescent="0.25">
      <c r="A1377" t="s">
        <v>66</v>
      </c>
      <c r="B1377" t="s">
        <v>36</v>
      </c>
      <c r="C1377" t="s">
        <v>65</v>
      </c>
      <c r="D1377" t="s">
        <v>65</v>
      </c>
      <c r="E1377" t="s">
        <v>65</v>
      </c>
      <c r="F1377" t="s">
        <v>65</v>
      </c>
      <c r="G1377" s="12" t="s">
        <v>65</v>
      </c>
      <c r="H1377" s="12" t="s">
        <v>157</v>
      </c>
      <c r="I1377" t="s">
        <v>65</v>
      </c>
      <c r="J1377" s="31">
        <v>42578</v>
      </c>
      <c r="K1377" s="12">
        <v>16</v>
      </c>
      <c r="L1377" s="12">
        <v>19</v>
      </c>
      <c r="M1377">
        <v>211</v>
      </c>
      <c r="N1377">
        <v>211</v>
      </c>
      <c r="O1377">
        <v>215</v>
      </c>
      <c r="P1377">
        <v>215</v>
      </c>
      <c r="Q1377">
        <v>0</v>
      </c>
      <c r="R1377">
        <v>0</v>
      </c>
      <c r="S1377">
        <v>0</v>
      </c>
      <c r="T1377">
        <v>0</v>
      </c>
      <c r="U1377">
        <v>23651.08</v>
      </c>
      <c r="V1377">
        <v>22671.11</v>
      </c>
      <c r="W1377">
        <v>22281.15</v>
      </c>
      <c r="X1377">
        <v>22041.75</v>
      </c>
      <c r="Y1377">
        <v>22487.69</v>
      </c>
      <c r="Z1377">
        <v>23496.05</v>
      </c>
      <c r="AA1377">
        <v>26226.34</v>
      </c>
      <c r="AB1377">
        <v>27849.45</v>
      </c>
      <c r="AC1377">
        <v>31606.19</v>
      </c>
      <c r="AD1377">
        <v>34816.18</v>
      </c>
      <c r="AE1377">
        <v>36924.879999999997</v>
      </c>
      <c r="AF1377">
        <v>39001.72</v>
      </c>
      <c r="AG1377">
        <v>39777.870000000003</v>
      </c>
      <c r="AH1377">
        <v>41229.15</v>
      </c>
      <c r="AI1377">
        <v>41663.85</v>
      </c>
      <c r="AJ1377">
        <v>35853.22</v>
      </c>
      <c r="AK1377">
        <v>36085.49</v>
      </c>
      <c r="AL1377">
        <v>35121.379999999997</v>
      </c>
      <c r="AM1377">
        <v>33543.01</v>
      </c>
      <c r="AN1377">
        <v>34487.71</v>
      </c>
      <c r="AO1377">
        <v>33654.18</v>
      </c>
      <c r="AP1377">
        <v>32034.47</v>
      </c>
      <c r="AQ1377">
        <v>26427.81</v>
      </c>
      <c r="AR1377">
        <v>24561.41</v>
      </c>
      <c r="AS1377">
        <v>35150.78</v>
      </c>
      <c r="AT1377">
        <v>68.611369999999994</v>
      </c>
      <c r="AU1377">
        <v>67.260670000000005</v>
      </c>
      <c r="AV1377">
        <v>65.841229999999996</v>
      </c>
      <c r="AW1377">
        <v>64.383889999999994</v>
      </c>
      <c r="AX1377">
        <v>63.409950000000002</v>
      </c>
      <c r="AY1377">
        <v>62.78436</v>
      </c>
      <c r="AZ1377">
        <v>62.542650000000002</v>
      </c>
      <c r="BA1377">
        <v>64.009479999999996</v>
      </c>
      <c r="BB1377">
        <v>67.383889999999994</v>
      </c>
      <c r="BC1377">
        <v>71.225120000000004</v>
      </c>
      <c r="BD1377">
        <v>75.6327</v>
      </c>
      <c r="BE1377">
        <v>79.452610000000007</v>
      </c>
      <c r="BF1377">
        <v>82.469189999999998</v>
      </c>
      <c r="BG1377">
        <v>84.082939999999994</v>
      </c>
      <c r="BH1377">
        <v>85.637439999999998</v>
      </c>
      <c r="BI1377">
        <v>86.113749999999996</v>
      </c>
      <c r="BJ1377">
        <v>84.876779999999997</v>
      </c>
      <c r="BK1377">
        <v>82.488150000000005</v>
      </c>
      <c r="BL1377">
        <v>78.535550000000001</v>
      </c>
      <c r="BM1377">
        <v>74.206159999999997</v>
      </c>
      <c r="BN1377">
        <v>69.895740000000004</v>
      </c>
      <c r="BO1377">
        <v>67.781989999999993</v>
      </c>
      <c r="BP1377">
        <v>65.590050000000005</v>
      </c>
      <c r="BQ1377">
        <v>64.305689999999998</v>
      </c>
      <c r="BR1377">
        <v>-269.16329999999999</v>
      </c>
      <c r="BS1377">
        <v>-298.1026</v>
      </c>
      <c r="BT1377">
        <v>-276.69819999999999</v>
      </c>
      <c r="BU1377">
        <v>-228.4769</v>
      </c>
      <c r="BV1377">
        <v>-35.431609999999999</v>
      </c>
      <c r="BW1377">
        <v>65.767049999999998</v>
      </c>
      <c r="BX1377">
        <v>-35.243139999999997</v>
      </c>
      <c r="BY1377">
        <v>373.58210000000003</v>
      </c>
      <c r="BZ1377">
        <v>-182.44049999999999</v>
      </c>
      <c r="CA1377">
        <v>-208.49369999999999</v>
      </c>
      <c r="CB1377">
        <v>319.23160000000001</v>
      </c>
      <c r="CC1377">
        <v>-268.37029999999999</v>
      </c>
      <c r="CD1377">
        <v>-335.13170000000002</v>
      </c>
      <c r="CE1377">
        <v>-633.10410000000002</v>
      </c>
      <c r="CF1377">
        <v>-42.424500000000002</v>
      </c>
      <c r="CG1377">
        <v>5597.134</v>
      </c>
      <c r="CH1377">
        <v>4596.2479999999996</v>
      </c>
      <c r="CI1377">
        <v>4200.4579999999996</v>
      </c>
      <c r="CJ1377">
        <v>3961.2289999999998</v>
      </c>
      <c r="CK1377">
        <v>251.73949999999999</v>
      </c>
      <c r="CL1377">
        <v>54.569279999999999</v>
      </c>
      <c r="CM1377">
        <v>-620.61</v>
      </c>
      <c r="CN1377">
        <v>-80.736040000000003</v>
      </c>
      <c r="CO1377">
        <v>-23.079190000000001</v>
      </c>
      <c r="CP1377">
        <v>4610.8620000000001</v>
      </c>
      <c r="CQ1377">
        <v>33344.04</v>
      </c>
      <c r="CR1377">
        <v>29966.51</v>
      </c>
      <c r="CS1377">
        <v>29279.32</v>
      </c>
      <c r="CT1377">
        <v>24234.43</v>
      </c>
      <c r="CU1377">
        <v>22644.47</v>
      </c>
      <c r="CV1377">
        <v>17007.55</v>
      </c>
      <c r="CW1377">
        <v>13861.69</v>
      </c>
      <c r="CX1377">
        <v>11851.21</v>
      </c>
      <c r="CY1377">
        <v>16600.07</v>
      </c>
      <c r="CZ1377">
        <v>26521.14</v>
      </c>
      <c r="DA1377">
        <v>42112.639999999999</v>
      </c>
      <c r="DB1377">
        <v>44210.21</v>
      </c>
      <c r="DC1377">
        <v>45170.28</v>
      </c>
      <c r="DD1377">
        <v>52711.37</v>
      </c>
      <c r="DE1377" s="12">
        <v>58441.52</v>
      </c>
      <c r="DF1377" s="12">
        <v>63787.86</v>
      </c>
      <c r="DG1377" s="12">
        <v>66886.52</v>
      </c>
      <c r="DH1377">
        <v>60921.05</v>
      </c>
      <c r="DI1377">
        <v>59274.54</v>
      </c>
      <c r="DJ1377">
        <v>54272.63</v>
      </c>
      <c r="DK1377">
        <v>54291.53</v>
      </c>
      <c r="DL1377">
        <v>46384.67</v>
      </c>
      <c r="DM1377">
        <v>38483.82</v>
      </c>
      <c r="DN1377">
        <v>40810.94</v>
      </c>
      <c r="DO1377">
        <v>54055.519999999997</v>
      </c>
    </row>
    <row r="1378" spans="1:119" x14ac:dyDescent="0.25">
      <c r="A1378" t="s">
        <v>66</v>
      </c>
      <c r="B1378" t="s">
        <v>36</v>
      </c>
      <c r="C1378" t="s">
        <v>65</v>
      </c>
      <c r="D1378" t="s">
        <v>65</v>
      </c>
      <c r="E1378" t="s">
        <v>65</v>
      </c>
      <c r="F1378" t="s">
        <v>65</v>
      </c>
      <c r="G1378" s="12" t="s">
        <v>65</v>
      </c>
      <c r="H1378" s="12" t="s">
        <v>157</v>
      </c>
      <c r="I1378" t="s">
        <v>65</v>
      </c>
      <c r="J1378" s="31">
        <v>42579</v>
      </c>
      <c r="K1378" s="12">
        <v>14</v>
      </c>
      <c r="L1378" s="12">
        <v>19</v>
      </c>
      <c r="M1378">
        <v>51</v>
      </c>
      <c r="N1378">
        <v>51</v>
      </c>
      <c r="O1378">
        <v>53</v>
      </c>
      <c r="P1378">
        <v>53</v>
      </c>
      <c r="Q1378">
        <v>1</v>
      </c>
      <c r="R1378">
        <v>0</v>
      </c>
      <c r="S1378">
        <v>0</v>
      </c>
      <c r="T1378">
        <v>1</v>
      </c>
      <c r="AT1378">
        <v>64.96078</v>
      </c>
      <c r="AU1378">
        <v>63.235289999999999</v>
      </c>
      <c r="AV1378">
        <v>62.254899999999999</v>
      </c>
      <c r="AW1378">
        <v>62.029409999999999</v>
      </c>
      <c r="AX1378">
        <v>61.549019999999999</v>
      </c>
      <c r="AY1378">
        <v>60.529409999999999</v>
      </c>
      <c r="AZ1378">
        <v>59.901960000000003</v>
      </c>
      <c r="BA1378">
        <v>60.735289999999999</v>
      </c>
      <c r="BB1378">
        <v>63.107840000000003</v>
      </c>
      <c r="BC1378">
        <v>66.46078</v>
      </c>
      <c r="BD1378">
        <v>69.941180000000003</v>
      </c>
      <c r="BE1378">
        <v>74.235290000000006</v>
      </c>
      <c r="BF1378">
        <v>78.441180000000003</v>
      </c>
      <c r="BG1378">
        <v>81.705879999999993</v>
      </c>
      <c r="BH1378">
        <v>83.813730000000007</v>
      </c>
      <c r="BI1378">
        <v>84.450980000000001</v>
      </c>
      <c r="BJ1378">
        <v>84.647059999999996</v>
      </c>
      <c r="BK1378">
        <v>83.176469999999995</v>
      </c>
      <c r="BL1378">
        <v>80.147059999999996</v>
      </c>
      <c r="BM1378">
        <v>76.578429999999997</v>
      </c>
      <c r="BN1378">
        <v>72.009799999999998</v>
      </c>
      <c r="BO1378">
        <v>68.941180000000003</v>
      </c>
      <c r="BP1378">
        <v>66.764709999999994</v>
      </c>
      <c r="BQ1378">
        <v>65.578429999999997</v>
      </c>
    </row>
    <row r="1379" spans="1:119" x14ac:dyDescent="0.25">
      <c r="A1379" t="s">
        <v>66</v>
      </c>
      <c r="B1379" t="s">
        <v>36</v>
      </c>
      <c r="C1379" t="s">
        <v>65</v>
      </c>
      <c r="D1379" t="s">
        <v>65</v>
      </c>
      <c r="E1379" t="s">
        <v>65</v>
      </c>
      <c r="F1379" t="s">
        <v>65</v>
      </c>
      <c r="G1379" s="12" t="s">
        <v>65</v>
      </c>
      <c r="H1379" s="12" t="s">
        <v>157</v>
      </c>
      <c r="I1379" t="s">
        <v>65</v>
      </c>
      <c r="J1379" s="31">
        <v>42579</v>
      </c>
      <c r="K1379" s="12">
        <v>16</v>
      </c>
      <c r="L1379" s="12">
        <v>19</v>
      </c>
      <c r="M1379">
        <v>157</v>
      </c>
      <c r="N1379">
        <v>157</v>
      </c>
      <c r="O1379">
        <v>162</v>
      </c>
      <c r="P1379">
        <v>162</v>
      </c>
      <c r="Q1379">
        <v>0</v>
      </c>
      <c r="R1379">
        <v>0</v>
      </c>
      <c r="S1379">
        <v>0</v>
      </c>
      <c r="T1379">
        <v>0</v>
      </c>
      <c r="U1379">
        <v>15796.36</v>
      </c>
      <c r="V1379">
        <v>15087.13</v>
      </c>
      <c r="W1379">
        <v>14568.64</v>
      </c>
      <c r="X1379">
        <v>14400.56</v>
      </c>
      <c r="Y1379">
        <v>14753.5</v>
      </c>
      <c r="Z1379">
        <v>15573.8</v>
      </c>
      <c r="AA1379">
        <v>17701.53</v>
      </c>
      <c r="AB1379">
        <v>19171.080000000002</v>
      </c>
      <c r="AC1379">
        <v>22225.19</v>
      </c>
      <c r="AD1379">
        <v>24695.66</v>
      </c>
      <c r="AE1379">
        <v>26405</v>
      </c>
      <c r="AF1379">
        <v>28017.55</v>
      </c>
      <c r="AG1379">
        <v>28484.959999999999</v>
      </c>
      <c r="AH1379">
        <v>29895.11</v>
      </c>
      <c r="AI1379">
        <v>29776.11</v>
      </c>
      <c r="AJ1379">
        <v>25975.53</v>
      </c>
      <c r="AK1379">
        <v>26289.03</v>
      </c>
      <c r="AL1379">
        <v>25235.279999999999</v>
      </c>
      <c r="AM1379">
        <v>24151.06</v>
      </c>
      <c r="AN1379">
        <v>24331.119999999999</v>
      </c>
      <c r="AO1379">
        <v>23089.7</v>
      </c>
      <c r="AP1379">
        <v>21808.07</v>
      </c>
      <c r="AQ1379">
        <v>18315.060000000001</v>
      </c>
      <c r="AR1379">
        <v>16673.55</v>
      </c>
      <c r="AS1379">
        <v>25412.73</v>
      </c>
      <c r="AT1379">
        <v>62.331209999999999</v>
      </c>
      <c r="AU1379">
        <v>60.993630000000003</v>
      </c>
      <c r="AV1379">
        <v>60.493630000000003</v>
      </c>
      <c r="AW1379">
        <v>60.29618</v>
      </c>
      <c r="AX1379">
        <v>60.019109999999998</v>
      </c>
      <c r="AY1379">
        <v>59.178339999999999</v>
      </c>
      <c r="AZ1379">
        <v>58.726120000000002</v>
      </c>
      <c r="BA1379">
        <v>59.477710000000002</v>
      </c>
      <c r="BB1379">
        <v>61.754779999999997</v>
      </c>
      <c r="BC1379">
        <v>65.114649999999997</v>
      </c>
      <c r="BD1379">
        <v>68.394909999999996</v>
      </c>
      <c r="BE1379">
        <v>72.130570000000006</v>
      </c>
      <c r="BF1379">
        <v>76.009550000000004</v>
      </c>
      <c r="BG1379">
        <v>79.022289999999998</v>
      </c>
      <c r="BH1379">
        <v>80.624210000000005</v>
      </c>
      <c r="BI1379">
        <v>80.984080000000006</v>
      </c>
      <c r="BJ1379">
        <v>80.480890000000002</v>
      </c>
      <c r="BK1379">
        <v>78.566879999999998</v>
      </c>
      <c r="BL1379">
        <v>75.754779999999997</v>
      </c>
      <c r="BM1379">
        <v>72.783439999999999</v>
      </c>
      <c r="BN1379">
        <v>68.601910000000004</v>
      </c>
      <c r="BO1379">
        <v>65.773889999999994</v>
      </c>
      <c r="BP1379">
        <v>64.082800000000006</v>
      </c>
      <c r="BQ1379">
        <v>63.04777</v>
      </c>
      <c r="BR1379">
        <v>-43.751620000000003</v>
      </c>
      <c r="BS1379">
        <v>-47.092100000000002</v>
      </c>
      <c r="BT1379">
        <v>-85.078609999999998</v>
      </c>
      <c r="BU1379">
        <v>-25.129560000000001</v>
      </c>
      <c r="BV1379">
        <v>75.432270000000003</v>
      </c>
      <c r="BW1379">
        <v>154.41909999999999</v>
      </c>
      <c r="BX1379">
        <v>-51.756860000000003</v>
      </c>
      <c r="BY1379">
        <v>391.56029999999998</v>
      </c>
      <c r="BZ1379">
        <v>-265.92880000000002</v>
      </c>
      <c r="CA1379">
        <v>-324.0292</v>
      </c>
      <c r="CB1379">
        <v>223.71709999999999</v>
      </c>
      <c r="CC1379">
        <v>-406.98540000000003</v>
      </c>
      <c r="CD1379">
        <v>-483.03289999999998</v>
      </c>
      <c r="CE1379">
        <v>-790.54070000000002</v>
      </c>
      <c r="CF1379">
        <v>-401.56799999999998</v>
      </c>
      <c r="CG1379">
        <v>3663.953</v>
      </c>
      <c r="CH1379">
        <v>2775.3530000000001</v>
      </c>
      <c r="CI1379">
        <v>2564.201</v>
      </c>
      <c r="CJ1379">
        <v>2405.7510000000002</v>
      </c>
      <c r="CK1379">
        <v>101.31699999999999</v>
      </c>
      <c r="CL1379">
        <v>404.04719999999998</v>
      </c>
      <c r="CM1379">
        <v>-397.58019999999999</v>
      </c>
      <c r="CN1379">
        <v>-61.597729999999999</v>
      </c>
      <c r="CO1379">
        <v>38.907870000000003</v>
      </c>
      <c r="CP1379">
        <v>2874.864</v>
      </c>
      <c r="CQ1379">
        <v>28013.48</v>
      </c>
      <c r="CR1379">
        <v>24693.22</v>
      </c>
      <c r="CS1379">
        <v>24466.33</v>
      </c>
      <c r="CT1379">
        <v>19687.91</v>
      </c>
      <c r="CU1379">
        <v>20479.05</v>
      </c>
      <c r="CV1379">
        <v>15017.95</v>
      </c>
      <c r="CW1379">
        <v>10778.67</v>
      </c>
      <c r="CX1379">
        <v>10386.02</v>
      </c>
      <c r="CY1379">
        <v>15204.78</v>
      </c>
      <c r="CZ1379">
        <v>24815.61</v>
      </c>
      <c r="DA1379">
        <v>40450.42</v>
      </c>
      <c r="DB1379">
        <v>42555.99</v>
      </c>
      <c r="DC1379">
        <v>43069.73</v>
      </c>
      <c r="DD1379">
        <v>50174.18</v>
      </c>
      <c r="DE1379" s="12">
        <v>55631.25</v>
      </c>
      <c r="DF1379" s="12">
        <v>60716.52</v>
      </c>
      <c r="DG1379" s="12">
        <v>63822.46</v>
      </c>
      <c r="DH1379">
        <v>57772.77</v>
      </c>
      <c r="DI1379">
        <v>55544.52</v>
      </c>
      <c r="DJ1379">
        <v>50757.09</v>
      </c>
      <c r="DK1379">
        <v>48572.63</v>
      </c>
      <c r="DL1379">
        <v>37455.06</v>
      </c>
      <c r="DM1379">
        <v>34982.339999999997</v>
      </c>
      <c r="DN1379">
        <v>36447.980000000003</v>
      </c>
      <c r="DO1379">
        <v>51278.27</v>
      </c>
    </row>
    <row r="1380" spans="1:119" x14ac:dyDescent="0.25">
      <c r="A1380" t="s">
        <v>66</v>
      </c>
      <c r="B1380" t="s">
        <v>36</v>
      </c>
      <c r="C1380" t="s">
        <v>65</v>
      </c>
      <c r="D1380" t="s">
        <v>65</v>
      </c>
      <c r="E1380" t="s">
        <v>65</v>
      </c>
      <c r="F1380" t="s">
        <v>65</v>
      </c>
      <c r="G1380" s="12" t="s">
        <v>65</v>
      </c>
      <c r="H1380" s="12" t="s">
        <v>157</v>
      </c>
      <c r="I1380" t="s">
        <v>65</v>
      </c>
      <c r="J1380" s="31">
        <v>42597</v>
      </c>
      <c r="K1380" s="12">
        <v>15</v>
      </c>
      <c r="L1380" s="12">
        <v>19</v>
      </c>
      <c r="M1380">
        <v>52</v>
      </c>
      <c r="N1380">
        <v>52</v>
      </c>
      <c r="O1380">
        <v>53</v>
      </c>
      <c r="P1380">
        <v>53</v>
      </c>
      <c r="Q1380">
        <v>1</v>
      </c>
      <c r="R1380">
        <v>0</v>
      </c>
      <c r="S1380">
        <v>0</v>
      </c>
      <c r="T1380">
        <v>1</v>
      </c>
      <c r="AT1380">
        <v>59.326920000000001</v>
      </c>
      <c r="AU1380">
        <v>58.317309999999999</v>
      </c>
      <c r="AV1380">
        <v>58.26923</v>
      </c>
      <c r="AW1380">
        <v>57.942309999999999</v>
      </c>
      <c r="AX1380">
        <v>57.586539999999999</v>
      </c>
      <c r="AY1380">
        <v>57.759619999999998</v>
      </c>
      <c r="AZ1380">
        <v>57.682690000000001</v>
      </c>
      <c r="BA1380">
        <v>58.278849999999998</v>
      </c>
      <c r="BB1380">
        <v>59.326920000000001</v>
      </c>
      <c r="BC1380">
        <v>61.240380000000002</v>
      </c>
      <c r="BD1380">
        <v>64.432689999999994</v>
      </c>
      <c r="BE1380">
        <v>68.557689999999994</v>
      </c>
      <c r="BF1380">
        <v>71.913460000000001</v>
      </c>
      <c r="BG1380">
        <v>74.326920000000001</v>
      </c>
      <c r="BH1380">
        <v>75.442310000000006</v>
      </c>
      <c r="BI1380">
        <v>76.701920000000001</v>
      </c>
      <c r="BJ1380">
        <v>77.192310000000006</v>
      </c>
      <c r="BK1380">
        <v>76.432689999999994</v>
      </c>
      <c r="BL1380">
        <v>74.423079999999999</v>
      </c>
      <c r="BM1380">
        <v>70.740390000000005</v>
      </c>
      <c r="BN1380">
        <v>66.028850000000006</v>
      </c>
      <c r="BO1380">
        <v>63.740380000000002</v>
      </c>
      <c r="BP1380">
        <v>61.961539999999999</v>
      </c>
      <c r="BQ1380">
        <v>60.923079999999999</v>
      </c>
    </row>
    <row r="1381" spans="1:119" x14ac:dyDescent="0.25">
      <c r="A1381" t="s">
        <v>66</v>
      </c>
      <c r="B1381" t="s">
        <v>36</v>
      </c>
      <c r="C1381" t="s">
        <v>65</v>
      </c>
      <c r="D1381" t="s">
        <v>65</v>
      </c>
      <c r="E1381" t="s">
        <v>65</v>
      </c>
      <c r="F1381" t="s">
        <v>65</v>
      </c>
      <c r="G1381" s="12" t="s">
        <v>65</v>
      </c>
      <c r="H1381" s="12" t="s">
        <v>157</v>
      </c>
      <c r="I1381" t="s">
        <v>65</v>
      </c>
      <c r="J1381" s="31">
        <v>42597</v>
      </c>
      <c r="K1381" s="12">
        <v>16</v>
      </c>
      <c r="L1381" s="12">
        <v>19</v>
      </c>
      <c r="M1381">
        <v>151</v>
      </c>
      <c r="N1381">
        <v>151</v>
      </c>
      <c r="O1381">
        <v>154</v>
      </c>
      <c r="P1381">
        <v>154</v>
      </c>
      <c r="Q1381">
        <v>0</v>
      </c>
      <c r="R1381">
        <v>0</v>
      </c>
      <c r="S1381">
        <v>0</v>
      </c>
      <c r="T1381">
        <v>0</v>
      </c>
      <c r="U1381">
        <v>12606.65</v>
      </c>
      <c r="V1381">
        <v>12119.13</v>
      </c>
      <c r="W1381">
        <v>11806.6</v>
      </c>
      <c r="X1381">
        <v>12091.45</v>
      </c>
      <c r="Y1381">
        <v>12233.41</v>
      </c>
      <c r="Z1381">
        <v>13230.72</v>
      </c>
      <c r="AA1381">
        <v>15282.65</v>
      </c>
      <c r="AB1381">
        <v>16757.78</v>
      </c>
      <c r="AC1381">
        <v>19209.25</v>
      </c>
      <c r="AD1381">
        <v>20933.39</v>
      </c>
      <c r="AE1381">
        <v>21798.92</v>
      </c>
      <c r="AF1381">
        <v>23017.23</v>
      </c>
      <c r="AG1381">
        <v>23208.13</v>
      </c>
      <c r="AH1381">
        <v>23805.49</v>
      </c>
      <c r="AI1381">
        <v>24113.06</v>
      </c>
      <c r="AJ1381">
        <v>20987.9</v>
      </c>
      <c r="AK1381">
        <v>21719.02</v>
      </c>
      <c r="AL1381">
        <v>21376.47</v>
      </c>
      <c r="AM1381">
        <v>20668.43</v>
      </c>
      <c r="AN1381">
        <v>20635.240000000002</v>
      </c>
      <c r="AO1381">
        <v>20653.93</v>
      </c>
      <c r="AP1381">
        <v>18428.5</v>
      </c>
      <c r="AQ1381">
        <v>15851.55</v>
      </c>
      <c r="AR1381">
        <v>14595.56</v>
      </c>
      <c r="AS1381">
        <v>21187.95</v>
      </c>
      <c r="AT1381">
        <v>58.668869999999998</v>
      </c>
      <c r="AU1381">
        <v>58.11589</v>
      </c>
      <c r="AV1381">
        <v>58.327820000000003</v>
      </c>
      <c r="AW1381">
        <v>58.033110000000001</v>
      </c>
      <c r="AX1381">
        <v>57.609270000000002</v>
      </c>
      <c r="AY1381">
        <v>57.887419999999999</v>
      </c>
      <c r="AZ1381">
        <v>57.761589999999998</v>
      </c>
      <c r="BA1381">
        <v>58.38411</v>
      </c>
      <c r="BB1381">
        <v>59.433770000000003</v>
      </c>
      <c r="BC1381">
        <v>61.12914</v>
      </c>
      <c r="BD1381">
        <v>64.158940000000001</v>
      </c>
      <c r="BE1381">
        <v>68.158940000000001</v>
      </c>
      <c r="BF1381">
        <v>70.900670000000005</v>
      </c>
      <c r="BG1381">
        <v>72.811260000000004</v>
      </c>
      <c r="BH1381">
        <v>73.261589999999998</v>
      </c>
      <c r="BI1381">
        <v>73.841059999999999</v>
      </c>
      <c r="BJ1381">
        <v>74.367549999999994</v>
      </c>
      <c r="BK1381">
        <v>73.556290000000004</v>
      </c>
      <c r="BL1381">
        <v>71.473510000000005</v>
      </c>
      <c r="BM1381">
        <v>68.155630000000002</v>
      </c>
      <c r="BN1381">
        <v>64.139080000000007</v>
      </c>
      <c r="BO1381">
        <v>62.288080000000001</v>
      </c>
      <c r="BP1381">
        <v>60.927149999999997</v>
      </c>
      <c r="BQ1381">
        <v>60.38411</v>
      </c>
      <c r="BR1381">
        <v>154.26650000000001</v>
      </c>
      <c r="BS1381">
        <v>49.174300000000002</v>
      </c>
      <c r="BT1381">
        <v>9.2213940000000001</v>
      </c>
      <c r="BU1381">
        <v>-15.165520000000001</v>
      </c>
      <c r="BV1381">
        <v>152.5686</v>
      </c>
      <c r="BW1381">
        <v>34.829729999999998</v>
      </c>
      <c r="BX1381">
        <v>-208.41460000000001</v>
      </c>
      <c r="BY1381">
        <v>-12.656280000000001</v>
      </c>
      <c r="BZ1381">
        <v>-96.284649999999999</v>
      </c>
      <c r="CA1381">
        <v>68.619349999999997</v>
      </c>
      <c r="CB1381">
        <v>361.5917</v>
      </c>
      <c r="CC1381">
        <v>187.4348</v>
      </c>
      <c r="CD1381">
        <v>87.460139999999996</v>
      </c>
      <c r="CE1381">
        <v>-108.3159</v>
      </c>
      <c r="CF1381">
        <v>-79.897189999999995</v>
      </c>
      <c r="CG1381">
        <v>3269.8870000000002</v>
      </c>
      <c r="CH1381">
        <v>2517.6819999999998</v>
      </c>
      <c r="CI1381">
        <v>2097.9090000000001</v>
      </c>
      <c r="CJ1381">
        <v>1798.6310000000001</v>
      </c>
      <c r="CK1381">
        <v>562.60209999999995</v>
      </c>
      <c r="CL1381">
        <v>-581.46450000000004</v>
      </c>
      <c r="CM1381">
        <v>-138.80109999999999</v>
      </c>
      <c r="CN1381">
        <v>55.735639999999997</v>
      </c>
      <c r="CO1381">
        <v>71.556799999999996</v>
      </c>
      <c r="CP1381">
        <v>2404.232</v>
      </c>
      <c r="CQ1381">
        <v>18264</v>
      </c>
      <c r="CR1381">
        <v>16963.310000000001</v>
      </c>
      <c r="CS1381">
        <v>16779.46</v>
      </c>
      <c r="CT1381">
        <v>15063.44</v>
      </c>
      <c r="CU1381">
        <v>13975.89</v>
      </c>
      <c r="CV1381">
        <v>10516.71</v>
      </c>
      <c r="CW1381">
        <v>7203.259</v>
      </c>
      <c r="CX1381">
        <v>6782.1670000000004</v>
      </c>
      <c r="CY1381">
        <v>10784.3</v>
      </c>
      <c r="CZ1381">
        <v>17066.330000000002</v>
      </c>
      <c r="DA1381">
        <v>25140.13</v>
      </c>
      <c r="DB1381">
        <v>27079.45</v>
      </c>
      <c r="DC1381">
        <v>29884.16</v>
      </c>
      <c r="DD1381">
        <v>33541.379999999997</v>
      </c>
      <c r="DE1381" s="12">
        <v>39971.86</v>
      </c>
      <c r="DF1381" s="12">
        <v>43985.49</v>
      </c>
      <c r="DG1381" s="12">
        <v>44914.79</v>
      </c>
      <c r="DH1381">
        <v>42676.73</v>
      </c>
      <c r="DI1381">
        <v>38758.58</v>
      </c>
      <c r="DJ1381">
        <v>36184.9</v>
      </c>
      <c r="DK1381">
        <v>33744.14</v>
      </c>
      <c r="DL1381">
        <v>28362.35</v>
      </c>
      <c r="DM1381">
        <v>27617.25</v>
      </c>
      <c r="DN1381">
        <v>27239.360000000001</v>
      </c>
      <c r="DO1381">
        <v>36075.01</v>
      </c>
    </row>
    <row r="1382" spans="1:119" x14ac:dyDescent="0.25">
      <c r="A1382" t="s">
        <v>66</v>
      </c>
      <c r="B1382" t="s">
        <v>36</v>
      </c>
      <c r="C1382" t="s">
        <v>65</v>
      </c>
      <c r="D1382" t="s">
        <v>65</v>
      </c>
      <c r="E1382" t="s">
        <v>65</v>
      </c>
      <c r="F1382" t="s">
        <v>65</v>
      </c>
      <c r="G1382" s="12" t="s">
        <v>65</v>
      </c>
      <c r="H1382" s="12" t="s">
        <v>157</v>
      </c>
      <c r="I1382" t="s">
        <v>65</v>
      </c>
      <c r="J1382" s="31">
        <v>42598</v>
      </c>
      <c r="K1382" s="12">
        <v>16</v>
      </c>
      <c r="L1382" s="12">
        <v>19</v>
      </c>
      <c r="M1382">
        <v>199</v>
      </c>
      <c r="N1382">
        <v>199</v>
      </c>
      <c r="O1382">
        <v>207</v>
      </c>
      <c r="P1382">
        <v>207</v>
      </c>
      <c r="Q1382">
        <v>0</v>
      </c>
      <c r="R1382">
        <v>0</v>
      </c>
      <c r="S1382">
        <v>0</v>
      </c>
      <c r="T1382">
        <v>0</v>
      </c>
      <c r="U1382">
        <v>20714.669999999998</v>
      </c>
      <c r="V1382">
        <v>20218.169999999998</v>
      </c>
      <c r="W1382">
        <v>19897.669999999998</v>
      </c>
      <c r="X1382">
        <v>20099.46</v>
      </c>
      <c r="Y1382">
        <v>20378.150000000001</v>
      </c>
      <c r="Z1382">
        <v>21319.19</v>
      </c>
      <c r="AA1382">
        <v>24263.59</v>
      </c>
      <c r="AB1382">
        <v>25316.61</v>
      </c>
      <c r="AC1382">
        <v>27600.61</v>
      </c>
      <c r="AD1382">
        <v>29839.26</v>
      </c>
      <c r="AE1382">
        <v>30954.799999999999</v>
      </c>
      <c r="AF1382">
        <v>32264.74</v>
      </c>
      <c r="AG1382">
        <v>32970.910000000003</v>
      </c>
      <c r="AH1382">
        <v>34060.51</v>
      </c>
      <c r="AI1382">
        <v>34637.120000000003</v>
      </c>
      <c r="AJ1382">
        <v>30254.79</v>
      </c>
      <c r="AK1382">
        <v>30876.880000000001</v>
      </c>
      <c r="AL1382">
        <v>30666</v>
      </c>
      <c r="AM1382">
        <v>29452.55</v>
      </c>
      <c r="AN1382">
        <v>30242.17</v>
      </c>
      <c r="AO1382">
        <v>30992.959999999999</v>
      </c>
      <c r="AP1382">
        <v>28220.16</v>
      </c>
      <c r="AQ1382">
        <v>23645.43</v>
      </c>
      <c r="AR1382">
        <v>22124.31</v>
      </c>
      <c r="AS1382">
        <v>30312.55</v>
      </c>
      <c r="AT1382">
        <v>59.856780000000001</v>
      </c>
      <c r="AU1382">
        <v>59.324120000000001</v>
      </c>
      <c r="AV1382">
        <v>59.037689999999998</v>
      </c>
      <c r="AW1382">
        <v>58.979900000000001</v>
      </c>
      <c r="AX1382">
        <v>58.592959999999998</v>
      </c>
      <c r="AY1382">
        <v>58.241210000000002</v>
      </c>
      <c r="AZ1382">
        <v>58.2789</v>
      </c>
      <c r="BA1382">
        <v>58.881909999999998</v>
      </c>
      <c r="BB1382">
        <v>60.108040000000003</v>
      </c>
      <c r="BC1382">
        <v>62.80151</v>
      </c>
      <c r="BD1382">
        <v>65.783919999999995</v>
      </c>
      <c r="BE1382">
        <v>69.087940000000003</v>
      </c>
      <c r="BF1382">
        <v>71.959800000000001</v>
      </c>
      <c r="BG1382">
        <v>74.801509999999993</v>
      </c>
      <c r="BH1382">
        <v>75.293970000000002</v>
      </c>
      <c r="BI1382">
        <v>76.919600000000003</v>
      </c>
      <c r="BJ1382">
        <v>77.660799999999995</v>
      </c>
      <c r="BK1382">
        <v>75.912059999999997</v>
      </c>
      <c r="BL1382">
        <v>73.467339999999993</v>
      </c>
      <c r="BM1382">
        <v>69.148240000000001</v>
      </c>
      <c r="BN1382">
        <v>65.371859999999998</v>
      </c>
      <c r="BO1382">
        <v>63.33417</v>
      </c>
      <c r="BP1382">
        <v>61.959800000000001</v>
      </c>
      <c r="BQ1382">
        <v>61.183419999999998</v>
      </c>
      <c r="BR1382">
        <v>129.29239999999999</v>
      </c>
      <c r="BS1382">
        <v>72.930670000000006</v>
      </c>
      <c r="BT1382">
        <v>-12.958360000000001</v>
      </c>
      <c r="BU1382">
        <v>-64.835459999999998</v>
      </c>
      <c r="BV1382">
        <v>143.48820000000001</v>
      </c>
      <c r="BW1382">
        <v>-57.018340000000002</v>
      </c>
      <c r="BX1382">
        <v>-241.8347</v>
      </c>
      <c r="BY1382">
        <v>-4.2532230000000002</v>
      </c>
      <c r="BZ1382">
        <v>-20.270700000000001</v>
      </c>
      <c r="CA1382">
        <v>54.764139999999998</v>
      </c>
      <c r="CB1382">
        <v>262.97669999999999</v>
      </c>
      <c r="CC1382">
        <v>80.170360000000002</v>
      </c>
      <c r="CD1382">
        <v>-75.682010000000005</v>
      </c>
      <c r="CE1382">
        <v>-326.82690000000002</v>
      </c>
      <c r="CF1382">
        <v>-217.18270000000001</v>
      </c>
      <c r="CG1382">
        <v>4685.91</v>
      </c>
      <c r="CH1382">
        <v>3849.873</v>
      </c>
      <c r="CI1382">
        <v>3295.19</v>
      </c>
      <c r="CJ1382">
        <v>2998.953</v>
      </c>
      <c r="CK1382">
        <v>746.57600000000002</v>
      </c>
      <c r="CL1382">
        <v>-975.02110000000005</v>
      </c>
      <c r="CM1382">
        <v>-354.73149999999998</v>
      </c>
      <c r="CN1382">
        <v>55.534390000000002</v>
      </c>
      <c r="CO1382">
        <v>45.125999999999998</v>
      </c>
      <c r="CP1382">
        <v>3675.0210000000002</v>
      </c>
      <c r="CQ1382">
        <v>24264.83</v>
      </c>
      <c r="CR1382">
        <v>22993.41</v>
      </c>
      <c r="CS1382">
        <v>22501.94</v>
      </c>
      <c r="CT1382">
        <v>20073.62</v>
      </c>
      <c r="CU1382">
        <v>17174.84</v>
      </c>
      <c r="CV1382">
        <v>13081.22</v>
      </c>
      <c r="CW1382">
        <v>10652.38</v>
      </c>
      <c r="CX1382">
        <v>8537.0589999999993</v>
      </c>
      <c r="CY1382">
        <v>12617.15</v>
      </c>
      <c r="CZ1382">
        <v>19255.37</v>
      </c>
      <c r="DA1382">
        <v>28012.03</v>
      </c>
      <c r="DB1382">
        <v>30847.81</v>
      </c>
      <c r="DC1382">
        <v>34534.94</v>
      </c>
      <c r="DD1382">
        <v>39322.910000000003</v>
      </c>
      <c r="DE1382" s="12">
        <v>46388.959999999999</v>
      </c>
      <c r="DF1382" s="12">
        <v>51238.14</v>
      </c>
      <c r="DG1382" s="12">
        <v>52196.32</v>
      </c>
      <c r="DH1382">
        <v>49698.07</v>
      </c>
      <c r="DI1382">
        <v>45148.73</v>
      </c>
      <c r="DJ1382">
        <v>41918.400000000001</v>
      </c>
      <c r="DK1382">
        <v>40835.79</v>
      </c>
      <c r="DL1382">
        <v>37808.68</v>
      </c>
      <c r="DM1382">
        <v>32801.17</v>
      </c>
      <c r="DN1382">
        <v>33596.44</v>
      </c>
      <c r="DO1382">
        <v>42085.51</v>
      </c>
    </row>
    <row r="1383" spans="1:119" x14ac:dyDescent="0.25">
      <c r="A1383" t="s">
        <v>66</v>
      </c>
      <c r="B1383" t="s">
        <v>36</v>
      </c>
      <c r="C1383" t="s">
        <v>65</v>
      </c>
      <c r="D1383" t="s">
        <v>65</v>
      </c>
      <c r="E1383" t="s">
        <v>65</v>
      </c>
      <c r="F1383" t="s">
        <v>65</v>
      </c>
      <c r="G1383" s="12" t="s">
        <v>65</v>
      </c>
      <c r="H1383" s="12" t="s">
        <v>157</v>
      </c>
      <c r="I1383" t="s">
        <v>65</v>
      </c>
      <c r="J1383" s="31">
        <v>42599</v>
      </c>
      <c r="K1383" s="12">
        <v>16</v>
      </c>
      <c r="L1383" s="12">
        <v>19</v>
      </c>
      <c r="M1383">
        <v>203</v>
      </c>
      <c r="N1383">
        <v>203</v>
      </c>
      <c r="O1383">
        <v>207</v>
      </c>
      <c r="P1383">
        <v>207</v>
      </c>
      <c r="Q1383">
        <v>0</v>
      </c>
      <c r="R1383">
        <v>0</v>
      </c>
      <c r="S1383">
        <v>0</v>
      </c>
      <c r="T1383">
        <v>0</v>
      </c>
      <c r="U1383">
        <v>20797.88</v>
      </c>
      <c r="V1383">
        <v>20199.55</v>
      </c>
      <c r="W1383">
        <v>19972.27</v>
      </c>
      <c r="X1383">
        <v>20121.41</v>
      </c>
      <c r="Y1383">
        <v>20431.849999999999</v>
      </c>
      <c r="Z1383">
        <v>21329.89</v>
      </c>
      <c r="AA1383">
        <v>24178.33</v>
      </c>
      <c r="AB1383">
        <v>25241.34</v>
      </c>
      <c r="AC1383">
        <v>27349.19</v>
      </c>
      <c r="AD1383">
        <v>29929.7</v>
      </c>
      <c r="AE1383">
        <v>31356.33</v>
      </c>
      <c r="AF1383">
        <v>32766.91</v>
      </c>
      <c r="AG1383">
        <v>33346.589999999997</v>
      </c>
      <c r="AH1383">
        <v>34517.33</v>
      </c>
      <c r="AI1383">
        <v>34674.25</v>
      </c>
      <c r="AJ1383">
        <v>29975.78</v>
      </c>
      <c r="AK1383">
        <v>30405.78</v>
      </c>
      <c r="AL1383">
        <v>30094.84</v>
      </c>
      <c r="AM1383">
        <v>28929.74</v>
      </c>
      <c r="AN1383">
        <v>29858.76</v>
      </c>
      <c r="AO1383">
        <v>31176.13</v>
      </c>
      <c r="AP1383">
        <v>28387.43</v>
      </c>
      <c r="AQ1383">
        <v>23728.94</v>
      </c>
      <c r="AR1383">
        <v>22145.21</v>
      </c>
      <c r="AS1383">
        <v>29851.53</v>
      </c>
      <c r="AT1383">
        <v>60.399009999999997</v>
      </c>
      <c r="AU1383">
        <v>59.450740000000003</v>
      </c>
      <c r="AV1383">
        <v>58.972909999999999</v>
      </c>
      <c r="AW1383">
        <v>58.628079999999997</v>
      </c>
      <c r="AX1383">
        <v>58.665019999999998</v>
      </c>
      <c r="AY1383">
        <v>58.876849999999997</v>
      </c>
      <c r="AZ1383">
        <v>59.3399</v>
      </c>
      <c r="BA1383">
        <v>59.812809999999999</v>
      </c>
      <c r="BB1383">
        <v>62.25123</v>
      </c>
      <c r="BC1383">
        <v>65.034480000000002</v>
      </c>
      <c r="BD1383">
        <v>68.719220000000007</v>
      </c>
      <c r="BE1383">
        <v>72.054180000000002</v>
      </c>
      <c r="BF1383">
        <v>74</v>
      </c>
      <c r="BG1383">
        <v>75.817729999999997</v>
      </c>
      <c r="BH1383">
        <v>76.926109999999994</v>
      </c>
      <c r="BI1383">
        <v>77.997540000000001</v>
      </c>
      <c r="BJ1383">
        <v>78.029560000000004</v>
      </c>
      <c r="BK1383">
        <v>76.347290000000001</v>
      </c>
      <c r="BL1383">
        <v>73.546800000000005</v>
      </c>
      <c r="BM1383">
        <v>69.290639999999996</v>
      </c>
      <c r="BN1383">
        <v>65.834980000000002</v>
      </c>
      <c r="BO1383">
        <v>63.916260000000001</v>
      </c>
      <c r="BP1383">
        <v>62.75123</v>
      </c>
      <c r="BQ1383">
        <v>61.475369999999998</v>
      </c>
      <c r="BR1383">
        <v>94.990449999999996</v>
      </c>
      <c r="BS1383">
        <v>35.640650000000001</v>
      </c>
      <c r="BT1383">
        <v>-45.522910000000003</v>
      </c>
      <c r="BU1383">
        <v>-98.640889999999999</v>
      </c>
      <c r="BV1383">
        <v>111.1969</v>
      </c>
      <c r="BW1383">
        <v>-83.320009999999996</v>
      </c>
      <c r="BX1383">
        <v>-224.53489999999999</v>
      </c>
      <c r="BY1383">
        <v>-10.41038</v>
      </c>
      <c r="BZ1383">
        <v>-17.67539</v>
      </c>
      <c r="CA1383">
        <v>102.0475</v>
      </c>
      <c r="CB1383">
        <v>383.67950000000002</v>
      </c>
      <c r="CC1383">
        <v>164.77709999999999</v>
      </c>
      <c r="CD1383">
        <v>-5.5680899999999998E-2</v>
      </c>
      <c r="CE1383">
        <v>-215.68629999999999</v>
      </c>
      <c r="CF1383">
        <v>-117.84699999999999</v>
      </c>
      <c r="CG1383">
        <v>4722.9979999999996</v>
      </c>
      <c r="CH1383">
        <v>3904.558</v>
      </c>
      <c r="CI1383">
        <v>3352.2240000000002</v>
      </c>
      <c r="CJ1383">
        <v>3052.1039999999998</v>
      </c>
      <c r="CK1383">
        <v>795.31259999999997</v>
      </c>
      <c r="CL1383">
        <v>-890.20849999999996</v>
      </c>
      <c r="CM1383">
        <v>-320.78930000000003</v>
      </c>
      <c r="CN1383">
        <v>50.278129999999997</v>
      </c>
      <c r="CO1383">
        <v>28.054569999999998</v>
      </c>
      <c r="CP1383">
        <v>3726.0239999999999</v>
      </c>
      <c r="CQ1383">
        <v>23491.53</v>
      </c>
      <c r="CR1383">
        <v>22215.31</v>
      </c>
      <c r="CS1383">
        <v>21759.64</v>
      </c>
      <c r="CT1383">
        <v>19413.41</v>
      </c>
      <c r="CU1383">
        <v>16643.490000000002</v>
      </c>
      <c r="CV1383">
        <v>12640.03</v>
      </c>
      <c r="CW1383">
        <v>10265.92</v>
      </c>
      <c r="CX1383">
        <v>8265.6880000000001</v>
      </c>
      <c r="CY1383">
        <v>12193.56</v>
      </c>
      <c r="CZ1383">
        <v>18826.689999999999</v>
      </c>
      <c r="DA1383">
        <v>27428.25</v>
      </c>
      <c r="DB1383">
        <v>30030.39</v>
      </c>
      <c r="DC1383">
        <v>33598.21</v>
      </c>
      <c r="DD1383">
        <v>37863.51</v>
      </c>
      <c r="DE1383" s="12">
        <v>44954.61</v>
      </c>
      <c r="DF1383" s="12">
        <v>49563.89</v>
      </c>
      <c r="DG1383" s="12">
        <v>50421.29</v>
      </c>
      <c r="DH1383">
        <v>47866.31</v>
      </c>
      <c r="DI1383">
        <v>43733.73</v>
      </c>
      <c r="DJ1383">
        <v>40849.379999999997</v>
      </c>
      <c r="DK1383">
        <v>39918.81</v>
      </c>
      <c r="DL1383">
        <v>37278.730000000003</v>
      </c>
      <c r="DM1383">
        <v>31723.86</v>
      </c>
      <c r="DN1383">
        <v>32460.65</v>
      </c>
      <c r="DO1383">
        <v>40775.019999999997</v>
      </c>
    </row>
    <row r="1384" spans="1:119" x14ac:dyDescent="0.25">
      <c r="A1384" t="s">
        <v>66</v>
      </c>
      <c r="B1384" t="s">
        <v>36</v>
      </c>
      <c r="C1384" t="s">
        <v>65</v>
      </c>
      <c r="D1384" t="s">
        <v>65</v>
      </c>
      <c r="E1384" t="s">
        <v>65</v>
      </c>
      <c r="F1384" t="s">
        <v>65</v>
      </c>
      <c r="G1384" s="12" t="s">
        <v>65</v>
      </c>
      <c r="H1384" s="12" t="s">
        <v>157</v>
      </c>
      <c r="I1384" t="s">
        <v>65</v>
      </c>
      <c r="J1384" s="31">
        <v>42632</v>
      </c>
      <c r="K1384" s="12">
        <v>17</v>
      </c>
      <c r="L1384" s="12">
        <v>19</v>
      </c>
      <c r="M1384">
        <v>193</v>
      </c>
      <c r="N1384">
        <v>193</v>
      </c>
      <c r="O1384">
        <v>205</v>
      </c>
      <c r="P1384">
        <v>205</v>
      </c>
      <c r="Q1384">
        <v>0</v>
      </c>
      <c r="R1384">
        <v>0</v>
      </c>
      <c r="S1384">
        <v>0</v>
      </c>
      <c r="T1384">
        <v>0</v>
      </c>
      <c r="U1384">
        <v>20087.95</v>
      </c>
      <c r="V1384">
        <v>19277.05</v>
      </c>
      <c r="W1384">
        <v>18972.68</v>
      </c>
      <c r="X1384">
        <v>19253.2</v>
      </c>
      <c r="Y1384">
        <v>20187.150000000001</v>
      </c>
      <c r="Z1384">
        <v>21880.85</v>
      </c>
      <c r="AA1384">
        <v>25057.57</v>
      </c>
      <c r="AB1384">
        <v>25578.17</v>
      </c>
      <c r="AC1384">
        <v>28174.69</v>
      </c>
      <c r="AD1384">
        <v>31969.439999999999</v>
      </c>
      <c r="AE1384">
        <v>34498.06</v>
      </c>
      <c r="AF1384">
        <v>36307.550000000003</v>
      </c>
      <c r="AG1384">
        <v>37350.97</v>
      </c>
      <c r="AH1384">
        <v>38044.57</v>
      </c>
      <c r="AI1384">
        <v>38647.050000000003</v>
      </c>
      <c r="AJ1384">
        <v>39830.199999999997</v>
      </c>
      <c r="AK1384">
        <v>33303.980000000003</v>
      </c>
      <c r="AL1384">
        <v>32593.34</v>
      </c>
      <c r="AM1384">
        <v>30749.53</v>
      </c>
      <c r="AN1384">
        <v>32561.17</v>
      </c>
      <c r="AO1384">
        <v>31081.41</v>
      </c>
      <c r="AP1384">
        <v>28780.38</v>
      </c>
      <c r="AQ1384">
        <v>24806.47</v>
      </c>
      <c r="AR1384">
        <v>22992.06</v>
      </c>
      <c r="AS1384">
        <v>32215.62</v>
      </c>
      <c r="AT1384">
        <v>69.404139999999998</v>
      </c>
      <c r="AU1384">
        <v>67.738339999999994</v>
      </c>
      <c r="AV1384">
        <v>66.406739999999999</v>
      </c>
      <c r="AW1384">
        <v>65.987049999999996</v>
      </c>
      <c r="AX1384">
        <v>64.852329999999995</v>
      </c>
      <c r="AY1384">
        <v>64.23057</v>
      </c>
      <c r="AZ1384">
        <v>63.720210000000002</v>
      </c>
      <c r="BA1384">
        <v>64.424869999999999</v>
      </c>
      <c r="BB1384">
        <v>68.740939999999995</v>
      </c>
      <c r="BC1384">
        <v>73.178759999999997</v>
      </c>
      <c r="BD1384">
        <v>78.036270000000002</v>
      </c>
      <c r="BE1384">
        <v>82.577719999999999</v>
      </c>
      <c r="BF1384">
        <v>85.437820000000002</v>
      </c>
      <c r="BG1384">
        <v>88.033680000000004</v>
      </c>
      <c r="BH1384">
        <v>89.97927</v>
      </c>
      <c r="BI1384">
        <v>90.069950000000006</v>
      </c>
      <c r="BJ1384">
        <v>89.209850000000003</v>
      </c>
      <c r="BK1384">
        <v>86.310879999999997</v>
      </c>
      <c r="BL1384">
        <v>81.487049999999996</v>
      </c>
      <c r="BM1384">
        <v>77.580309999999997</v>
      </c>
      <c r="BN1384">
        <v>75.119169999999997</v>
      </c>
      <c r="BO1384">
        <v>73.002589999999998</v>
      </c>
      <c r="BP1384">
        <v>70.525909999999996</v>
      </c>
      <c r="BQ1384">
        <v>68.673580000000001</v>
      </c>
      <c r="BR1384">
        <v>-187.2184</v>
      </c>
      <c r="BS1384">
        <v>-207.03909999999999</v>
      </c>
      <c r="BT1384">
        <v>-74.332660000000004</v>
      </c>
      <c r="BU1384">
        <v>7.327159</v>
      </c>
      <c r="BV1384">
        <v>-16.733180000000001</v>
      </c>
      <c r="BW1384">
        <v>-269.55689999999998</v>
      </c>
      <c r="BX1384">
        <v>-227.42259999999999</v>
      </c>
      <c r="BY1384">
        <v>320.11869999999999</v>
      </c>
      <c r="BZ1384">
        <v>-69.414370000000005</v>
      </c>
      <c r="CA1384">
        <v>73.517529999999994</v>
      </c>
      <c r="CB1384">
        <v>-152.626</v>
      </c>
      <c r="CC1384">
        <v>-572.26490000000001</v>
      </c>
      <c r="CD1384">
        <v>-728.58330000000001</v>
      </c>
      <c r="CE1384">
        <v>-553.6277</v>
      </c>
      <c r="CF1384">
        <v>-397.8922</v>
      </c>
      <c r="CG1384">
        <v>-664.26760000000002</v>
      </c>
      <c r="CH1384">
        <v>5806.5209999999997</v>
      </c>
      <c r="CI1384">
        <v>5106.1509999999998</v>
      </c>
      <c r="CJ1384">
        <v>4785.6180000000004</v>
      </c>
      <c r="CK1384">
        <v>1859.819</v>
      </c>
      <c r="CL1384">
        <v>1634.99</v>
      </c>
      <c r="CM1384">
        <v>1480.74</v>
      </c>
      <c r="CN1384">
        <v>607.49109999999996</v>
      </c>
      <c r="CO1384">
        <v>657.6771</v>
      </c>
      <c r="CP1384">
        <v>5222.6679999999997</v>
      </c>
      <c r="CQ1384">
        <v>32725.59</v>
      </c>
      <c r="CR1384">
        <v>28712.69</v>
      </c>
      <c r="CS1384">
        <v>29342.6</v>
      </c>
      <c r="CT1384">
        <v>24581.83</v>
      </c>
      <c r="CU1384">
        <v>20271.2</v>
      </c>
      <c r="CV1384">
        <v>14213.02</v>
      </c>
      <c r="CW1384">
        <v>10909.55</v>
      </c>
      <c r="CX1384">
        <v>9405.0429999999997</v>
      </c>
      <c r="CY1384">
        <v>13346.34</v>
      </c>
      <c r="CZ1384">
        <v>21683.49</v>
      </c>
      <c r="DA1384">
        <v>30489.46</v>
      </c>
      <c r="DB1384">
        <v>34177.089999999997</v>
      </c>
      <c r="DC1384">
        <v>39031.550000000003</v>
      </c>
      <c r="DD1384">
        <v>46435.83</v>
      </c>
      <c r="DE1384" s="12">
        <v>58386.74</v>
      </c>
      <c r="DF1384" s="12">
        <v>63823.89</v>
      </c>
      <c r="DG1384" s="12">
        <v>62696.49</v>
      </c>
      <c r="DH1384">
        <v>58635.74</v>
      </c>
      <c r="DI1384">
        <v>53035.32</v>
      </c>
      <c r="DJ1384">
        <v>48225.36</v>
      </c>
      <c r="DK1384">
        <v>45231.99</v>
      </c>
      <c r="DL1384">
        <v>43067.92</v>
      </c>
      <c r="DM1384">
        <v>40402.74</v>
      </c>
      <c r="DN1384">
        <v>40596.129999999997</v>
      </c>
      <c r="DO1384">
        <v>50759.98</v>
      </c>
    </row>
    <row r="1385" spans="1:119" x14ac:dyDescent="0.25">
      <c r="A1385" t="s">
        <v>66</v>
      </c>
      <c r="B1385" t="s">
        <v>36</v>
      </c>
      <c r="C1385" t="s">
        <v>65</v>
      </c>
      <c r="D1385" t="s">
        <v>65</v>
      </c>
      <c r="E1385" t="s">
        <v>65</v>
      </c>
      <c r="F1385" t="s">
        <v>65</v>
      </c>
      <c r="G1385" s="12" t="s">
        <v>65</v>
      </c>
      <c r="H1385" s="12" t="s">
        <v>157</v>
      </c>
      <c r="I1385" t="s">
        <v>65</v>
      </c>
      <c r="J1385" s="31">
        <v>42639</v>
      </c>
      <c r="K1385" s="12">
        <v>17</v>
      </c>
      <c r="L1385" s="12">
        <v>19</v>
      </c>
      <c r="M1385">
        <v>189</v>
      </c>
      <c r="N1385">
        <v>189</v>
      </c>
      <c r="O1385">
        <v>205</v>
      </c>
      <c r="P1385">
        <v>205</v>
      </c>
      <c r="Q1385">
        <v>0</v>
      </c>
      <c r="R1385">
        <v>0</v>
      </c>
      <c r="S1385">
        <v>0</v>
      </c>
      <c r="T1385">
        <v>0</v>
      </c>
      <c r="U1385">
        <v>20287.8</v>
      </c>
      <c r="V1385">
        <v>19628.54</v>
      </c>
      <c r="W1385">
        <v>19233.990000000002</v>
      </c>
      <c r="X1385">
        <v>19205.95</v>
      </c>
      <c r="Y1385">
        <v>20350.55</v>
      </c>
      <c r="Z1385">
        <v>21850.58</v>
      </c>
      <c r="AA1385">
        <v>24474.9</v>
      </c>
      <c r="AB1385">
        <v>25021.74</v>
      </c>
      <c r="AC1385">
        <v>27560.21</v>
      </c>
      <c r="AD1385">
        <v>30947.33</v>
      </c>
      <c r="AE1385">
        <v>33087.449999999997</v>
      </c>
      <c r="AF1385">
        <v>35400.21</v>
      </c>
      <c r="AG1385">
        <v>36721.65</v>
      </c>
      <c r="AH1385">
        <v>38498.71</v>
      </c>
      <c r="AI1385">
        <v>39177.42</v>
      </c>
      <c r="AJ1385">
        <v>40272.69</v>
      </c>
      <c r="AK1385">
        <v>33792.57</v>
      </c>
      <c r="AL1385">
        <v>33851.19</v>
      </c>
      <c r="AM1385">
        <v>31964.48</v>
      </c>
      <c r="AN1385">
        <v>32966.51</v>
      </c>
      <c r="AO1385">
        <v>31155.15</v>
      </c>
      <c r="AP1385">
        <v>28551.03</v>
      </c>
      <c r="AQ1385">
        <v>24457.84</v>
      </c>
      <c r="AR1385">
        <v>22696.62</v>
      </c>
      <c r="AS1385">
        <v>33202.75</v>
      </c>
      <c r="AT1385">
        <v>71.227519999999998</v>
      </c>
      <c r="AU1385">
        <v>69.76455</v>
      </c>
      <c r="AV1385">
        <v>67.772480000000002</v>
      </c>
      <c r="AW1385">
        <v>66.515879999999996</v>
      </c>
      <c r="AX1385">
        <v>65.423280000000005</v>
      </c>
      <c r="AY1385">
        <v>65.346559999999997</v>
      </c>
      <c r="AZ1385">
        <v>64.690479999999994</v>
      </c>
      <c r="BA1385">
        <v>66.058199999999999</v>
      </c>
      <c r="BB1385">
        <v>71.838620000000006</v>
      </c>
      <c r="BC1385">
        <v>77.354500000000002</v>
      </c>
      <c r="BD1385">
        <v>81.214290000000005</v>
      </c>
      <c r="BE1385">
        <v>85.341269999999994</v>
      </c>
      <c r="BF1385">
        <v>88.677250000000001</v>
      </c>
      <c r="BG1385">
        <v>91.571430000000007</v>
      </c>
      <c r="BH1385">
        <v>93.79101</v>
      </c>
      <c r="BI1385">
        <v>94.349209999999999</v>
      </c>
      <c r="BJ1385">
        <v>95.005290000000002</v>
      </c>
      <c r="BK1385">
        <v>93.404759999999996</v>
      </c>
      <c r="BL1385">
        <v>89.261899999999997</v>
      </c>
      <c r="BM1385">
        <v>83.124340000000004</v>
      </c>
      <c r="BN1385">
        <v>78.798940000000002</v>
      </c>
      <c r="BO1385">
        <v>75.746030000000005</v>
      </c>
      <c r="BP1385">
        <v>74.140209999999996</v>
      </c>
      <c r="BQ1385">
        <v>71.838620000000006</v>
      </c>
      <c r="BR1385">
        <v>-31.673200000000001</v>
      </c>
      <c r="BS1385">
        <v>-58.758699999999997</v>
      </c>
      <c r="BT1385">
        <v>10.180720000000001</v>
      </c>
      <c r="BU1385">
        <v>149.8698</v>
      </c>
      <c r="BV1385">
        <v>136.62700000000001</v>
      </c>
      <c r="BW1385">
        <v>-133.97669999999999</v>
      </c>
      <c r="BX1385">
        <v>-41.21246</v>
      </c>
      <c r="BY1385">
        <v>148.7715</v>
      </c>
      <c r="BZ1385">
        <v>46.509990000000002</v>
      </c>
      <c r="CA1385">
        <v>-64.175269999999998</v>
      </c>
      <c r="CB1385">
        <v>20.762409999999999</v>
      </c>
      <c r="CC1385">
        <v>-414.1651</v>
      </c>
      <c r="CD1385">
        <v>-582.63919999999996</v>
      </c>
      <c r="CE1385">
        <v>-559.97159999999997</v>
      </c>
      <c r="CF1385">
        <v>-271.03339999999997</v>
      </c>
      <c r="CG1385">
        <v>-614.601</v>
      </c>
      <c r="CH1385">
        <v>5644.7160000000003</v>
      </c>
      <c r="CI1385">
        <v>4856.6899999999996</v>
      </c>
      <c r="CJ1385">
        <v>4479.134</v>
      </c>
      <c r="CK1385">
        <v>1634.47</v>
      </c>
      <c r="CL1385">
        <v>1536.547</v>
      </c>
      <c r="CM1385">
        <v>1329</v>
      </c>
      <c r="CN1385">
        <v>498.86320000000001</v>
      </c>
      <c r="CO1385">
        <v>568.68309999999997</v>
      </c>
      <c r="CP1385">
        <v>4983.2060000000001</v>
      </c>
      <c r="CQ1385">
        <v>19146.650000000001</v>
      </c>
      <c r="CR1385">
        <v>18396.66</v>
      </c>
      <c r="CS1385">
        <v>17897.580000000002</v>
      </c>
      <c r="CT1385">
        <v>16232.21</v>
      </c>
      <c r="CU1385">
        <v>15416.01</v>
      </c>
      <c r="CV1385">
        <v>12238.6</v>
      </c>
      <c r="CW1385">
        <v>8843.4770000000008</v>
      </c>
      <c r="CX1385">
        <v>7338.8490000000002</v>
      </c>
      <c r="CY1385">
        <v>12942.4</v>
      </c>
      <c r="CZ1385">
        <v>19493.189999999999</v>
      </c>
      <c r="DA1385">
        <v>28574.73</v>
      </c>
      <c r="DB1385">
        <v>29596.66</v>
      </c>
      <c r="DC1385">
        <v>31989.46</v>
      </c>
      <c r="DD1385">
        <v>34480.629999999997</v>
      </c>
      <c r="DE1385" s="12">
        <v>39403.68</v>
      </c>
      <c r="DF1385" s="12">
        <v>43842.2</v>
      </c>
      <c r="DG1385" s="12">
        <v>46282.05</v>
      </c>
      <c r="DH1385">
        <v>44979.88</v>
      </c>
      <c r="DI1385">
        <v>41446.660000000003</v>
      </c>
      <c r="DJ1385">
        <v>38746.959999999999</v>
      </c>
      <c r="DK1385">
        <v>37072.550000000003</v>
      </c>
      <c r="DL1385">
        <v>33239.449999999997</v>
      </c>
      <c r="DM1385">
        <v>30469.119999999999</v>
      </c>
      <c r="DN1385">
        <v>31339.23</v>
      </c>
      <c r="DO1385">
        <v>39992.11</v>
      </c>
    </row>
    <row r="1386" spans="1:119" x14ac:dyDescent="0.25">
      <c r="A1386" t="s">
        <v>66</v>
      </c>
      <c r="B1386" t="s">
        <v>36</v>
      </c>
      <c r="C1386" t="s">
        <v>65</v>
      </c>
      <c r="D1386" t="s">
        <v>65</v>
      </c>
      <c r="E1386" t="s">
        <v>65</v>
      </c>
      <c r="F1386" t="s">
        <v>65</v>
      </c>
      <c r="G1386" s="12" t="s">
        <v>65</v>
      </c>
      <c r="H1386" s="12" t="s">
        <v>157</v>
      </c>
      <c r="I1386" t="s">
        <v>65</v>
      </c>
      <c r="J1386" s="31">
        <v>42640</v>
      </c>
      <c r="K1386" s="12">
        <v>17</v>
      </c>
      <c r="L1386" s="12">
        <v>19</v>
      </c>
      <c r="M1386">
        <v>191</v>
      </c>
      <c r="N1386">
        <v>191</v>
      </c>
      <c r="O1386">
        <v>205</v>
      </c>
      <c r="P1386">
        <v>205</v>
      </c>
      <c r="Q1386">
        <v>0</v>
      </c>
      <c r="R1386">
        <v>0</v>
      </c>
      <c r="S1386">
        <v>0</v>
      </c>
      <c r="T1386">
        <v>0</v>
      </c>
      <c r="U1386">
        <v>21077.200000000001</v>
      </c>
      <c r="V1386">
        <v>20362.07</v>
      </c>
      <c r="W1386">
        <v>19901.97</v>
      </c>
      <c r="X1386">
        <v>19870.7</v>
      </c>
      <c r="Y1386">
        <v>20158.64</v>
      </c>
      <c r="Z1386">
        <v>20990.92</v>
      </c>
      <c r="AA1386">
        <v>24114.52</v>
      </c>
      <c r="AB1386">
        <v>24548.14</v>
      </c>
      <c r="AC1386">
        <v>27164.58</v>
      </c>
      <c r="AD1386">
        <v>30450.44</v>
      </c>
      <c r="AE1386">
        <v>32229.45</v>
      </c>
      <c r="AF1386">
        <v>34295.089999999997</v>
      </c>
      <c r="AG1386">
        <v>35200.879999999997</v>
      </c>
      <c r="AH1386">
        <v>36134.550000000003</v>
      </c>
      <c r="AI1386">
        <v>36574.1</v>
      </c>
      <c r="AJ1386">
        <v>36594.639999999999</v>
      </c>
      <c r="AK1386">
        <v>30829.83</v>
      </c>
      <c r="AL1386">
        <v>30515.54</v>
      </c>
      <c r="AM1386">
        <v>28904.61</v>
      </c>
      <c r="AN1386">
        <v>30597.84</v>
      </c>
      <c r="AO1386">
        <v>29033.35</v>
      </c>
      <c r="AP1386">
        <v>26767.33</v>
      </c>
      <c r="AQ1386">
        <v>23294.91</v>
      </c>
      <c r="AR1386">
        <v>21751.38</v>
      </c>
      <c r="AS1386">
        <v>30083.33</v>
      </c>
      <c r="AT1386">
        <v>70.287959999999998</v>
      </c>
      <c r="AU1386">
        <v>68.170159999999996</v>
      </c>
      <c r="AV1386">
        <v>67.232990000000001</v>
      </c>
      <c r="AW1386">
        <v>66.424090000000007</v>
      </c>
      <c r="AX1386">
        <v>65.180629999999994</v>
      </c>
      <c r="AY1386">
        <v>64.476439999999997</v>
      </c>
      <c r="AZ1386">
        <v>63.020940000000003</v>
      </c>
      <c r="BA1386">
        <v>64.102099999999993</v>
      </c>
      <c r="BB1386">
        <v>69.59948</v>
      </c>
      <c r="BC1386">
        <v>73.911000000000001</v>
      </c>
      <c r="BD1386">
        <v>78.884820000000005</v>
      </c>
      <c r="BE1386">
        <v>82.594239999999999</v>
      </c>
      <c r="BF1386">
        <v>84.816760000000002</v>
      </c>
      <c r="BG1386">
        <v>87.429320000000004</v>
      </c>
      <c r="BH1386">
        <v>88.384820000000005</v>
      </c>
      <c r="BI1386">
        <v>88.157070000000004</v>
      </c>
      <c r="BJ1386">
        <v>87.081149999999994</v>
      </c>
      <c r="BK1386">
        <v>83.725129999999993</v>
      </c>
      <c r="BL1386">
        <v>78.547120000000007</v>
      </c>
      <c r="BM1386">
        <v>73.460729999999998</v>
      </c>
      <c r="BN1386">
        <v>70.746070000000003</v>
      </c>
      <c r="BO1386">
        <v>69.052350000000004</v>
      </c>
      <c r="BP1386">
        <v>67.64922</v>
      </c>
      <c r="BQ1386">
        <v>65.926699999999997</v>
      </c>
      <c r="BR1386">
        <v>-8.777177</v>
      </c>
      <c r="BS1386">
        <v>-42.441499999999998</v>
      </c>
      <c r="BT1386">
        <v>32.881779999999999</v>
      </c>
      <c r="BU1386">
        <v>168.4212</v>
      </c>
      <c r="BV1386">
        <v>134.85570000000001</v>
      </c>
      <c r="BW1386">
        <v>-129.80330000000001</v>
      </c>
      <c r="BX1386">
        <v>-43.862160000000003</v>
      </c>
      <c r="BY1386">
        <v>144.37289999999999</v>
      </c>
      <c r="BZ1386">
        <v>43.60763</v>
      </c>
      <c r="CA1386">
        <v>-57.595309999999998</v>
      </c>
      <c r="CB1386">
        <v>27.538550000000001</v>
      </c>
      <c r="CC1386">
        <v>-393.60059999999999</v>
      </c>
      <c r="CD1386">
        <v>-560.8134</v>
      </c>
      <c r="CE1386">
        <v>-529.00019999999995</v>
      </c>
      <c r="CF1386">
        <v>-240.1686</v>
      </c>
      <c r="CG1386">
        <v>-590.13229999999999</v>
      </c>
      <c r="CH1386">
        <v>5637.0050000000001</v>
      </c>
      <c r="CI1386">
        <v>4863.6869999999999</v>
      </c>
      <c r="CJ1386">
        <v>4477.0659999999998</v>
      </c>
      <c r="CK1386">
        <v>1647.316</v>
      </c>
      <c r="CL1386">
        <v>1552.431</v>
      </c>
      <c r="CM1386">
        <v>1361.4960000000001</v>
      </c>
      <c r="CN1386">
        <v>490.78089999999997</v>
      </c>
      <c r="CO1386">
        <v>572.00810000000001</v>
      </c>
      <c r="CP1386">
        <v>4982.3860000000004</v>
      </c>
      <c r="CQ1386">
        <v>17741.419999999998</v>
      </c>
      <c r="CR1386">
        <v>17263.79</v>
      </c>
      <c r="CS1386">
        <v>16035.5</v>
      </c>
      <c r="CT1386">
        <v>15368.75</v>
      </c>
      <c r="CU1386">
        <v>14788.57</v>
      </c>
      <c r="CV1386">
        <v>11672.34</v>
      </c>
      <c r="CW1386">
        <v>8327.0409999999993</v>
      </c>
      <c r="CX1386">
        <v>6981.4589999999998</v>
      </c>
      <c r="CY1386">
        <v>11622.33</v>
      </c>
      <c r="CZ1386">
        <v>17846.099999999999</v>
      </c>
      <c r="DA1386">
        <v>26067.98</v>
      </c>
      <c r="DB1386">
        <v>28718.01</v>
      </c>
      <c r="DC1386">
        <v>31311.34</v>
      </c>
      <c r="DD1386">
        <v>33038.35</v>
      </c>
      <c r="DE1386" s="12">
        <v>37821.15</v>
      </c>
      <c r="DF1386" s="12">
        <v>42236.52</v>
      </c>
      <c r="DG1386" s="12">
        <v>44527.39</v>
      </c>
      <c r="DH1386">
        <v>43177.75</v>
      </c>
      <c r="DI1386">
        <v>39672.83</v>
      </c>
      <c r="DJ1386">
        <v>37062.04</v>
      </c>
      <c r="DK1386">
        <v>35426.18</v>
      </c>
      <c r="DL1386">
        <v>31095.89</v>
      </c>
      <c r="DM1386">
        <v>28463.01</v>
      </c>
      <c r="DN1386">
        <v>29272.15</v>
      </c>
      <c r="DO1386">
        <v>38336.6</v>
      </c>
    </row>
    <row r="1387" spans="1:119" x14ac:dyDescent="0.25">
      <c r="A1387" t="s">
        <v>66</v>
      </c>
      <c r="B1387" t="s">
        <v>36</v>
      </c>
      <c r="C1387" t="s">
        <v>65</v>
      </c>
      <c r="D1387" t="s">
        <v>65</v>
      </c>
      <c r="E1387" t="s">
        <v>65</v>
      </c>
      <c r="F1387" t="s">
        <v>65</v>
      </c>
      <c r="G1387" s="12" t="s">
        <v>65</v>
      </c>
      <c r="H1387" s="12" t="s">
        <v>157</v>
      </c>
      <c r="I1387" t="s">
        <v>65</v>
      </c>
      <c r="K1387" s="12">
        <v>16</v>
      </c>
      <c r="L1387" s="12">
        <v>19</v>
      </c>
      <c r="M1387">
        <v>188</v>
      </c>
      <c r="N1387">
        <v>188</v>
      </c>
      <c r="O1387">
        <v>192</v>
      </c>
      <c r="P1387">
        <v>192</v>
      </c>
      <c r="Q1387">
        <v>1</v>
      </c>
      <c r="R1387">
        <v>0</v>
      </c>
      <c r="S1387">
        <v>1</v>
      </c>
      <c r="T1387">
        <v>0</v>
      </c>
      <c r="AT1387">
        <v>62.662990000000001</v>
      </c>
      <c r="AU1387">
        <v>61.662320000000001</v>
      </c>
      <c r="AV1387">
        <v>60.899299999999997</v>
      </c>
      <c r="AW1387">
        <v>60.206150000000001</v>
      </c>
      <c r="AX1387">
        <v>59.546129999999998</v>
      </c>
      <c r="AY1387">
        <v>58.999929999999999</v>
      </c>
      <c r="AZ1387">
        <v>59.305419999999998</v>
      </c>
      <c r="BA1387">
        <v>61.036790000000003</v>
      </c>
      <c r="BB1387">
        <v>63.768889999999999</v>
      </c>
      <c r="BC1387">
        <v>67.136740000000003</v>
      </c>
      <c r="BD1387">
        <v>70.983949999999993</v>
      </c>
      <c r="BE1387">
        <v>74.839129999999997</v>
      </c>
      <c r="BF1387">
        <v>78.025509999999997</v>
      </c>
      <c r="BG1387">
        <v>80.497500000000002</v>
      </c>
      <c r="BH1387">
        <v>81.698599999999999</v>
      </c>
      <c r="BI1387">
        <v>82.381969999999995</v>
      </c>
      <c r="BJ1387">
        <v>81.948719999999994</v>
      </c>
      <c r="BK1387">
        <v>80.264030000000005</v>
      </c>
      <c r="BL1387">
        <v>77.452960000000004</v>
      </c>
      <c r="BM1387">
        <v>73.475179999999995</v>
      </c>
      <c r="BN1387">
        <v>69.3934</v>
      </c>
      <c r="BO1387">
        <v>66.858059999999995</v>
      </c>
      <c r="BP1387">
        <v>65.181730000000002</v>
      </c>
      <c r="BQ1387">
        <v>63.944670000000002</v>
      </c>
    </row>
    <row r="1388" spans="1:119" x14ac:dyDescent="0.25">
      <c r="A1388" t="s">
        <v>66</v>
      </c>
      <c r="B1388" t="s">
        <v>36</v>
      </c>
      <c r="C1388" t="s">
        <v>65</v>
      </c>
      <c r="D1388" t="s">
        <v>65</v>
      </c>
      <c r="E1388" t="s">
        <v>65</v>
      </c>
      <c r="F1388" t="s">
        <v>65</v>
      </c>
      <c r="G1388" s="12" t="s">
        <v>65</v>
      </c>
      <c r="H1388" s="12" t="s">
        <v>157</v>
      </c>
      <c r="I1388" t="s">
        <v>125</v>
      </c>
      <c r="J1388" s="31">
        <v>42523</v>
      </c>
      <c r="K1388" s="12">
        <v>19</v>
      </c>
      <c r="L1388" s="12">
        <v>19</v>
      </c>
      <c r="M1388">
        <v>162</v>
      </c>
      <c r="N1388">
        <v>162</v>
      </c>
      <c r="O1388">
        <v>164</v>
      </c>
      <c r="P1388">
        <v>164</v>
      </c>
      <c r="Q1388">
        <v>1</v>
      </c>
      <c r="R1388">
        <v>0</v>
      </c>
      <c r="S1388">
        <v>1</v>
      </c>
      <c r="T1388">
        <v>0</v>
      </c>
      <c r="AT1388">
        <v>59.339509999999997</v>
      </c>
      <c r="AU1388">
        <v>58.466050000000003</v>
      </c>
      <c r="AV1388">
        <v>58.120370000000001</v>
      </c>
      <c r="AW1388">
        <v>57.52469</v>
      </c>
      <c r="AX1388">
        <v>57.395060000000001</v>
      </c>
      <c r="AY1388">
        <v>57.518520000000002</v>
      </c>
      <c r="AZ1388">
        <v>57.938270000000003</v>
      </c>
      <c r="BA1388">
        <v>59.228389999999997</v>
      </c>
      <c r="BB1388">
        <v>62.243830000000003</v>
      </c>
      <c r="BC1388">
        <v>65.966049999999996</v>
      </c>
      <c r="BD1388">
        <v>69.611109999999996</v>
      </c>
      <c r="BE1388">
        <v>72.685190000000006</v>
      </c>
      <c r="BF1388">
        <v>75.398150000000001</v>
      </c>
      <c r="BG1388">
        <v>77.882710000000003</v>
      </c>
      <c r="BH1388">
        <v>80.185190000000006</v>
      </c>
      <c r="BI1388">
        <v>81.771609999999995</v>
      </c>
      <c r="BJ1388">
        <v>82.283950000000004</v>
      </c>
      <c r="BK1388">
        <v>82.151240000000001</v>
      </c>
      <c r="BL1388">
        <v>79.919749999999993</v>
      </c>
      <c r="BM1388">
        <v>75.55247</v>
      </c>
      <c r="BN1388">
        <v>70.870369999999994</v>
      </c>
      <c r="BO1388">
        <v>68.311729999999997</v>
      </c>
      <c r="BP1388">
        <v>66.05556</v>
      </c>
      <c r="BQ1388">
        <v>64.327160000000006</v>
      </c>
    </row>
    <row r="1389" spans="1:119" x14ac:dyDescent="0.25">
      <c r="A1389" t="s">
        <v>66</v>
      </c>
      <c r="B1389" t="s">
        <v>36</v>
      </c>
      <c r="C1389" t="s">
        <v>65</v>
      </c>
      <c r="D1389" t="s">
        <v>65</v>
      </c>
      <c r="E1389" t="s">
        <v>65</v>
      </c>
      <c r="F1389" t="s">
        <v>65</v>
      </c>
      <c r="G1389" s="12" t="s">
        <v>65</v>
      </c>
      <c r="H1389" s="12" t="s">
        <v>157</v>
      </c>
      <c r="I1389" t="s">
        <v>125</v>
      </c>
      <c r="J1389" s="31">
        <v>42524</v>
      </c>
      <c r="K1389" s="12">
        <v>16</v>
      </c>
      <c r="L1389" s="12">
        <v>19</v>
      </c>
      <c r="M1389">
        <v>160</v>
      </c>
      <c r="N1389">
        <v>160</v>
      </c>
      <c r="O1389">
        <v>164</v>
      </c>
      <c r="P1389">
        <v>164</v>
      </c>
      <c r="Q1389">
        <v>1</v>
      </c>
      <c r="R1389">
        <v>0</v>
      </c>
      <c r="S1389">
        <v>1</v>
      </c>
      <c r="T1389">
        <v>0</v>
      </c>
      <c r="AT1389">
        <v>63.003120000000003</v>
      </c>
      <c r="AU1389">
        <v>62.087499999999999</v>
      </c>
      <c r="AV1389">
        <v>61.356250000000003</v>
      </c>
      <c r="AW1389">
        <v>60.424999999999997</v>
      </c>
      <c r="AX1389">
        <v>60.19688</v>
      </c>
      <c r="AY1389">
        <v>59.174999999999997</v>
      </c>
      <c r="AZ1389">
        <v>60.63438</v>
      </c>
      <c r="BA1389">
        <v>65.190629999999999</v>
      </c>
      <c r="BB1389">
        <v>69.731250000000003</v>
      </c>
      <c r="BC1389">
        <v>73.993750000000006</v>
      </c>
      <c r="BD1389">
        <v>78.396870000000007</v>
      </c>
      <c r="BE1389">
        <v>82.6</v>
      </c>
      <c r="BF1389">
        <v>85.825000000000003</v>
      </c>
      <c r="BG1389">
        <v>89.296880000000002</v>
      </c>
      <c r="BH1389">
        <v>91.178120000000007</v>
      </c>
      <c r="BI1389">
        <v>92.393749999999997</v>
      </c>
      <c r="BJ1389">
        <v>92.5</v>
      </c>
      <c r="BK1389">
        <v>90.246870000000001</v>
      </c>
      <c r="BL1389">
        <v>86.284379999999999</v>
      </c>
      <c r="BM1389">
        <v>80.659379999999999</v>
      </c>
      <c r="BN1389">
        <v>75.4375</v>
      </c>
      <c r="BO1389">
        <v>72.409379999999999</v>
      </c>
      <c r="BP1389">
        <v>70.284379999999999</v>
      </c>
      <c r="BQ1389">
        <v>68.421880000000002</v>
      </c>
    </row>
    <row r="1390" spans="1:119" x14ac:dyDescent="0.25">
      <c r="A1390" t="s">
        <v>66</v>
      </c>
      <c r="B1390" t="s">
        <v>36</v>
      </c>
      <c r="C1390" t="s">
        <v>65</v>
      </c>
      <c r="D1390" t="s">
        <v>65</v>
      </c>
      <c r="E1390" t="s">
        <v>65</v>
      </c>
      <c r="F1390" t="s">
        <v>65</v>
      </c>
      <c r="G1390" s="12" t="s">
        <v>65</v>
      </c>
      <c r="H1390" s="12" t="s">
        <v>157</v>
      </c>
      <c r="I1390" t="s">
        <v>125</v>
      </c>
      <c r="J1390" s="31">
        <v>42541</v>
      </c>
      <c r="K1390" s="12">
        <v>16</v>
      </c>
      <c r="L1390" s="12">
        <v>19</v>
      </c>
      <c r="M1390">
        <v>164</v>
      </c>
      <c r="N1390">
        <v>164</v>
      </c>
      <c r="O1390">
        <v>164</v>
      </c>
      <c r="P1390">
        <v>164</v>
      </c>
      <c r="Q1390">
        <v>1</v>
      </c>
      <c r="R1390">
        <v>0</v>
      </c>
      <c r="S1390">
        <v>1</v>
      </c>
      <c r="T1390">
        <v>0</v>
      </c>
      <c r="AT1390">
        <v>62.661589999999997</v>
      </c>
      <c r="AU1390">
        <v>61.182929999999999</v>
      </c>
      <c r="AV1390">
        <v>60.097560000000001</v>
      </c>
      <c r="AW1390">
        <v>59.118899999999996</v>
      </c>
      <c r="AX1390">
        <v>58.210369999999998</v>
      </c>
      <c r="AY1390">
        <v>57.368899999999996</v>
      </c>
      <c r="AZ1390">
        <v>58.381100000000004</v>
      </c>
      <c r="BA1390">
        <v>61.472560000000001</v>
      </c>
      <c r="BB1390">
        <v>64.753050000000002</v>
      </c>
      <c r="BC1390">
        <v>68.96951</v>
      </c>
      <c r="BD1390">
        <v>72.823170000000005</v>
      </c>
      <c r="BE1390">
        <v>75.875</v>
      </c>
      <c r="BF1390">
        <v>78.481700000000004</v>
      </c>
      <c r="BG1390">
        <v>80.387190000000004</v>
      </c>
      <c r="BH1390">
        <v>81.060969999999998</v>
      </c>
      <c r="BI1390">
        <v>81.320120000000003</v>
      </c>
      <c r="BJ1390">
        <v>80.432929999999999</v>
      </c>
      <c r="BK1390">
        <v>79.097560000000001</v>
      </c>
      <c r="BL1390">
        <v>76.216459999999998</v>
      </c>
      <c r="BM1390">
        <v>72.140240000000006</v>
      </c>
      <c r="BN1390">
        <v>69.182929999999999</v>
      </c>
      <c r="BO1390">
        <v>66.634150000000005</v>
      </c>
      <c r="BP1390">
        <v>64.862809999999996</v>
      </c>
      <c r="BQ1390">
        <v>63.310969999999998</v>
      </c>
    </row>
    <row r="1391" spans="1:119" x14ac:dyDescent="0.25">
      <c r="A1391" t="s">
        <v>66</v>
      </c>
      <c r="B1391" t="s">
        <v>36</v>
      </c>
      <c r="C1391" t="s">
        <v>65</v>
      </c>
      <c r="D1391" t="s">
        <v>65</v>
      </c>
      <c r="E1391" t="s">
        <v>65</v>
      </c>
      <c r="F1391" t="s">
        <v>65</v>
      </c>
      <c r="G1391" s="12" t="s">
        <v>65</v>
      </c>
      <c r="H1391" s="12" t="s">
        <v>157</v>
      </c>
      <c r="I1391" t="s">
        <v>125</v>
      </c>
      <c r="J1391" s="31">
        <v>42542</v>
      </c>
      <c r="K1391" s="12">
        <v>18</v>
      </c>
      <c r="L1391" s="12">
        <v>19</v>
      </c>
      <c r="M1391">
        <v>164</v>
      </c>
      <c r="N1391">
        <v>164</v>
      </c>
      <c r="O1391">
        <v>164</v>
      </c>
      <c r="P1391">
        <v>164</v>
      </c>
      <c r="Q1391">
        <v>1</v>
      </c>
      <c r="R1391">
        <v>0</v>
      </c>
      <c r="S1391">
        <v>1</v>
      </c>
      <c r="T1391">
        <v>0</v>
      </c>
      <c r="AT1391">
        <v>62.454270000000001</v>
      </c>
      <c r="AU1391">
        <v>61.576219999999999</v>
      </c>
      <c r="AV1391">
        <v>60.890239999999999</v>
      </c>
      <c r="AW1391">
        <v>59.972560000000001</v>
      </c>
      <c r="AX1391">
        <v>59.420729999999999</v>
      </c>
      <c r="AY1391">
        <v>58.673780000000001</v>
      </c>
      <c r="AZ1391">
        <v>59.661589999999997</v>
      </c>
      <c r="BA1391">
        <v>63.34451</v>
      </c>
      <c r="BB1391">
        <v>66.756100000000004</v>
      </c>
      <c r="BC1391">
        <v>70.304879999999997</v>
      </c>
      <c r="BD1391">
        <v>74.765240000000006</v>
      </c>
      <c r="BE1391">
        <v>78.801829999999995</v>
      </c>
      <c r="BF1391">
        <v>82.289630000000002</v>
      </c>
      <c r="BG1391">
        <v>84.298779999999994</v>
      </c>
      <c r="BH1391">
        <v>84.981700000000004</v>
      </c>
      <c r="BI1391">
        <v>84.908540000000002</v>
      </c>
      <c r="BJ1391">
        <v>83.228660000000005</v>
      </c>
      <c r="BK1391">
        <v>80.786580000000001</v>
      </c>
      <c r="BL1391">
        <v>77.271339999999995</v>
      </c>
      <c r="BM1391">
        <v>73.140240000000006</v>
      </c>
      <c r="BN1391">
        <v>68.625</v>
      </c>
      <c r="BO1391">
        <v>65.600610000000003</v>
      </c>
      <c r="BP1391">
        <v>63.213410000000003</v>
      </c>
      <c r="BQ1391">
        <v>61.307929999999999</v>
      </c>
    </row>
    <row r="1392" spans="1:119" x14ac:dyDescent="0.25">
      <c r="A1392" t="s">
        <v>66</v>
      </c>
      <c r="B1392" t="s">
        <v>36</v>
      </c>
      <c r="C1392" t="s">
        <v>65</v>
      </c>
      <c r="D1392" t="s">
        <v>65</v>
      </c>
      <c r="E1392" t="s">
        <v>65</v>
      </c>
      <c r="F1392" t="s">
        <v>65</v>
      </c>
      <c r="G1392" s="12" t="s">
        <v>65</v>
      </c>
      <c r="H1392" s="12" t="s">
        <v>157</v>
      </c>
      <c r="I1392" t="s">
        <v>125</v>
      </c>
      <c r="J1392" s="31">
        <v>42543</v>
      </c>
      <c r="K1392" s="12">
        <v>18</v>
      </c>
      <c r="L1392" s="12">
        <v>19</v>
      </c>
      <c r="M1392">
        <v>164</v>
      </c>
      <c r="N1392">
        <v>164</v>
      </c>
      <c r="O1392">
        <v>164</v>
      </c>
      <c r="P1392">
        <v>164</v>
      </c>
      <c r="Q1392">
        <v>1</v>
      </c>
      <c r="R1392">
        <v>0</v>
      </c>
      <c r="S1392">
        <v>1</v>
      </c>
      <c r="T1392">
        <v>0</v>
      </c>
      <c r="AT1392">
        <v>60.256100000000004</v>
      </c>
      <c r="AU1392">
        <v>59.317070000000001</v>
      </c>
      <c r="AV1392">
        <v>58.46951</v>
      </c>
      <c r="AW1392">
        <v>57.926830000000002</v>
      </c>
      <c r="AX1392">
        <v>57.5</v>
      </c>
      <c r="AY1392">
        <v>57</v>
      </c>
      <c r="AZ1392">
        <v>57.439030000000002</v>
      </c>
      <c r="BA1392">
        <v>59.35671</v>
      </c>
      <c r="BB1392">
        <v>61.917679999999997</v>
      </c>
      <c r="BC1392">
        <v>64.640240000000006</v>
      </c>
      <c r="BD1392">
        <v>66.506100000000004</v>
      </c>
      <c r="BE1392">
        <v>67.496949999999998</v>
      </c>
      <c r="BF1392">
        <v>69.539630000000002</v>
      </c>
      <c r="BG1392">
        <v>70.393299999999996</v>
      </c>
      <c r="BH1392">
        <v>71.143299999999996</v>
      </c>
      <c r="BI1392">
        <v>71.34451</v>
      </c>
      <c r="BJ1392">
        <v>70.713419999999999</v>
      </c>
      <c r="BK1392">
        <v>69.996949999999998</v>
      </c>
      <c r="BL1392">
        <v>68.198170000000005</v>
      </c>
      <c r="BM1392">
        <v>65.649389999999997</v>
      </c>
      <c r="BN1392">
        <v>62.567070000000001</v>
      </c>
      <c r="BO1392">
        <v>60.65549</v>
      </c>
      <c r="BP1392">
        <v>59.701219999999999</v>
      </c>
      <c r="BQ1392">
        <v>58.673780000000001</v>
      </c>
    </row>
    <row r="1393" spans="1:119" x14ac:dyDescent="0.25">
      <c r="A1393" t="s">
        <v>66</v>
      </c>
      <c r="B1393" t="s">
        <v>36</v>
      </c>
      <c r="C1393" t="s">
        <v>65</v>
      </c>
      <c r="D1393" t="s">
        <v>65</v>
      </c>
      <c r="E1393" t="s">
        <v>65</v>
      </c>
      <c r="F1393" t="s">
        <v>65</v>
      </c>
      <c r="G1393" s="12" t="s">
        <v>65</v>
      </c>
      <c r="H1393" s="12" t="s">
        <v>157</v>
      </c>
      <c r="I1393" t="s">
        <v>125</v>
      </c>
      <c r="J1393" s="31">
        <v>42548</v>
      </c>
      <c r="K1393" s="12">
        <v>16</v>
      </c>
      <c r="L1393" s="12">
        <v>19</v>
      </c>
      <c r="M1393">
        <v>163</v>
      </c>
      <c r="N1393">
        <v>163</v>
      </c>
      <c r="O1393">
        <v>164</v>
      </c>
      <c r="P1393">
        <v>164</v>
      </c>
      <c r="Q1393">
        <v>1</v>
      </c>
      <c r="R1393">
        <v>0</v>
      </c>
      <c r="S1393">
        <v>1</v>
      </c>
      <c r="T1393">
        <v>0</v>
      </c>
      <c r="AT1393">
        <v>62.503070000000001</v>
      </c>
      <c r="AU1393">
        <v>61.515340000000002</v>
      </c>
      <c r="AV1393">
        <v>60.389569999999999</v>
      </c>
      <c r="AW1393">
        <v>59.549079999999996</v>
      </c>
      <c r="AX1393">
        <v>58.377299999999998</v>
      </c>
      <c r="AY1393">
        <v>57.582819999999998</v>
      </c>
      <c r="AZ1393">
        <v>58.052149999999997</v>
      </c>
      <c r="BA1393">
        <v>60.417180000000002</v>
      </c>
      <c r="BB1393">
        <v>63.319020000000002</v>
      </c>
      <c r="BC1393">
        <v>67.067480000000003</v>
      </c>
      <c r="BD1393">
        <v>71.426379999999995</v>
      </c>
      <c r="BE1393">
        <v>75.576689999999999</v>
      </c>
      <c r="BF1393">
        <v>79.306749999999994</v>
      </c>
      <c r="BG1393">
        <v>81.889570000000006</v>
      </c>
      <c r="BH1393">
        <v>83.432519999999997</v>
      </c>
      <c r="BI1393">
        <v>83.957049999999995</v>
      </c>
      <c r="BJ1393">
        <v>82.668710000000004</v>
      </c>
      <c r="BK1393">
        <v>81.690190000000001</v>
      </c>
      <c r="BL1393">
        <v>79.5</v>
      </c>
      <c r="BM1393">
        <v>75.920240000000007</v>
      </c>
      <c r="BN1393">
        <v>71.328220000000002</v>
      </c>
      <c r="BO1393">
        <v>68.349689999999995</v>
      </c>
      <c r="BP1393">
        <v>67.039879999999997</v>
      </c>
      <c r="BQ1393">
        <v>65.871160000000003</v>
      </c>
    </row>
    <row r="1394" spans="1:119" x14ac:dyDescent="0.25">
      <c r="A1394" t="s">
        <v>66</v>
      </c>
      <c r="B1394" t="s">
        <v>36</v>
      </c>
      <c r="C1394" t="s">
        <v>65</v>
      </c>
      <c r="D1394" t="s">
        <v>65</v>
      </c>
      <c r="E1394" t="s">
        <v>65</v>
      </c>
      <c r="F1394" t="s">
        <v>65</v>
      </c>
      <c r="G1394" s="12" t="s">
        <v>65</v>
      </c>
      <c r="H1394" s="12" t="s">
        <v>157</v>
      </c>
      <c r="I1394" t="s">
        <v>125</v>
      </c>
      <c r="J1394" s="31">
        <v>42549</v>
      </c>
      <c r="K1394" s="12">
        <v>16</v>
      </c>
      <c r="L1394" s="12">
        <v>19</v>
      </c>
      <c r="M1394">
        <v>163</v>
      </c>
      <c r="N1394">
        <v>163</v>
      </c>
      <c r="O1394">
        <v>164</v>
      </c>
      <c r="P1394">
        <v>164</v>
      </c>
      <c r="Q1394">
        <v>0</v>
      </c>
      <c r="R1394">
        <v>0</v>
      </c>
      <c r="S1394">
        <v>0</v>
      </c>
      <c r="T1394">
        <v>0</v>
      </c>
      <c r="U1394">
        <v>15411.77</v>
      </c>
      <c r="V1394">
        <v>14730.5</v>
      </c>
      <c r="W1394">
        <v>14296.57</v>
      </c>
      <c r="X1394">
        <v>14064.19</v>
      </c>
      <c r="Y1394">
        <v>14806.14</v>
      </c>
      <c r="Z1394">
        <v>15512.16</v>
      </c>
      <c r="AA1394">
        <v>17660.53</v>
      </c>
      <c r="AB1394">
        <v>20064.990000000002</v>
      </c>
      <c r="AC1394">
        <v>24015.72</v>
      </c>
      <c r="AD1394">
        <v>26566.9</v>
      </c>
      <c r="AE1394">
        <v>28381.94</v>
      </c>
      <c r="AF1394">
        <v>29626.9</v>
      </c>
      <c r="AG1394">
        <v>29439</v>
      </c>
      <c r="AH1394">
        <v>30279.65</v>
      </c>
      <c r="AI1394">
        <v>30029.71</v>
      </c>
      <c r="AJ1394">
        <v>26314.080000000002</v>
      </c>
      <c r="AK1394">
        <v>26452.240000000002</v>
      </c>
      <c r="AL1394">
        <v>25750.69</v>
      </c>
      <c r="AM1394">
        <v>24183.32</v>
      </c>
      <c r="AN1394">
        <v>25944.22</v>
      </c>
      <c r="AO1394">
        <v>23782.54</v>
      </c>
      <c r="AP1394">
        <v>21155.200000000001</v>
      </c>
      <c r="AQ1394">
        <v>17785.939999999999</v>
      </c>
      <c r="AR1394">
        <v>16223.45</v>
      </c>
      <c r="AS1394">
        <v>25675.08</v>
      </c>
      <c r="AT1394">
        <v>64.567480000000003</v>
      </c>
      <c r="AU1394">
        <v>63.595089999999999</v>
      </c>
      <c r="AV1394">
        <v>62.604289999999999</v>
      </c>
      <c r="AW1394">
        <v>61.046010000000003</v>
      </c>
      <c r="AX1394">
        <v>59.932510000000001</v>
      </c>
      <c r="AY1394">
        <v>58.880369999999999</v>
      </c>
      <c r="AZ1394">
        <v>58.90184</v>
      </c>
      <c r="BA1394">
        <v>60.549079999999996</v>
      </c>
      <c r="BB1394">
        <v>62.935580000000002</v>
      </c>
      <c r="BC1394">
        <v>65.957049999999995</v>
      </c>
      <c r="BD1394">
        <v>69.125770000000003</v>
      </c>
      <c r="BE1394">
        <v>72.460120000000003</v>
      </c>
      <c r="BF1394">
        <v>75.656440000000003</v>
      </c>
      <c r="BG1394">
        <v>77.809809999999999</v>
      </c>
      <c r="BH1394">
        <v>79.095089999999999</v>
      </c>
      <c r="BI1394">
        <v>79.401840000000007</v>
      </c>
      <c r="BJ1394">
        <v>78.263800000000003</v>
      </c>
      <c r="BK1394">
        <v>75.340490000000003</v>
      </c>
      <c r="BL1394">
        <v>72.266869999999997</v>
      </c>
      <c r="BM1394">
        <v>69.208590000000001</v>
      </c>
      <c r="BN1394">
        <v>65.736199999999997</v>
      </c>
      <c r="BO1394">
        <v>63.325150000000001</v>
      </c>
      <c r="BP1394">
        <v>61.972389999999997</v>
      </c>
      <c r="BQ1394">
        <v>61.003070000000001</v>
      </c>
      <c r="BR1394">
        <v>115.6073</v>
      </c>
      <c r="BS1394">
        <v>192.77510000000001</v>
      </c>
      <c r="BT1394">
        <v>110.1195</v>
      </c>
      <c r="BU1394">
        <v>268.68130000000002</v>
      </c>
      <c r="BV1394">
        <v>157.84010000000001</v>
      </c>
      <c r="BW1394">
        <v>207.5078</v>
      </c>
      <c r="BX1394">
        <v>315.8845</v>
      </c>
      <c r="BY1394">
        <v>76.752480000000006</v>
      </c>
      <c r="BZ1394">
        <v>-383.3664</v>
      </c>
      <c r="CA1394">
        <v>-396.15309999999999</v>
      </c>
      <c r="CB1394">
        <v>-567.28539999999998</v>
      </c>
      <c r="CC1394">
        <v>-615.63289999999995</v>
      </c>
      <c r="CD1394">
        <v>-499.10860000000002</v>
      </c>
      <c r="CE1394">
        <v>-230.52019999999999</v>
      </c>
      <c r="CF1394">
        <v>-33.124549999999999</v>
      </c>
      <c r="CG1394">
        <v>3963.5309999999999</v>
      </c>
      <c r="CH1394">
        <v>3125.2809999999999</v>
      </c>
      <c r="CI1394">
        <v>2731.6979999999999</v>
      </c>
      <c r="CJ1394">
        <v>2541.7260000000001</v>
      </c>
      <c r="CK1394">
        <v>-883.99829999999997</v>
      </c>
      <c r="CL1394">
        <v>-214.61850000000001</v>
      </c>
      <c r="CM1394">
        <v>-110.4653</v>
      </c>
      <c r="CN1394">
        <v>310.1225</v>
      </c>
      <c r="CO1394">
        <v>320.69040000000001</v>
      </c>
      <c r="CP1394">
        <v>3103.1329999999998</v>
      </c>
      <c r="CQ1394">
        <v>17231.89</v>
      </c>
      <c r="CR1394">
        <v>15838</v>
      </c>
      <c r="CS1394">
        <v>15684.61</v>
      </c>
      <c r="CT1394">
        <v>13473.77</v>
      </c>
      <c r="CU1394">
        <v>17185.080000000002</v>
      </c>
      <c r="CV1394">
        <v>14004.39</v>
      </c>
      <c r="CW1394">
        <v>7099.2190000000001</v>
      </c>
      <c r="CX1394">
        <v>6740.0450000000001</v>
      </c>
      <c r="CY1394">
        <v>10227.01</v>
      </c>
      <c r="CZ1394">
        <v>15790.87</v>
      </c>
      <c r="DA1394">
        <v>23415.41</v>
      </c>
      <c r="DB1394">
        <v>26477.55</v>
      </c>
      <c r="DC1394">
        <v>27641.19</v>
      </c>
      <c r="DD1394">
        <v>30751.439999999999</v>
      </c>
      <c r="DE1394" s="12">
        <v>35353.160000000003</v>
      </c>
      <c r="DF1394" s="12">
        <v>38498.629999999997</v>
      </c>
      <c r="DG1394" s="12">
        <v>39879.01</v>
      </c>
      <c r="DH1394">
        <v>37818.82</v>
      </c>
      <c r="DI1394">
        <v>33280.22</v>
      </c>
      <c r="DJ1394">
        <v>30351.01</v>
      </c>
      <c r="DK1394">
        <v>27413.7</v>
      </c>
      <c r="DL1394">
        <v>24027.07</v>
      </c>
      <c r="DM1394">
        <v>22818.880000000001</v>
      </c>
      <c r="DN1394">
        <v>22764.52</v>
      </c>
      <c r="DO1394">
        <v>31889.17</v>
      </c>
    </row>
    <row r="1395" spans="1:119" x14ac:dyDescent="0.25">
      <c r="A1395" t="s">
        <v>66</v>
      </c>
      <c r="B1395" t="s">
        <v>36</v>
      </c>
      <c r="C1395" t="s">
        <v>65</v>
      </c>
      <c r="D1395" t="s">
        <v>65</v>
      </c>
      <c r="E1395" t="s">
        <v>65</v>
      </c>
      <c r="F1395" t="s">
        <v>65</v>
      </c>
      <c r="G1395" s="12" t="s">
        <v>65</v>
      </c>
      <c r="H1395" s="12" t="s">
        <v>157</v>
      </c>
      <c r="I1395" t="s">
        <v>125</v>
      </c>
      <c r="J1395" s="31">
        <v>42564</v>
      </c>
      <c r="K1395" s="12">
        <v>17</v>
      </c>
      <c r="L1395" s="12">
        <v>19</v>
      </c>
      <c r="M1395">
        <v>161</v>
      </c>
      <c r="N1395">
        <v>161</v>
      </c>
      <c r="O1395">
        <v>162</v>
      </c>
      <c r="P1395">
        <v>162</v>
      </c>
      <c r="Q1395">
        <v>0</v>
      </c>
      <c r="R1395">
        <v>0</v>
      </c>
      <c r="S1395">
        <v>0</v>
      </c>
      <c r="T1395">
        <v>0</v>
      </c>
      <c r="U1395">
        <v>14743.29</v>
      </c>
      <c r="V1395">
        <v>14270.74</v>
      </c>
      <c r="W1395">
        <v>13952.11</v>
      </c>
      <c r="X1395">
        <v>13656.73</v>
      </c>
      <c r="Y1395">
        <v>14087.72</v>
      </c>
      <c r="Z1395">
        <v>14623.73</v>
      </c>
      <c r="AA1395">
        <v>16750.39</v>
      </c>
      <c r="AB1395">
        <v>18610.75</v>
      </c>
      <c r="AC1395">
        <v>21670.49</v>
      </c>
      <c r="AD1395">
        <v>24153.54</v>
      </c>
      <c r="AE1395">
        <v>25641.63</v>
      </c>
      <c r="AF1395">
        <v>27186.47</v>
      </c>
      <c r="AG1395">
        <v>27685.32</v>
      </c>
      <c r="AH1395">
        <v>29106.31</v>
      </c>
      <c r="AI1395">
        <v>29820.77</v>
      </c>
      <c r="AJ1395">
        <v>30371.4</v>
      </c>
      <c r="AK1395">
        <v>25797.82</v>
      </c>
      <c r="AL1395">
        <v>25536.34</v>
      </c>
      <c r="AM1395">
        <v>25008.91</v>
      </c>
      <c r="AN1395">
        <v>27113.95</v>
      </c>
      <c r="AO1395">
        <v>24591.78</v>
      </c>
      <c r="AP1395">
        <v>21617.26</v>
      </c>
      <c r="AQ1395">
        <v>18053.11</v>
      </c>
      <c r="AR1395">
        <v>16551.990000000002</v>
      </c>
      <c r="AS1395">
        <v>25447.69</v>
      </c>
      <c r="AT1395">
        <v>59.6646</v>
      </c>
      <c r="AU1395">
        <v>58.93168</v>
      </c>
      <c r="AV1395">
        <v>58.611800000000002</v>
      </c>
      <c r="AW1395">
        <v>58.012419999999999</v>
      </c>
      <c r="AX1395">
        <v>57.49689</v>
      </c>
      <c r="AY1395">
        <v>57.114910000000002</v>
      </c>
      <c r="AZ1395">
        <v>57.8354</v>
      </c>
      <c r="BA1395">
        <v>60.680120000000002</v>
      </c>
      <c r="BB1395">
        <v>63.844720000000002</v>
      </c>
      <c r="BC1395">
        <v>67.844719999999995</v>
      </c>
      <c r="BD1395">
        <v>72.263980000000004</v>
      </c>
      <c r="BE1395">
        <v>75.819879999999998</v>
      </c>
      <c r="BF1395">
        <v>79.186329999999998</v>
      </c>
      <c r="BG1395">
        <v>82.503110000000007</v>
      </c>
      <c r="BH1395">
        <v>83.86336</v>
      </c>
      <c r="BI1395">
        <v>84.742230000000006</v>
      </c>
      <c r="BJ1395">
        <v>84.962729999999993</v>
      </c>
      <c r="BK1395">
        <v>83.695660000000004</v>
      </c>
      <c r="BL1395">
        <v>80.841610000000003</v>
      </c>
      <c r="BM1395">
        <v>77.677019999999999</v>
      </c>
      <c r="BN1395">
        <v>73.642859999999999</v>
      </c>
      <c r="BO1395">
        <v>70.540369999999996</v>
      </c>
      <c r="BP1395">
        <v>68.338509999999999</v>
      </c>
      <c r="BQ1395">
        <v>67.009320000000002</v>
      </c>
      <c r="BR1395">
        <v>214.97720000000001</v>
      </c>
      <c r="BS1395">
        <v>67.333939999999998</v>
      </c>
      <c r="BT1395">
        <v>104.8043</v>
      </c>
      <c r="BU1395">
        <v>224.46039999999999</v>
      </c>
      <c r="BV1395">
        <v>187.00040000000001</v>
      </c>
      <c r="BW1395">
        <v>453.1035</v>
      </c>
      <c r="BX1395">
        <v>207.84039999999999</v>
      </c>
      <c r="BY1395">
        <v>69.835089999999994</v>
      </c>
      <c r="BZ1395">
        <v>-432.19009999999997</v>
      </c>
      <c r="CA1395">
        <v>-333.66160000000002</v>
      </c>
      <c r="CB1395">
        <v>33.516930000000002</v>
      </c>
      <c r="CC1395">
        <v>-433.29520000000002</v>
      </c>
      <c r="CD1395">
        <v>-410.92829999999998</v>
      </c>
      <c r="CE1395">
        <v>-691.5471</v>
      </c>
      <c r="CF1395">
        <v>-502.22</v>
      </c>
      <c r="CG1395">
        <v>-515.19479999999999</v>
      </c>
      <c r="CH1395">
        <v>3519.3910000000001</v>
      </c>
      <c r="CI1395">
        <v>2556.777</v>
      </c>
      <c r="CJ1395">
        <v>1982.9169999999999</v>
      </c>
      <c r="CK1395">
        <v>-1541.1569999999999</v>
      </c>
      <c r="CL1395">
        <v>-603.47919999999999</v>
      </c>
      <c r="CM1395">
        <v>-110.65300000000001</v>
      </c>
      <c r="CN1395">
        <v>50.487520000000004</v>
      </c>
      <c r="CO1395">
        <v>103.00920000000001</v>
      </c>
      <c r="CP1395">
        <v>2690.596</v>
      </c>
      <c r="CQ1395">
        <v>33649.699999999997</v>
      </c>
      <c r="CR1395">
        <v>29943.84</v>
      </c>
      <c r="CS1395">
        <v>29805.35</v>
      </c>
      <c r="CT1395">
        <v>24616.19</v>
      </c>
      <c r="CU1395">
        <v>24963.75</v>
      </c>
      <c r="CV1395">
        <v>18287.34</v>
      </c>
      <c r="CW1395">
        <v>12681.02</v>
      </c>
      <c r="CX1395">
        <v>12258.42</v>
      </c>
      <c r="CY1395">
        <v>18380.54</v>
      </c>
      <c r="CZ1395">
        <v>29872.07</v>
      </c>
      <c r="DA1395">
        <v>46812.31</v>
      </c>
      <c r="DB1395">
        <v>50016.51</v>
      </c>
      <c r="DC1395">
        <v>51329.48</v>
      </c>
      <c r="DD1395">
        <v>59777.93</v>
      </c>
      <c r="DE1395" s="12">
        <v>67562.7</v>
      </c>
      <c r="DF1395" s="12">
        <v>74121.149999999994</v>
      </c>
      <c r="DG1395" s="12">
        <v>77505.34</v>
      </c>
      <c r="DH1395">
        <v>71316.02</v>
      </c>
      <c r="DI1395">
        <v>67805.34</v>
      </c>
      <c r="DJ1395">
        <v>61713.61</v>
      </c>
      <c r="DK1395">
        <v>57880.88</v>
      </c>
      <c r="DL1395">
        <v>46999.79</v>
      </c>
      <c r="DM1395">
        <v>44248.51</v>
      </c>
      <c r="DN1395">
        <v>45209.37</v>
      </c>
      <c r="DO1395">
        <v>64619.53</v>
      </c>
    </row>
    <row r="1396" spans="1:119" x14ac:dyDescent="0.25">
      <c r="A1396" t="s">
        <v>66</v>
      </c>
      <c r="B1396" t="s">
        <v>36</v>
      </c>
      <c r="C1396" t="s">
        <v>65</v>
      </c>
      <c r="D1396" t="s">
        <v>65</v>
      </c>
      <c r="E1396" t="s">
        <v>65</v>
      </c>
      <c r="F1396" t="s">
        <v>65</v>
      </c>
      <c r="G1396" s="12" t="s">
        <v>65</v>
      </c>
      <c r="H1396" s="12" t="s">
        <v>157</v>
      </c>
      <c r="I1396" t="s">
        <v>125</v>
      </c>
      <c r="J1396" s="31">
        <v>42565</v>
      </c>
      <c r="K1396" s="12">
        <v>17</v>
      </c>
      <c r="L1396" s="12">
        <v>19</v>
      </c>
      <c r="M1396">
        <v>161</v>
      </c>
      <c r="N1396">
        <v>161</v>
      </c>
      <c r="O1396">
        <v>162</v>
      </c>
      <c r="P1396">
        <v>162</v>
      </c>
      <c r="Q1396">
        <v>0</v>
      </c>
      <c r="R1396">
        <v>0</v>
      </c>
      <c r="S1396">
        <v>0</v>
      </c>
      <c r="T1396">
        <v>0</v>
      </c>
      <c r="U1396">
        <v>15266.05</v>
      </c>
      <c r="V1396">
        <v>14669.88</v>
      </c>
      <c r="W1396">
        <v>13968.02</v>
      </c>
      <c r="X1396">
        <v>13734.25</v>
      </c>
      <c r="Y1396">
        <v>14258.67</v>
      </c>
      <c r="Z1396">
        <v>14925.73</v>
      </c>
      <c r="AA1396">
        <v>17030.099999999999</v>
      </c>
      <c r="AB1396">
        <v>19248.89</v>
      </c>
      <c r="AC1396">
        <v>22664.5</v>
      </c>
      <c r="AD1396">
        <v>25074.63</v>
      </c>
      <c r="AE1396">
        <v>27043.23</v>
      </c>
      <c r="AF1396">
        <v>28542.799999999999</v>
      </c>
      <c r="AG1396">
        <v>28138.39</v>
      </c>
      <c r="AH1396">
        <v>29147.13</v>
      </c>
      <c r="AI1396">
        <v>28815.35</v>
      </c>
      <c r="AJ1396">
        <v>28791.599999999999</v>
      </c>
      <c r="AK1396">
        <v>24538.880000000001</v>
      </c>
      <c r="AL1396">
        <v>24493.58</v>
      </c>
      <c r="AM1396">
        <v>23809.69</v>
      </c>
      <c r="AN1396">
        <v>25783.42</v>
      </c>
      <c r="AO1396">
        <v>23727.3</v>
      </c>
      <c r="AP1396">
        <v>20705.8</v>
      </c>
      <c r="AQ1396">
        <v>17659.86</v>
      </c>
      <c r="AR1396">
        <v>16103.05</v>
      </c>
      <c r="AS1396">
        <v>24280.720000000001</v>
      </c>
      <c r="AT1396">
        <v>65.975160000000002</v>
      </c>
      <c r="AU1396">
        <v>64.652180000000001</v>
      </c>
      <c r="AV1396">
        <v>63.413040000000002</v>
      </c>
      <c r="AW1396">
        <v>62.180120000000002</v>
      </c>
      <c r="AX1396">
        <v>61.136650000000003</v>
      </c>
      <c r="AY1396">
        <v>60.341610000000003</v>
      </c>
      <c r="AZ1396">
        <v>60.440989999999999</v>
      </c>
      <c r="BA1396">
        <v>62.913040000000002</v>
      </c>
      <c r="BB1396">
        <v>66.192539999999994</v>
      </c>
      <c r="BC1396">
        <v>70.021739999999994</v>
      </c>
      <c r="BD1396">
        <v>74.555899999999994</v>
      </c>
      <c r="BE1396">
        <v>76.754660000000001</v>
      </c>
      <c r="BF1396">
        <v>77.922359999999998</v>
      </c>
      <c r="BG1396">
        <v>79.481369999999998</v>
      </c>
      <c r="BH1396">
        <v>80.183229999999995</v>
      </c>
      <c r="BI1396">
        <v>80.726709999999997</v>
      </c>
      <c r="BJ1396">
        <v>80.099379999999996</v>
      </c>
      <c r="BK1396">
        <v>78.192539999999994</v>
      </c>
      <c r="BL1396">
        <v>74.63664</v>
      </c>
      <c r="BM1396">
        <v>70.409930000000003</v>
      </c>
      <c r="BN1396">
        <v>65.627330000000001</v>
      </c>
      <c r="BO1396">
        <v>62.6646</v>
      </c>
      <c r="BP1396">
        <v>61.375779999999999</v>
      </c>
      <c r="BQ1396">
        <v>60.251550000000002</v>
      </c>
      <c r="BR1396">
        <v>214.9776</v>
      </c>
      <c r="BS1396">
        <v>67.333820000000003</v>
      </c>
      <c r="BT1396">
        <v>104.80419999999999</v>
      </c>
      <c r="BU1396">
        <v>224.46010000000001</v>
      </c>
      <c r="BV1396">
        <v>187.00030000000001</v>
      </c>
      <c r="BW1396">
        <v>453.1037</v>
      </c>
      <c r="BX1396">
        <v>207.84010000000001</v>
      </c>
      <c r="BY1396">
        <v>69.835170000000005</v>
      </c>
      <c r="BZ1396">
        <v>-432.19</v>
      </c>
      <c r="CA1396">
        <v>-333.66160000000002</v>
      </c>
      <c r="CB1396">
        <v>33.517270000000003</v>
      </c>
      <c r="CC1396">
        <v>-433.29520000000002</v>
      </c>
      <c r="CD1396">
        <v>-410.928</v>
      </c>
      <c r="CE1396">
        <v>-691.54660000000001</v>
      </c>
      <c r="CF1396">
        <v>-502.22019999999998</v>
      </c>
      <c r="CG1396">
        <v>-515.19479999999999</v>
      </c>
      <c r="CH1396">
        <v>3519.3910000000001</v>
      </c>
      <c r="CI1396">
        <v>2556.777</v>
      </c>
      <c r="CJ1396">
        <v>1982.9169999999999</v>
      </c>
      <c r="CK1396">
        <v>-1541.1559999999999</v>
      </c>
      <c r="CL1396">
        <v>-603.4796</v>
      </c>
      <c r="CM1396">
        <v>-110.6529</v>
      </c>
      <c r="CN1396">
        <v>50.4878</v>
      </c>
      <c r="CO1396">
        <v>103.0093</v>
      </c>
      <c r="CP1396">
        <v>2690.596</v>
      </c>
      <c r="CQ1396">
        <v>33436.22</v>
      </c>
      <c r="CR1396">
        <v>29791.58</v>
      </c>
      <c r="CS1396">
        <v>29627.09</v>
      </c>
      <c r="CT1396">
        <v>24506.46</v>
      </c>
      <c r="CU1396">
        <v>24811.88</v>
      </c>
      <c r="CV1396">
        <v>18179.48</v>
      </c>
      <c r="CW1396">
        <v>12590.87</v>
      </c>
      <c r="CX1396">
        <v>12163.32</v>
      </c>
      <c r="CY1396">
        <v>18263.61</v>
      </c>
      <c r="CZ1396">
        <v>29906.43</v>
      </c>
      <c r="DA1396">
        <v>46742.76</v>
      </c>
      <c r="DB1396">
        <v>50065.2</v>
      </c>
      <c r="DC1396">
        <v>51276.9</v>
      </c>
      <c r="DD1396">
        <v>59256.160000000003</v>
      </c>
      <c r="DE1396" s="12">
        <v>67141.490000000005</v>
      </c>
      <c r="DF1396" s="12">
        <v>73572.5</v>
      </c>
      <c r="DG1396" s="12">
        <v>76914.12</v>
      </c>
      <c r="DH1396">
        <v>70949.87</v>
      </c>
      <c r="DI1396">
        <v>67338.570000000007</v>
      </c>
      <c r="DJ1396">
        <v>61231.58</v>
      </c>
      <c r="DK1396">
        <v>57225.9</v>
      </c>
      <c r="DL1396">
        <v>46586.080000000002</v>
      </c>
      <c r="DM1396">
        <v>43890.25</v>
      </c>
      <c r="DN1396">
        <v>44838.04</v>
      </c>
      <c r="DO1396">
        <v>64164.02</v>
      </c>
    </row>
    <row r="1397" spans="1:119" x14ac:dyDescent="0.25">
      <c r="A1397" t="s">
        <v>66</v>
      </c>
      <c r="B1397" t="s">
        <v>36</v>
      </c>
      <c r="C1397" t="s">
        <v>65</v>
      </c>
      <c r="D1397" t="s">
        <v>65</v>
      </c>
      <c r="E1397" t="s">
        <v>65</v>
      </c>
      <c r="F1397" t="s">
        <v>65</v>
      </c>
      <c r="G1397" s="12" t="s">
        <v>65</v>
      </c>
      <c r="H1397" s="12" t="s">
        <v>157</v>
      </c>
      <c r="I1397" t="s">
        <v>125</v>
      </c>
      <c r="J1397" s="31">
        <v>42577</v>
      </c>
      <c r="K1397" s="12">
        <v>16</v>
      </c>
      <c r="L1397" s="12">
        <v>19</v>
      </c>
      <c r="M1397">
        <v>158</v>
      </c>
      <c r="N1397">
        <v>158</v>
      </c>
      <c r="O1397">
        <v>162</v>
      </c>
      <c r="P1397">
        <v>162</v>
      </c>
      <c r="Q1397">
        <v>0</v>
      </c>
      <c r="R1397">
        <v>0</v>
      </c>
      <c r="S1397">
        <v>0</v>
      </c>
      <c r="T1397">
        <v>0</v>
      </c>
      <c r="U1397">
        <v>15344.46</v>
      </c>
      <c r="V1397">
        <v>14575.93</v>
      </c>
      <c r="W1397">
        <v>14155.53</v>
      </c>
      <c r="X1397">
        <v>14007.73</v>
      </c>
      <c r="Y1397">
        <v>14448.55</v>
      </c>
      <c r="Z1397">
        <v>15136.58</v>
      </c>
      <c r="AA1397">
        <v>17205.16</v>
      </c>
      <c r="AB1397">
        <v>18980.32</v>
      </c>
      <c r="AC1397">
        <v>22863.1</v>
      </c>
      <c r="AD1397">
        <v>25898.43</v>
      </c>
      <c r="AE1397">
        <v>27904.04</v>
      </c>
      <c r="AF1397">
        <v>29922.44</v>
      </c>
      <c r="AG1397">
        <v>30103.21</v>
      </c>
      <c r="AH1397">
        <v>31343.93</v>
      </c>
      <c r="AI1397">
        <v>31357.01</v>
      </c>
      <c r="AJ1397">
        <v>27805.27</v>
      </c>
      <c r="AK1397">
        <v>28740.07</v>
      </c>
      <c r="AL1397">
        <v>28225.24</v>
      </c>
      <c r="AM1397">
        <v>26899.69</v>
      </c>
      <c r="AN1397">
        <v>28272.83</v>
      </c>
      <c r="AO1397">
        <v>26181.19</v>
      </c>
      <c r="AP1397">
        <v>22844.23</v>
      </c>
      <c r="AQ1397">
        <v>19119.43</v>
      </c>
      <c r="AR1397">
        <v>17545.02</v>
      </c>
      <c r="AS1397">
        <v>27917.57</v>
      </c>
      <c r="AT1397">
        <v>62.693040000000003</v>
      </c>
      <c r="AU1397">
        <v>62.003169999999997</v>
      </c>
      <c r="AV1397">
        <v>60.911389999999997</v>
      </c>
      <c r="AW1397">
        <v>60.632910000000003</v>
      </c>
      <c r="AX1397">
        <v>59.645569999999999</v>
      </c>
      <c r="AY1397">
        <v>59.405059999999999</v>
      </c>
      <c r="AZ1397">
        <v>59.806959999999997</v>
      </c>
      <c r="BA1397">
        <v>61.677219999999998</v>
      </c>
      <c r="BB1397">
        <v>65.329120000000003</v>
      </c>
      <c r="BC1397">
        <v>69.050640000000001</v>
      </c>
      <c r="BD1397">
        <v>73.977850000000004</v>
      </c>
      <c r="BE1397">
        <v>79.376580000000004</v>
      </c>
      <c r="BF1397">
        <v>83.927220000000005</v>
      </c>
      <c r="BG1397">
        <v>87.332279999999997</v>
      </c>
      <c r="BH1397">
        <v>88.617090000000005</v>
      </c>
      <c r="BI1397">
        <v>89.047470000000004</v>
      </c>
      <c r="BJ1397">
        <v>88.145570000000006</v>
      </c>
      <c r="BK1397">
        <v>87.113919999999993</v>
      </c>
      <c r="BL1397">
        <v>84.797470000000004</v>
      </c>
      <c r="BM1397">
        <v>80.395570000000006</v>
      </c>
      <c r="BN1397">
        <v>75.822779999999995</v>
      </c>
      <c r="BO1397">
        <v>72.50949</v>
      </c>
      <c r="BP1397">
        <v>70.341769999999997</v>
      </c>
      <c r="BQ1397">
        <v>68.651899999999998</v>
      </c>
      <c r="BR1397">
        <v>-41.06185</v>
      </c>
      <c r="BS1397">
        <v>-42.837870000000002</v>
      </c>
      <c r="BT1397">
        <v>-63.6843</v>
      </c>
      <c r="BU1397">
        <v>-13.853400000000001</v>
      </c>
      <c r="BV1397">
        <v>70.745360000000005</v>
      </c>
      <c r="BW1397">
        <v>136.7551</v>
      </c>
      <c r="BX1397">
        <v>-85.829189999999997</v>
      </c>
      <c r="BY1397">
        <v>386.38049999999998</v>
      </c>
      <c r="BZ1397">
        <v>-251.52780000000001</v>
      </c>
      <c r="CA1397">
        <v>-297.28289999999998</v>
      </c>
      <c r="CB1397">
        <v>221.227</v>
      </c>
      <c r="CC1397">
        <v>-381.49720000000002</v>
      </c>
      <c r="CD1397">
        <v>-449.50850000000003</v>
      </c>
      <c r="CE1397">
        <v>-775.14239999999995</v>
      </c>
      <c r="CF1397">
        <v>-401.44600000000003</v>
      </c>
      <c r="CG1397">
        <v>3659.5659999999998</v>
      </c>
      <c r="CH1397">
        <v>2822.9969999999998</v>
      </c>
      <c r="CI1397">
        <v>2696.9810000000002</v>
      </c>
      <c r="CJ1397">
        <v>2573.134</v>
      </c>
      <c r="CK1397">
        <v>99.502430000000004</v>
      </c>
      <c r="CL1397">
        <v>421.7278</v>
      </c>
      <c r="CM1397">
        <v>-416.15410000000003</v>
      </c>
      <c r="CN1397">
        <v>-91.944990000000004</v>
      </c>
      <c r="CO1397">
        <v>-1.6764060000000001</v>
      </c>
      <c r="CP1397">
        <v>2963.165</v>
      </c>
      <c r="CQ1397">
        <v>28212.9</v>
      </c>
      <c r="CR1397">
        <v>24800.99</v>
      </c>
      <c r="CS1397">
        <v>24650.2</v>
      </c>
      <c r="CT1397">
        <v>19879.86</v>
      </c>
      <c r="CU1397">
        <v>20681.39</v>
      </c>
      <c r="CV1397">
        <v>15237.84</v>
      </c>
      <c r="CW1397">
        <v>10792.6</v>
      </c>
      <c r="CX1397">
        <v>10557.43</v>
      </c>
      <c r="CY1397">
        <v>15504.99</v>
      </c>
      <c r="CZ1397">
        <v>25438.42</v>
      </c>
      <c r="DA1397">
        <v>41206.22</v>
      </c>
      <c r="DB1397">
        <v>43556.33</v>
      </c>
      <c r="DC1397">
        <v>43913.440000000002</v>
      </c>
      <c r="DD1397">
        <v>50947.99</v>
      </c>
      <c r="DE1397" s="12">
        <v>56857.1</v>
      </c>
      <c r="DF1397" s="12">
        <v>61773.14</v>
      </c>
      <c r="DG1397" s="12">
        <v>65106.44</v>
      </c>
      <c r="DH1397">
        <v>59382.51</v>
      </c>
      <c r="DI1397">
        <v>57052.52</v>
      </c>
      <c r="DJ1397">
        <v>52016.63</v>
      </c>
      <c r="DK1397">
        <v>50060.31</v>
      </c>
      <c r="DL1397">
        <v>39402.71</v>
      </c>
      <c r="DM1397">
        <v>36669.910000000003</v>
      </c>
      <c r="DN1397">
        <v>37055.86</v>
      </c>
      <c r="DO1397">
        <v>52100.56</v>
      </c>
    </row>
    <row r="1398" spans="1:119" x14ac:dyDescent="0.25">
      <c r="A1398" t="s">
        <v>66</v>
      </c>
      <c r="B1398" t="s">
        <v>36</v>
      </c>
      <c r="C1398" t="s">
        <v>65</v>
      </c>
      <c r="D1398" t="s">
        <v>65</v>
      </c>
      <c r="E1398" t="s">
        <v>65</v>
      </c>
      <c r="F1398" t="s">
        <v>65</v>
      </c>
      <c r="G1398" s="12" t="s">
        <v>65</v>
      </c>
      <c r="H1398" s="12" t="s">
        <v>157</v>
      </c>
      <c r="I1398" t="s">
        <v>125</v>
      </c>
      <c r="J1398" s="31">
        <v>42578</v>
      </c>
      <c r="K1398" s="12">
        <v>16</v>
      </c>
      <c r="L1398" s="12">
        <v>19</v>
      </c>
      <c r="M1398">
        <v>159</v>
      </c>
      <c r="N1398">
        <v>159</v>
      </c>
      <c r="O1398">
        <v>162</v>
      </c>
      <c r="P1398">
        <v>162</v>
      </c>
      <c r="Q1398">
        <v>0</v>
      </c>
      <c r="R1398">
        <v>0</v>
      </c>
      <c r="S1398">
        <v>0</v>
      </c>
      <c r="T1398">
        <v>0</v>
      </c>
      <c r="U1398">
        <v>15786.18</v>
      </c>
      <c r="V1398">
        <v>15026.56</v>
      </c>
      <c r="W1398">
        <v>14677.74</v>
      </c>
      <c r="X1398">
        <v>14343.2</v>
      </c>
      <c r="Y1398">
        <v>14662.46</v>
      </c>
      <c r="Z1398">
        <v>15561.9</v>
      </c>
      <c r="AA1398">
        <v>17490.88</v>
      </c>
      <c r="AB1398">
        <v>19131.61</v>
      </c>
      <c r="AC1398">
        <v>22739.37</v>
      </c>
      <c r="AD1398">
        <v>25399.48</v>
      </c>
      <c r="AE1398">
        <v>27049.93</v>
      </c>
      <c r="AF1398">
        <v>28783.08</v>
      </c>
      <c r="AG1398">
        <v>29208.51</v>
      </c>
      <c r="AH1398">
        <v>30400.11</v>
      </c>
      <c r="AI1398">
        <v>30905.32</v>
      </c>
      <c r="AJ1398">
        <v>26625.25</v>
      </c>
      <c r="AK1398">
        <v>26713.85</v>
      </c>
      <c r="AL1398">
        <v>25721.35</v>
      </c>
      <c r="AM1398">
        <v>24322.45</v>
      </c>
      <c r="AN1398">
        <v>24378.42</v>
      </c>
      <c r="AO1398">
        <v>23072.18</v>
      </c>
      <c r="AP1398">
        <v>21799.5</v>
      </c>
      <c r="AQ1398">
        <v>18146.64</v>
      </c>
      <c r="AR1398">
        <v>16553.349999999999</v>
      </c>
      <c r="AS1398">
        <v>25845.73</v>
      </c>
      <c r="AT1398">
        <v>67.927670000000006</v>
      </c>
      <c r="AU1398">
        <v>66.60378</v>
      </c>
      <c r="AV1398">
        <v>65.251570000000001</v>
      </c>
      <c r="AW1398">
        <v>63.905659999999997</v>
      </c>
      <c r="AX1398">
        <v>62.880499999999998</v>
      </c>
      <c r="AY1398">
        <v>62.333329999999997</v>
      </c>
      <c r="AZ1398">
        <v>62.119500000000002</v>
      </c>
      <c r="BA1398">
        <v>63.619500000000002</v>
      </c>
      <c r="BB1398">
        <v>66.977990000000005</v>
      </c>
      <c r="BC1398">
        <v>70.80189</v>
      </c>
      <c r="BD1398">
        <v>75.163520000000005</v>
      </c>
      <c r="BE1398">
        <v>78.952830000000006</v>
      </c>
      <c r="BF1398">
        <v>81.855350000000001</v>
      </c>
      <c r="BG1398">
        <v>83.349059999999994</v>
      </c>
      <c r="BH1398">
        <v>84.742140000000006</v>
      </c>
      <c r="BI1398">
        <v>85.088049999999996</v>
      </c>
      <c r="BJ1398">
        <v>83.666659999999993</v>
      </c>
      <c r="BK1398">
        <v>81.169820000000001</v>
      </c>
      <c r="BL1398">
        <v>77.386799999999994</v>
      </c>
      <c r="BM1398">
        <v>73.160380000000004</v>
      </c>
      <c r="BN1398">
        <v>68.877359999999996</v>
      </c>
      <c r="BO1398">
        <v>66.899370000000005</v>
      </c>
      <c r="BP1398">
        <v>64.833340000000007</v>
      </c>
      <c r="BQ1398">
        <v>63.650939999999999</v>
      </c>
      <c r="BR1398">
        <v>-95.184910000000002</v>
      </c>
      <c r="BS1398">
        <v>-89.425409999999999</v>
      </c>
      <c r="BT1398">
        <v>-107.11199999999999</v>
      </c>
      <c r="BU1398">
        <v>-61.899549999999998</v>
      </c>
      <c r="BV1398">
        <v>0.49134139999999998</v>
      </c>
      <c r="BW1398">
        <v>107.0346</v>
      </c>
      <c r="BX1398">
        <v>-41.102330000000002</v>
      </c>
      <c r="BY1398">
        <v>401.95800000000003</v>
      </c>
      <c r="BZ1398">
        <v>-223.94239999999999</v>
      </c>
      <c r="CA1398">
        <v>-282.0009</v>
      </c>
      <c r="CB1398">
        <v>256.49020000000002</v>
      </c>
      <c r="CC1398">
        <v>-318.65859999999998</v>
      </c>
      <c r="CD1398">
        <v>-402.42219999999998</v>
      </c>
      <c r="CE1398">
        <v>-691.82339999999999</v>
      </c>
      <c r="CF1398">
        <v>-355.94799999999998</v>
      </c>
      <c r="CG1398">
        <v>3617.0479999999998</v>
      </c>
      <c r="CH1398">
        <v>2756.9369999999999</v>
      </c>
      <c r="CI1398">
        <v>2568.7620000000002</v>
      </c>
      <c r="CJ1398">
        <v>2476.09</v>
      </c>
      <c r="CK1398">
        <v>70.355310000000003</v>
      </c>
      <c r="CL1398">
        <v>384.20030000000003</v>
      </c>
      <c r="CM1398">
        <v>-389.34750000000003</v>
      </c>
      <c r="CN1398">
        <v>-52.487430000000003</v>
      </c>
      <c r="CO1398">
        <v>49.393320000000003</v>
      </c>
      <c r="CP1398">
        <v>2876.8470000000002</v>
      </c>
      <c r="CQ1398">
        <v>27467.29</v>
      </c>
      <c r="CR1398">
        <v>24031.279999999999</v>
      </c>
      <c r="CS1398">
        <v>23755.75</v>
      </c>
      <c r="CT1398">
        <v>19272.580000000002</v>
      </c>
      <c r="CU1398">
        <v>19709.28</v>
      </c>
      <c r="CV1398">
        <v>14698.33</v>
      </c>
      <c r="CW1398">
        <v>10534.18</v>
      </c>
      <c r="CX1398">
        <v>10245.43</v>
      </c>
      <c r="CY1398">
        <v>15050.06</v>
      </c>
      <c r="CZ1398">
        <v>24563.119999999999</v>
      </c>
      <c r="DA1398">
        <v>39532.870000000003</v>
      </c>
      <c r="DB1398">
        <v>41044.11</v>
      </c>
      <c r="DC1398">
        <v>41270.550000000003</v>
      </c>
      <c r="DD1398">
        <v>48094.87</v>
      </c>
      <c r="DE1398" s="12">
        <v>53110.45</v>
      </c>
      <c r="DF1398" s="12">
        <v>57825.89</v>
      </c>
      <c r="DG1398" s="12">
        <v>60916.15</v>
      </c>
      <c r="DH1398">
        <v>55344.3</v>
      </c>
      <c r="DI1398">
        <v>53850.86</v>
      </c>
      <c r="DJ1398">
        <v>49329.19</v>
      </c>
      <c r="DK1398">
        <v>47508.13</v>
      </c>
      <c r="DL1398">
        <v>36854.06</v>
      </c>
      <c r="DM1398">
        <v>34082.160000000003</v>
      </c>
      <c r="DN1398">
        <v>35168.410000000003</v>
      </c>
      <c r="DO1398">
        <v>49010.91</v>
      </c>
    </row>
    <row r="1399" spans="1:119" x14ac:dyDescent="0.25">
      <c r="A1399" t="s">
        <v>66</v>
      </c>
      <c r="B1399" t="s">
        <v>36</v>
      </c>
      <c r="C1399" t="s">
        <v>65</v>
      </c>
      <c r="D1399" t="s">
        <v>65</v>
      </c>
      <c r="E1399" t="s">
        <v>65</v>
      </c>
      <c r="F1399" t="s">
        <v>65</v>
      </c>
      <c r="G1399" s="12" t="s">
        <v>65</v>
      </c>
      <c r="H1399" s="12" t="s">
        <v>157</v>
      </c>
      <c r="I1399" t="s">
        <v>125</v>
      </c>
      <c r="J1399" s="31">
        <v>42579</v>
      </c>
      <c r="K1399" s="12">
        <v>16</v>
      </c>
      <c r="L1399" s="12">
        <v>19</v>
      </c>
      <c r="M1399">
        <v>157</v>
      </c>
      <c r="N1399">
        <v>157</v>
      </c>
      <c r="O1399">
        <v>162</v>
      </c>
      <c r="P1399">
        <v>162</v>
      </c>
      <c r="Q1399">
        <v>0</v>
      </c>
      <c r="R1399">
        <v>0</v>
      </c>
      <c r="S1399">
        <v>0</v>
      </c>
      <c r="T1399">
        <v>0</v>
      </c>
      <c r="U1399">
        <v>15796.36</v>
      </c>
      <c r="V1399">
        <v>15087.13</v>
      </c>
      <c r="W1399">
        <v>14568.64</v>
      </c>
      <c r="X1399">
        <v>14400.56</v>
      </c>
      <c r="Y1399">
        <v>14753.5</v>
      </c>
      <c r="Z1399">
        <v>15573.8</v>
      </c>
      <c r="AA1399">
        <v>17701.53</v>
      </c>
      <c r="AB1399">
        <v>19171.080000000002</v>
      </c>
      <c r="AC1399">
        <v>22225.19</v>
      </c>
      <c r="AD1399">
        <v>24695.66</v>
      </c>
      <c r="AE1399">
        <v>26405</v>
      </c>
      <c r="AF1399">
        <v>28017.55</v>
      </c>
      <c r="AG1399">
        <v>28484.959999999999</v>
      </c>
      <c r="AH1399">
        <v>29895.11</v>
      </c>
      <c r="AI1399">
        <v>29776.11</v>
      </c>
      <c r="AJ1399">
        <v>25975.53</v>
      </c>
      <c r="AK1399">
        <v>26289.03</v>
      </c>
      <c r="AL1399">
        <v>25235.279999999999</v>
      </c>
      <c r="AM1399">
        <v>24151.06</v>
      </c>
      <c r="AN1399">
        <v>24331.119999999999</v>
      </c>
      <c r="AO1399">
        <v>23089.7</v>
      </c>
      <c r="AP1399">
        <v>21808.07</v>
      </c>
      <c r="AQ1399">
        <v>18315.060000000001</v>
      </c>
      <c r="AR1399">
        <v>16673.55</v>
      </c>
      <c r="AS1399">
        <v>25412.73</v>
      </c>
      <c r="AT1399">
        <v>62.331209999999999</v>
      </c>
      <c r="AU1399">
        <v>60.993630000000003</v>
      </c>
      <c r="AV1399">
        <v>60.493630000000003</v>
      </c>
      <c r="AW1399">
        <v>60.29618</v>
      </c>
      <c r="AX1399">
        <v>60.019109999999998</v>
      </c>
      <c r="AY1399">
        <v>59.178339999999999</v>
      </c>
      <c r="AZ1399">
        <v>58.726120000000002</v>
      </c>
      <c r="BA1399">
        <v>59.477710000000002</v>
      </c>
      <c r="BB1399">
        <v>61.754779999999997</v>
      </c>
      <c r="BC1399">
        <v>65.114649999999997</v>
      </c>
      <c r="BD1399">
        <v>68.394909999999996</v>
      </c>
      <c r="BE1399">
        <v>72.130570000000006</v>
      </c>
      <c r="BF1399">
        <v>76.009550000000004</v>
      </c>
      <c r="BG1399">
        <v>79.022289999999998</v>
      </c>
      <c r="BH1399">
        <v>80.624210000000005</v>
      </c>
      <c r="BI1399">
        <v>80.984080000000006</v>
      </c>
      <c r="BJ1399">
        <v>80.480890000000002</v>
      </c>
      <c r="BK1399">
        <v>78.566879999999998</v>
      </c>
      <c r="BL1399">
        <v>75.754779999999997</v>
      </c>
      <c r="BM1399">
        <v>72.783439999999999</v>
      </c>
      <c r="BN1399">
        <v>68.601910000000004</v>
      </c>
      <c r="BO1399">
        <v>65.773889999999994</v>
      </c>
      <c r="BP1399">
        <v>64.082800000000006</v>
      </c>
      <c r="BQ1399">
        <v>63.04777</v>
      </c>
      <c r="BR1399">
        <v>-43.751620000000003</v>
      </c>
      <c r="BS1399">
        <v>-47.092100000000002</v>
      </c>
      <c r="BT1399">
        <v>-85.078609999999998</v>
      </c>
      <c r="BU1399">
        <v>-25.129560000000001</v>
      </c>
      <c r="BV1399">
        <v>75.432270000000003</v>
      </c>
      <c r="BW1399">
        <v>154.41909999999999</v>
      </c>
      <c r="BX1399">
        <v>-51.756860000000003</v>
      </c>
      <c r="BY1399">
        <v>391.56029999999998</v>
      </c>
      <c r="BZ1399">
        <v>-265.92880000000002</v>
      </c>
      <c r="CA1399">
        <v>-324.0292</v>
      </c>
      <c r="CB1399">
        <v>223.71709999999999</v>
      </c>
      <c r="CC1399">
        <v>-406.98540000000003</v>
      </c>
      <c r="CD1399">
        <v>-483.03289999999998</v>
      </c>
      <c r="CE1399">
        <v>-790.54070000000002</v>
      </c>
      <c r="CF1399">
        <v>-401.56799999999998</v>
      </c>
      <c r="CG1399">
        <v>3663.953</v>
      </c>
      <c r="CH1399">
        <v>2775.3530000000001</v>
      </c>
      <c r="CI1399">
        <v>2564.201</v>
      </c>
      <c r="CJ1399">
        <v>2405.7510000000002</v>
      </c>
      <c r="CK1399">
        <v>101.31699999999999</v>
      </c>
      <c r="CL1399">
        <v>404.04719999999998</v>
      </c>
      <c r="CM1399">
        <v>-397.58019999999999</v>
      </c>
      <c r="CN1399">
        <v>-61.597729999999999</v>
      </c>
      <c r="CO1399">
        <v>38.907870000000003</v>
      </c>
      <c r="CP1399">
        <v>2874.864</v>
      </c>
      <c r="CQ1399">
        <v>28013.48</v>
      </c>
      <c r="CR1399">
        <v>24693.22</v>
      </c>
      <c r="CS1399">
        <v>24466.33</v>
      </c>
      <c r="CT1399">
        <v>19687.91</v>
      </c>
      <c r="CU1399">
        <v>20479.05</v>
      </c>
      <c r="CV1399">
        <v>15017.95</v>
      </c>
      <c r="CW1399">
        <v>10778.67</v>
      </c>
      <c r="CX1399">
        <v>10386.02</v>
      </c>
      <c r="CY1399">
        <v>15204.78</v>
      </c>
      <c r="CZ1399">
        <v>24815.61</v>
      </c>
      <c r="DA1399">
        <v>40450.42</v>
      </c>
      <c r="DB1399">
        <v>42555.99</v>
      </c>
      <c r="DC1399">
        <v>43069.73</v>
      </c>
      <c r="DD1399">
        <v>50174.18</v>
      </c>
      <c r="DE1399" s="12">
        <v>55631.25</v>
      </c>
      <c r="DF1399" s="12">
        <v>60716.52</v>
      </c>
      <c r="DG1399" s="12">
        <v>63822.46</v>
      </c>
      <c r="DH1399">
        <v>57772.77</v>
      </c>
      <c r="DI1399">
        <v>55544.52</v>
      </c>
      <c r="DJ1399">
        <v>50757.09</v>
      </c>
      <c r="DK1399">
        <v>48572.63</v>
      </c>
      <c r="DL1399">
        <v>37455.06</v>
      </c>
      <c r="DM1399">
        <v>34982.339999999997</v>
      </c>
      <c r="DN1399">
        <v>36447.980000000003</v>
      </c>
      <c r="DO1399">
        <v>51278.27</v>
      </c>
    </row>
    <row r="1400" spans="1:119" x14ac:dyDescent="0.25">
      <c r="A1400" t="s">
        <v>66</v>
      </c>
      <c r="B1400" t="s">
        <v>36</v>
      </c>
      <c r="C1400" t="s">
        <v>65</v>
      </c>
      <c r="D1400" t="s">
        <v>65</v>
      </c>
      <c r="E1400" t="s">
        <v>65</v>
      </c>
      <c r="F1400" t="s">
        <v>65</v>
      </c>
      <c r="G1400" s="12" t="s">
        <v>65</v>
      </c>
      <c r="H1400" s="12" t="s">
        <v>157</v>
      </c>
      <c r="I1400" t="s">
        <v>125</v>
      </c>
      <c r="J1400" s="31">
        <v>42597</v>
      </c>
      <c r="K1400" s="12">
        <v>16</v>
      </c>
      <c r="L1400" s="12">
        <v>19</v>
      </c>
      <c r="M1400">
        <v>151</v>
      </c>
      <c r="N1400">
        <v>151</v>
      </c>
      <c r="O1400">
        <v>154</v>
      </c>
      <c r="P1400">
        <v>154</v>
      </c>
      <c r="Q1400">
        <v>0</v>
      </c>
      <c r="R1400">
        <v>0</v>
      </c>
      <c r="S1400">
        <v>0</v>
      </c>
      <c r="T1400">
        <v>0</v>
      </c>
      <c r="U1400">
        <v>12606.65</v>
      </c>
      <c r="V1400">
        <v>12119.13</v>
      </c>
      <c r="W1400">
        <v>11806.6</v>
      </c>
      <c r="X1400">
        <v>12091.45</v>
      </c>
      <c r="Y1400">
        <v>12233.41</v>
      </c>
      <c r="Z1400">
        <v>13230.72</v>
      </c>
      <c r="AA1400">
        <v>15282.65</v>
      </c>
      <c r="AB1400">
        <v>16757.78</v>
      </c>
      <c r="AC1400">
        <v>19209.25</v>
      </c>
      <c r="AD1400">
        <v>20933.39</v>
      </c>
      <c r="AE1400">
        <v>21798.92</v>
      </c>
      <c r="AF1400">
        <v>23017.23</v>
      </c>
      <c r="AG1400">
        <v>23208.13</v>
      </c>
      <c r="AH1400">
        <v>23805.49</v>
      </c>
      <c r="AI1400">
        <v>24113.06</v>
      </c>
      <c r="AJ1400">
        <v>20987.9</v>
      </c>
      <c r="AK1400">
        <v>21719.02</v>
      </c>
      <c r="AL1400">
        <v>21376.47</v>
      </c>
      <c r="AM1400">
        <v>20668.43</v>
      </c>
      <c r="AN1400">
        <v>20635.240000000002</v>
      </c>
      <c r="AO1400">
        <v>20653.93</v>
      </c>
      <c r="AP1400">
        <v>18428.5</v>
      </c>
      <c r="AQ1400">
        <v>15851.55</v>
      </c>
      <c r="AR1400">
        <v>14595.56</v>
      </c>
      <c r="AS1400">
        <v>21187.95</v>
      </c>
      <c r="AT1400">
        <v>58.668869999999998</v>
      </c>
      <c r="AU1400">
        <v>58.11589</v>
      </c>
      <c r="AV1400">
        <v>58.327820000000003</v>
      </c>
      <c r="AW1400">
        <v>58.033110000000001</v>
      </c>
      <c r="AX1400">
        <v>57.609270000000002</v>
      </c>
      <c r="AY1400">
        <v>57.887419999999999</v>
      </c>
      <c r="AZ1400">
        <v>57.761589999999998</v>
      </c>
      <c r="BA1400">
        <v>58.38411</v>
      </c>
      <c r="BB1400">
        <v>59.433770000000003</v>
      </c>
      <c r="BC1400">
        <v>61.12914</v>
      </c>
      <c r="BD1400">
        <v>64.158940000000001</v>
      </c>
      <c r="BE1400">
        <v>68.158940000000001</v>
      </c>
      <c r="BF1400">
        <v>70.900670000000005</v>
      </c>
      <c r="BG1400">
        <v>72.811260000000004</v>
      </c>
      <c r="BH1400">
        <v>73.261589999999998</v>
      </c>
      <c r="BI1400">
        <v>73.841059999999999</v>
      </c>
      <c r="BJ1400">
        <v>74.367549999999994</v>
      </c>
      <c r="BK1400">
        <v>73.556290000000004</v>
      </c>
      <c r="BL1400">
        <v>71.473510000000005</v>
      </c>
      <c r="BM1400">
        <v>68.155630000000002</v>
      </c>
      <c r="BN1400">
        <v>64.139080000000007</v>
      </c>
      <c r="BO1400">
        <v>62.288080000000001</v>
      </c>
      <c r="BP1400">
        <v>60.927149999999997</v>
      </c>
      <c r="BQ1400">
        <v>60.38411</v>
      </c>
      <c r="BR1400">
        <v>154.26650000000001</v>
      </c>
      <c r="BS1400">
        <v>49.174300000000002</v>
      </c>
      <c r="BT1400">
        <v>9.2213940000000001</v>
      </c>
      <c r="BU1400">
        <v>-15.165520000000001</v>
      </c>
      <c r="BV1400">
        <v>152.5686</v>
      </c>
      <c r="BW1400">
        <v>34.829729999999998</v>
      </c>
      <c r="BX1400">
        <v>-208.41460000000001</v>
      </c>
      <c r="BY1400">
        <v>-12.656280000000001</v>
      </c>
      <c r="BZ1400">
        <v>-96.284649999999999</v>
      </c>
      <c r="CA1400">
        <v>68.619349999999997</v>
      </c>
      <c r="CB1400">
        <v>361.5917</v>
      </c>
      <c r="CC1400">
        <v>187.4348</v>
      </c>
      <c r="CD1400">
        <v>87.460139999999996</v>
      </c>
      <c r="CE1400">
        <v>-108.3159</v>
      </c>
      <c r="CF1400">
        <v>-79.897189999999995</v>
      </c>
      <c r="CG1400">
        <v>3269.8870000000002</v>
      </c>
      <c r="CH1400">
        <v>2517.6819999999998</v>
      </c>
      <c r="CI1400">
        <v>2097.9090000000001</v>
      </c>
      <c r="CJ1400">
        <v>1798.6310000000001</v>
      </c>
      <c r="CK1400">
        <v>562.60209999999995</v>
      </c>
      <c r="CL1400">
        <v>-581.46450000000004</v>
      </c>
      <c r="CM1400">
        <v>-138.80109999999999</v>
      </c>
      <c r="CN1400">
        <v>55.735639999999997</v>
      </c>
      <c r="CO1400">
        <v>71.556799999999996</v>
      </c>
      <c r="CP1400">
        <v>2404.232</v>
      </c>
      <c r="CQ1400">
        <v>18264</v>
      </c>
      <c r="CR1400">
        <v>16963.310000000001</v>
      </c>
      <c r="CS1400">
        <v>16779.46</v>
      </c>
      <c r="CT1400">
        <v>15063.44</v>
      </c>
      <c r="CU1400">
        <v>13975.89</v>
      </c>
      <c r="CV1400">
        <v>10516.71</v>
      </c>
      <c r="CW1400">
        <v>7203.259</v>
      </c>
      <c r="CX1400">
        <v>6782.1670000000004</v>
      </c>
      <c r="CY1400">
        <v>10784.3</v>
      </c>
      <c r="CZ1400">
        <v>17066.330000000002</v>
      </c>
      <c r="DA1400">
        <v>25140.13</v>
      </c>
      <c r="DB1400">
        <v>27079.45</v>
      </c>
      <c r="DC1400">
        <v>29884.16</v>
      </c>
      <c r="DD1400">
        <v>33541.379999999997</v>
      </c>
      <c r="DE1400" s="12">
        <v>39971.86</v>
      </c>
      <c r="DF1400" s="12">
        <v>43985.49</v>
      </c>
      <c r="DG1400" s="12">
        <v>44914.79</v>
      </c>
      <c r="DH1400">
        <v>42676.73</v>
      </c>
      <c r="DI1400">
        <v>38758.58</v>
      </c>
      <c r="DJ1400">
        <v>36184.9</v>
      </c>
      <c r="DK1400">
        <v>33744.14</v>
      </c>
      <c r="DL1400">
        <v>28362.35</v>
      </c>
      <c r="DM1400">
        <v>27617.25</v>
      </c>
      <c r="DN1400">
        <v>27239.360000000001</v>
      </c>
      <c r="DO1400">
        <v>36075.01</v>
      </c>
    </row>
    <row r="1401" spans="1:119" x14ac:dyDescent="0.25">
      <c r="A1401" t="s">
        <v>66</v>
      </c>
      <c r="B1401" t="s">
        <v>36</v>
      </c>
      <c r="C1401" t="s">
        <v>65</v>
      </c>
      <c r="D1401" t="s">
        <v>65</v>
      </c>
      <c r="E1401" t="s">
        <v>65</v>
      </c>
      <c r="F1401" t="s">
        <v>65</v>
      </c>
      <c r="G1401" s="12" t="s">
        <v>65</v>
      </c>
      <c r="H1401" s="12" t="s">
        <v>157</v>
      </c>
      <c r="I1401" t="s">
        <v>125</v>
      </c>
      <c r="J1401" s="31">
        <v>42598</v>
      </c>
      <c r="K1401" s="12">
        <v>16</v>
      </c>
      <c r="L1401" s="12">
        <v>19</v>
      </c>
      <c r="M1401">
        <v>149</v>
      </c>
      <c r="N1401">
        <v>149</v>
      </c>
      <c r="O1401">
        <v>154</v>
      </c>
      <c r="P1401">
        <v>154</v>
      </c>
      <c r="Q1401">
        <v>0</v>
      </c>
      <c r="R1401">
        <v>0</v>
      </c>
      <c r="S1401">
        <v>0</v>
      </c>
      <c r="T1401">
        <v>0</v>
      </c>
      <c r="U1401">
        <v>13641.88</v>
      </c>
      <c r="V1401">
        <v>13283.29</v>
      </c>
      <c r="W1401">
        <v>12893.78</v>
      </c>
      <c r="X1401">
        <v>12943.14</v>
      </c>
      <c r="Y1401">
        <v>13070.61</v>
      </c>
      <c r="Z1401">
        <v>13829.68</v>
      </c>
      <c r="AA1401">
        <v>15726.53</v>
      </c>
      <c r="AB1401">
        <v>17126.73</v>
      </c>
      <c r="AC1401">
        <v>19430.29</v>
      </c>
      <c r="AD1401">
        <v>21242.84</v>
      </c>
      <c r="AE1401">
        <v>22151.52</v>
      </c>
      <c r="AF1401">
        <v>23224.1</v>
      </c>
      <c r="AG1401">
        <v>23619.41</v>
      </c>
      <c r="AH1401">
        <v>24463.78</v>
      </c>
      <c r="AI1401">
        <v>24938.240000000002</v>
      </c>
      <c r="AJ1401">
        <v>21829.85</v>
      </c>
      <c r="AK1401">
        <v>22402.62</v>
      </c>
      <c r="AL1401">
        <v>22117.26</v>
      </c>
      <c r="AM1401">
        <v>21079.599999999999</v>
      </c>
      <c r="AN1401">
        <v>21035.63</v>
      </c>
      <c r="AO1401">
        <v>21030.880000000001</v>
      </c>
      <c r="AP1401">
        <v>18813.23</v>
      </c>
      <c r="AQ1401">
        <v>16001.49</v>
      </c>
      <c r="AR1401">
        <v>14774.71</v>
      </c>
      <c r="AS1401">
        <v>21857.33</v>
      </c>
      <c r="AT1401">
        <v>59.832210000000003</v>
      </c>
      <c r="AU1401">
        <v>59.385910000000003</v>
      </c>
      <c r="AV1401">
        <v>59.097320000000003</v>
      </c>
      <c r="AW1401">
        <v>59.003360000000001</v>
      </c>
      <c r="AX1401">
        <v>58.583889999999997</v>
      </c>
      <c r="AY1401">
        <v>58.191279999999999</v>
      </c>
      <c r="AZ1401">
        <v>58.224829999999997</v>
      </c>
      <c r="BA1401">
        <v>58.771810000000002</v>
      </c>
      <c r="BB1401">
        <v>60.030200000000001</v>
      </c>
      <c r="BC1401">
        <v>62.711410000000001</v>
      </c>
      <c r="BD1401">
        <v>65.563760000000002</v>
      </c>
      <c r="BE1401">
        <v>68.848990000000001</v>
      </c>
      <c r="BF1401">
        <v>71.657709999999994</v>
      </c>
      <c r="BG1401">
        <v>74.372479999999996</v>
      </c>
      <c r="BH1401">
        <v>74.734899999999996</v>
      </c>
      <c r="BI1401">
        <v>76.332210000000003</v>
      </c>
      <c r="BJ1401">
        <v>77.100669999999994</v>
      </c>
      <c r="BK1401">
        <v>75.063760000000002</v>
      </c>
      <c r="BL1401">
        <v>72.634230000000002</v>
      </c>
      <c r="BM1401">
        <v>68.406040000000004</v>
      </c>
      <c r="BN1401">
        <v>64.761740000000003</v>
      </c>
      <c r="BO1401">
        <v>62.879199999999997</v>
      </c>
      <c r="BP1401">
        <v>61.577179999999998</v>
      </c>
      <c r="BQ1401">
        <v>60.852350000000001</v>
      </c>
      <c r="BR1401">
        <v>184.3373</v>
      </c>
      <c r="BS1401">
        <v>75.16919</v>
      </c>
      <c r="BT1401">
        <v>39.022350000000003</v>
      </c>
      <c r="BU1401">
        <v>14.85562</v>
      </c>
      <c r="BV1401">
        <v>174.20830000000001</v>
      </c>
      <c r="BW1401">
        <v>52.369349999999997</v>
      </c>
      <c r="BX1401">
        <v>-215.72839999999999</v>
      </c>
      <c r="BY1401">
        <v>-7.0569269999999999</v>
      </c>
      <c r="BZ1401">
        <v>-95.865520000000004</v>
      </c>
      <c r="CA1401">
        <v>29.938009999999998</v>
      </c>
      <c r="CB1401">
        <v>252.89080000000001</v>
      </c>
      <c r="CC1401">
        <v>96.416650000000004</v>
      </c>
      <c r="CD1401">
        <v>-6.0009589999999999</v>
      </c>
      <c r="CE1401">
        <v>-202.37190000000001</v>
      </c>
      <c r="CF1401">
        <v>-178.64510000000001</v>
      </c>
      <c r="CG1401">
        <v>3195.7559999999999</v>
      </c>
      <c r="CH1401">
        <v>2442.529</v>
      </c>
      <c r="CI1401">
        <v>2019.9280000000001</v>
      </c>
      <c r="CJ1401">
        <v>1728.778</v>
      </c>
      <c r="CK1401">
        <v>504.93270000000001</v>
      </c>
      <c r="CL1401">
        <v>-657.60569999999996</v>
      </c>
      <c r="CM1401">
        <v>-157.78710000000001</v>
      </c>
      <c r="CN1401">
        <v>68.652559999999994</v>
      </c>
      <c r="CO1401">
        <v>89.649259999999998</v>
      </c>
      <c r="CP1401">
        <v>2329.8629999999998</v>
      </c>
      <c r="CQ1401">
        <v>18616.990000000002</v>
      </c>
      <c r="CR1401">
        <v>17289.38</v>
      </c>
      <c r="CS1401">
        <v>17102.48</v>
      </c>
      <c r="CT1401">
        <v>15353.08</v>
      </c>
      <c r="CU1401">
        <v>14239.6</v>
      </c>
      <c r="CV1401">
        <v>10711.43</v>
      </c>
      <c r="CW1401">
        <v>7319.2979999999998</v>
      </c>
      <c r="CX1401">
        <v>6889.1440000000002</v>
      </c>
      <c r="CY1401">
        <v>10984.6</v>
      </c>
      <c r="CZ1401">
        <v>17171.48</v>
      </c>
      <c r="DA1401">
        <v>25191.599999999999</v>
      </c>
      <c r="DB1401">
        <v>27408.46</v>
      </c>
      <c r="DC1401">
        <v>30294.21</v>
      </c>
      <c r="DD1401">
        <v>34301.279999999999</v>
      </c>
      <c r="DE1401" s="12">
        <v>40589.29</v>
      </c>
      <c r="DF1401" s="12">
        <v>44759.23</v>
      </c>
      <c r="DG1401" s="12">
        <v>45682.85</v>
      </c>
      <c r="DH1401">
        <v>43624.02</v>
      </c>
      <c r="DI1401">
        <v>39346.58</v>
      </c>
      <c r="DJ1401">
        <v>36541.47</v>
      </c>
      <c r="DK1401">
        <v>33798.769999999997</v>
      </c>
      <c r="DL1401">
        <v>28866.66</v>
      </c>
      <c r="DM1401">
        <v>28184.560000000001</v>
      </c>
      <c r="DN1401">
        <v>27780.54</v>
      </c>
      <c r="DO1401">
        <v>36622.230000000003</v>
      </c>
    </row>
    <row r="1402" spans="1:119" x14ac:dyDescent="0.25">
      <c r="A1402" t="s">
        <v>66</v>
      </c>
      <c r="B1402" t="s">
        <v>36</v>
      </c>
      <c r="C1402" t="s">
        <v>65</v>
      </c>
      <c r="D1402" t="s">
        <v>65</v>
      </c>
      <c r="E1402" t="s">
        <v>65</v>
      </c>
      <c r="F1402" t="s">
        <v>65</v>
      </c>
      <c r="G1402" s="12" t="s">
        <v>65</v>
      </c>
      <c r="H1402" s="12" t="s">
        <v>157</v>
      </c>
      <c r="I1402" t="s">
        <v>125</v>
      </c>
      <c r="J1402" s="31">
        <v>42599</v>
      </c>
      <c r="K1402" s="12">
        <v>16</v>
      </c>
      <c r="L1402" s="12">
        <v>19</v>
      </c>
      <c r="M1402">
        <v>152</v>
      </c>
      <c r="N1402">
        <v>152</v>
      </c>
      <c r="O1402">
        <v>154</v>
      </c>
      <c r="P1402">
        <v>154</v>
      </c>
      <c r="Q1402">
        <v>0</v>
      </c>
      <c r="R1402">
        <v>0</v>
      </c>
      <c r="S1402">
        <v>0</v>
      </c>
      <c r="T1402">
        <v>0</v>
      </c>
      <c r="U1402">
        <v>13521.75</v>
      </c>
      <c r="V1402">
        <v>13077.33</v>
      </c>
      <c r="W1402">
        <v>12806.38</v>
      </c>
      <c r="X1402">
        <v>12750.6</v>
      </c>
      <c r="Y1402">
        <v>12872.08</v>
      </c>
      <c r="Z1402">
        <v>13612.35</v>
      </c>
      <c r="AA1402">
        <v>15554.76</v>
      </c>
      <c r="AB1402">
        <v>16948.88</v>
      </c>
      <c r="AC1402">
        <v>19038.54</v>
      </c>
      <c r="AD1402">
        <v>21096.63</v>
      </c>
      <c r="AE1402">
        <v>22275.89</v>
      </c>
      <c r="AF1402">
        <v>23321.51</v>
      </c>
      <c r="AG1402">
        <v>23610.01</v>
      </c>
      <c r="AH1402">
        <v>24490.05</v>
      </c>
      <c r="AI1402">
        <v>24576.11</v>
      </c>
      <c r="AJ1402">
        <v>21278.13</v>
      </c>
      <c r="AK1402">
        <v>21614.75</v>
      </c>
      <c r="AL1402">
        <v>21203.82</v>
      </c>
      <c r="AM1402">
        <v>20320.95</v>
      </c>
      <c r="AN1402">
        <v>20597.669999999998</v>
      </c>
      <c r="AO1402">
        <v>20966.93</v>
      </c>
      <c r="AP1402">
        <v>18779.03</v>
      </c>
      <c r="AQ1402">
        <v>15939.03</v>
      </c>
      <c r="AR1402">
        <v>14575.9</v>
      </c>
      <c r="AS1402">
        <v>21104.41</v>
      </c>
      <c r="AT1402">
        <v>60.029609999999998</v>
      </c>
      <c r="AU1402">
        <v>59.210529999999999</v>
      </c>
      <c r="AV1402">
        <v>58.825659999999999</v>
      </c>
      <c r="AW1402">
        <v>58.585529999999999</v>
      </c>
      <c r="AX1402">
        <v>58.611840000000001</v>
      </c>
      <c r="AY1402">
        <v>58.832239999999999</v>
      </c>
      <c r="AZ1402">
        <v>59.276319999999998</v>
      </c>
      <c r="BA1402">
        <v>59.707239999999999</v>
      </c>
      <c r="BB1402">
        <v>62.06908</v>
      </c>
      <c r="BC1402">
        <v>64.789469999999994</v>
      </c>
      <c r="BD1402">
        <v>68.384860000000003</v>
      </c>
      <c r="BE1402">
        <v>71.648030000000006</v>
      </c>
      <c r="BF1402">
        <v>73.421049999999994</v>
      </c>
      <c r="BG1402">
        <v>75.19408</v>
      </c>
      <c r="BH1402">
        <v>76.24342</v>
      </c>
      <c r="BI1402">
        <v>77.174340000000001</v>
      </c>
      <c r="BJ1402">
        <v>77.105260000000001</v>
      </c>
      <c r="BK1402">
        <v>75.427639999999997</v>
      </c>
      <c r="BL1402">
        <v>72.717100000000002</v>
      </c>
      <c r="BM1402">
        <v>68.585530000000006</v>
      </c>
      <c r="BN1402">
        <v>65.332239999999999</v>
      </c>
      <c r="BO1402">
        <v>63.516449999999999</v>
      </c>
      <c r="BP1402">
        <v>62.463819999999998</v>
      </c>
      <c r="BQ1402">
        <v>61.25658</v>
      </c>
      <c r="BR1402">
        <v>146.37880000000001</v>
      </c>
      <c r="BS1402">
        <v>38.877330000000001</v>
      </c>
      <c r="BT1402">
        <v>1.784904</v>
      </c>
      <c r="BU1402">
        <v>-19.79909</v>
      </c>
      <c r="BV1402">
        <v>145.96109999999999</v>
      </c>
      <c r="BW1402">
        <v>32.06758</v>
      </c>
      <c r="BX1402">
        <v>-206.70580000000001</v>
      </c>
      <c r="BY1402">
        <v>-9.8792589999999993</v>
      </c>
      <c r="BZ1402">
        <v>-92.375900000000001</v>
      </c>
      <c r="CA1402">
        <v>69.986220000000003</v>
      </c>
      <c r="CB1402">
        <v>361.32049999999998</v>
      </c>
      <c r="CC1402">
        <v>188.36689999999999</v>
      </c>
      <c r="CD1402">
        <v>88.261359999999996</v>
      </c>
      <c r="CE1402">
        <v>-107.4265</v>
      </c>
      <c r="CF1402">
        <v>-86.242469999999997</v>
      </c>
      <c r="CG1402">
        <v>3249.7190000000001</v>
      </c>
      <c r="CH1402">
        <v>2502.9760000000001</v>
      </c>
      <c r="CI1402">
        <v>2085.6419999999998</v>
      </c>
      <c r="CJ1402">
        <v>1788.326</v>
      </c>
      <c r="CK1402">
        <v>559.8365</v>
      </c>
      <c r="CL1402">
        <v>-576.78160000000003</v>
      </c>
      <c r="CM1402">
        <v>-137.4641</v>
      </c>
      <c r="CN1402">
        <v>51.250990000000002</v>
      </c>
      <c r="CO1402">
        <v>62.466380000000001</v>
      </c>
      <c r="CP1402">
        <v>2389.9879999999998</v>
      </c>
      <c r="CQ1402">
        <v>17944.13</v>
      </c>
      <c r="CR1402">
        <v>16666.16</v>
      </c>
      <c r="CS1402">
        <v>16484.2</v>
      </c>
      <c r="CT1402">
        <v>14800.16</v>
      </c>
      <c r="CU1402">
        <v>13735.74</v>
      </c>
      <c r="CV1402">
        <v>10336.32</v>
      </c>
      <c r="CW1402">
        <v>7075.1750000000002</v>
      </c>
      <c r="CX1402">
        <v>6660.4</v>
      </c>
      <c r="CY1402">
        <v>10593.67</v>
      </c>
      <c r="CZ1402">
        <v>16740.14</v>
      </c>
      <c r="DA1402">
        <v>24654.13</v>
      </c>
      <c r="DB1402">
        <v>26630.86</v>
      </c>
      <c r="DC1402">
        <v>29434.45</v>
      </c>
      <c r="DD1402">
        <v>32947.360000000001</v>
      </c>
      <c r="DE1402" s="12">
        <v>39269.4</v>
      </c>
      <c r="DF1402" s="12">
        <v>43205.17</v>
      </c>
      <c r="DG1402" s="12">
        <v>44030.22</v>
      </c>
      <c r="DH1402">
        <v>41913.47</v>
      </c>
      <c r="DI1402">
        <v>38067.69</v>
      </c>
      <c r="DJ1402">
        <v>35620.03</v>
      </c>
      <c r="DK1402">
        <v>33117.86</v>
      </c>
      <c r="DL1402">
        <v>27865.19</v>
      </c>
      <c r="DM1402">
        <v>27149.13</v>
      </c>
      <c r="DN1402">
        <v>26778.85</v>
      </c>
      <c r="DO1402">
        <v>35446.1</v>
      </c>
    </row>
    <row r="1403" spans="1:119" x14ac:dyDescent="0.25">
      <c r="A1403" t="s">
        <v>66</v>
      </c>
      <c r="B1403" t="s">
        <v>36</v>
      </c>
      <c r="C1403" t="s">
        <v>65</v>
      </c>
      <c r="D1403" t="s">
        <v>65</v>
      </c>
      <c r="E1403" t="s">
        <v>65</v>
      </c>
      <c r="F1403" t="s">
        <v>65</v>
      </c>
      <c r="G1403" s="12" t="s">
        <v>65</v>
      </c>
      <c r="H1403" s="12" t="s">
        <v>157</v>
      </c>
      <c r="I1403" t="s">
        <v>125</v>
      </c>
      <c r="J1403" s="31">
        <v>42632</v>
      </c>
      <c r="K1403" s="12">
        <v>17</v>
      </c>
      <c r="L1403" s="12">
        <v>19</v>
      </c>
      <c r="M1403">
        <v>144</v>
      </c>
      <c r="N1403">
        <v>144</v>
      </c>
      <c r="O1403">
        <v>152</v>
      </c>
      <c r="P1403">
        <v>152</v>
      </c>
      <c r="Q1403">
        <v>0</v>
      </c>
      <c r="R1403">
        <v>0</v>
      </c>
      <c r="S1403">
        <v>0</v>
      </c>
      <c r="T1403">
        <v>0</v>
      </c>
      <c r="U1403">
        <v>12884.77</v>
      </c>
      <c r="V1403">
        <v>12330.39</v>
      </c>
      <c r="W1403">
        <v>11969.04</v>
      </c>
      <c r="X1403">
        <v>12124.09</v>
      </c>
      <c r="Y1403">
        <v>12520.46</v>
      </c>
      <c r="Z1403">
        <v>13843.36</v>
      </c>
      <c r="AA1403">
        <v>15848.56</v>
      </c>
      <c r="AB1403">
        <v>16950.28</v>
      </c>
      <c r="AC1403">
        <v>19418.080000000002</v>
      </c>
      <c r="AD1403">
        <v>22595.89</v>
      </c>
      <c r="AE1403">
        <v>24758.22</v>
      </c>
      <c r="AF1403">
        <v>26045.24</v>
      </c>
      <c r="AG1403">
        <v>26546.93</v>
      </c>
      <c r="AH1403">
        <v>27150.19</v>
      </c>
      <c r="AI1403">
        <v>27761.56</v>
      </c>
      <c r="AJ1403">
        <v>28591.43</v>
      </c>
      <c r="AK1403">
        <v>23522.01</v>
      </c>
      <c r="AL1403">
        <v>22927.53</v>
      </c>
      <c r="AM1403">
        <v>21390.81</v>
      </c>
      <c r="AN1403">
        <v>21531.19</v>
      </c>
      <c r="AO1403">
        <v>19882.759999999998</v>
      </c>
      <c r="AP1403">
        <v>18202</v>
      </c>
      <c r="AQ1403">
        <v>16241.42</v>
      </c>
      <c r="AR1403">
        <v>14786.11</v>
      </c>
      <c r="AS1403">
        <v>22613.45</v>
      </c>
      <c r="AT1403">
        <v>69.034719999999993</v>
      </c>
      <c r="AU1403">
        <v>67.545140000000004</v>
      </c>
      <c r="AV1403">
        <v>66.21181</v>
      </c>
      <c r="AW1403">
        <v>65.78125</v>
      </c>
      <c r="AX1403">
        <v>64.628469999999993</v>
      </c>
      <c r="AY1403">
        <v>64.128469999999993</v>
      </c>
      <c r="AZ1403">
        <v>63.517359999999996</v>
      </c>
      <c r="BA1403">
        <v>64.333340000000007</v>
      </c>
      <c r="BB1403">
        <v>68.6875</v>
      </c>
      <c r="BC1403">
        <v>72.982640000000004</v>
      </c>
      <c r="BD1403">
        <v>77.645840000000007</v>
      </c>
      <c r="BE1403">
        <v>82.034719999999993</v>
      </c>
      <c r="BF1403">
        <v>84.8125</v>
      </c>
      <c r="BG1403">
        <v>87.46875</v>
      </c>
      <c r="BH1403">
        <v>89.579859999999996</v>
      </c>
      <c r="BI1403">
        <v>89.513890000000004</v>
      </c>
      <c r="BJ1403">
        <v>88.61806</v>
      </c>
      <c r="BK1403">
        <v>85.64931</v>
      </c>
      <c r="BL1403">
        <v>80.628469999999993</v>
      </c>
      <c r="BM1403">
        <v>76.642359999999996</v>
      </c>
      <c r="BN1403">
        <v>74.24306</v>
      </c>
      <c r="BO1403">
        <v>72.253469999999993</v>
      </c>
      <c r="BP1403">
        <v>69.875</v>
      </c>
      <c r="BQ1403">
        <v>68.03125</v>
      </c>
      <c r="BR1403">
        <v>14.38373</v>
      </c>
      <c r="BS1403">
        <v>-74.319299999999998</v>
      </c>
      <c r="BT1403">
        <v>59.119030000000002</v>
      </c>
      <c r="BU1403">
        <v>105.622</v>
      </c>
      <c r="BV1403">
        <v>30.05171</v>
      </c>
      <c r="BW1403">
        <v>-204.71469999999999</v>
      </c>
      <c r="BX1403">
        <v>-237.6935</v>
      </c>
      <c r="BY1403">
        <v>310.21510000000001</v>
      </c>
      <c r="BZ1403">
        <v>-125.21129999999999</v>
      </c>
      <c r="CA1403">
        <v>44.975079999999998</v>
      </c>
      <c r="CB1403">
        <v>-220.79750000000001</v>
      </c>
      <c r="CC1403">
        <v>-619.41079999999999</v>
      </c>
      <c r="CD1403">
        <v>-746.38620000000003</v>
      </c>
      <c r="CE1403">
        <v>-661.79849999999999</v>
      </c>
      <c r="CF1403">
        <v>-502.8614</v>
      </c>
      <c r="CG1403">
        <v>-895.98289999999997</v>
      </c>
      <c r="CH1403">
        <v>3750.15</v>
      </c>
      <c r="CI1403">
        <v>3153.3649999999998</v>
      </c>
      <c r="CJ1403">
        <v>2943.2849999999999</v>
      </c>
      <c r="CK1403">
        <v>1454.5989999999999</v>
      </c>
      <c r="CL1403">
        <v>1619.7280000000001</v>
      </c>
      <c r="CM1403">
        <v>1490.519</v>
      </c>
      <c r="CN1403">
        <v>518.01289999999995</v>
      </c>
      <c r="CO1403">
        <v>663.92049999999995</v>
      </c>
      <c r="CP1403">
        <v>3272.9079999999999</v>
      </c>
      <c r="CQ1403">
        <v>29335.67</v>
      </c>
      <c r="CR1403">
        <v>25338.09</v>
      </c>
      <c r="CS1403">
        <v>26289.21</v>
      </c>
      <c r="CT1403">
        <v>21951.96</v>
      </c>
      <c r="CU1403">
        <v>18551.57</v>
      </c>
      <c r="CV1403">
        <v>12885.24</v>
      </c>
      <c r="CW1403">
        <v>9189.2639999999992</v>
      </c>
      <c r="CX1403">
        <v>8501.6110000000008</v>
      </c>
      <c r="CY1403">
        <v>12430.96</v>
      </c>
      <c r="CZ1403">
        <v>20420.96</v>
      </c>
      <c r="DA1403">
        <v>28787.41</v>
      </c>
      <c r="DB1403">
        <v>32107.16</v>
      </c>
      <c r="DC1403">
        <v>36501.5</v>
      </c>
      <c r="DD1403">
        <v>43470.34</v>
      </c>
      <c r="DE1403" s="12">
        <v>54830.09</v>
      </c>
      <c r="DF1403" s="12">
        <v>59973.71</v>
      </c>
      <c r="DG1403" s="12">
        <v>58843.49</v>
      </c>
      <c r="DH1403">
        <v>55061.37</v>
      </c>
      <c r="DI1403">
        <v>49672.71</v>
      </c>
      <c r="DJ1403">
        <v>45080.68</v>
      </c>
      <c r="DK1403">
        <v>41131.050000000003</v>
      </c>
      <c r="DL1403">
        <v>37704.25</v>
      </c>
      <c r="DM1403">
        <v>37599.620000000003</v>
      </c>
      <c r="DN1403">
        <v>37197.449999999997</v>
      </c>
      <c r="DO1403">
        <v>47529.79</v>
      </c>
    </row>
    <row r="1404" spans="1:119" x14ac:dyDescent="0.25">
      <c r="A1404" t="s">
        <v>66</v>
      </c>
      <c r="B1404" t="s">
        <v>36</v>
      </c>
      <c r="C1404" t="s">
        <v>65</v>
      </c>
      <c r="D1404" t="s">
        <v>65</v>
      </c>
      <c r="E1404" t="s">
        <v>65</v>
      </c>
      <c r="F1404" t="s">
        <v>65</v>
      </c>
      <c r="G1404" s="12" t="s">
        <v>65</v>
      </c>
      <c r="H1404" s="12" t="s">
        <v>157</v>
      </c>
      <c r="I1404" t="s">
        <v>125</v>
      </c>
      <c r="J1404" s="31">
        <v>42639</v>
      </c>
      <c r="K1404" s="12">
        <v>17</v>
      </c>
      <c r="L1404" s="12">
        <v>19</v>
      </c>
      <c r="M1404">
        <v>139</v>
      </c>
      <c r="N1404">
        <v>139</v>
      </c>
      <c r="O1404">
        <v>152</v>
      </c>
      <c r="P1404">
        <v>152</v>
      </c>
      <c r="Q1404">
        <v>0</v>
      </c>
      <c r="R1404">
        <v>0</v>
      </c>
      <c r="S1404">
        <v>0</v>
      </c>
      <c r="T1404">
        <v>0</v>
      </c>
      <c r="U1404">
        <v>13461.28</v>
      </c>
      <c r="V1404">
        <v>12930.4</v>
      </c>
      <c r="W1404">
        <v>12438.95</v>
      </c>
      <c r="X1404">
        <v>12283.87</v>
      </c>
      <c r="Y1404">
        <v>12949.11</v>
      </c>
      <c r="Z1404">
        <v>14231.8</v>
      </c>
      <c r="AA1404">
        <v>15708.59</v>
      </c>
      <c r="AB1404">
        <v>16841.939999999999</v>
      </c>
      <c r="AC1404">
        <v>19275.8</v>
      </c>
      <c r="AD1404">
        <v>22089.63</v>
      </c>
      <c r="AE1404">
        <v>23879.59</v>
      </c>
      <c r="AF1404">
        <v>25678.18</v>
      </c>
      <c r="AG1404">
        <v>26570.560000000001</v>
      </c>
      <c r="AH1404">
        <v>28018.32</v>
      </c>
      <c r="AI1404">
        <v>28526.35</v>
      </c>
      <c r="AJ1404">
        <v>29465.14</v>
      </c>
      <c r="AK1404">
        <v>24615.11</v>
      </c>
      <c r="AL1404">
        <v>24602.6</v>
      </c>
      <c r="AM1404">
        <v>22935.1</v>
      </c>
      <c r="AN1404">
        <v>22301.360000000001</v>
      </c>
      <c r="AO1404">
        <v>20562.45</v>
      </c>
      <c r="AP1404">
        <v>18638.080000000002</v>
      </c>
      <c r="AQ1404">
        <v>16404.75</v>
      </c>
      <c r="AR1404">
        <v>14872.47</v>
      </c>
      <c r="AS1404">
        <v>24050.94</v>
      </c>
      <c r="AT1404">
        <v>71.086330000000004</v>
      </c>
      <c r="AU1404">
        <v>69.611509999999996</v>
      </c>
      <c r="AV1404">
        <v>67.622299999999996</v>
      </c>
      <c r="AW1404">
        <v>66.53237</v>
      </c>
      <c r="AX1404">
        <v>65.420860000000005</v>
      </c>
      <c r="AY1404">
        <v>65.266189999999995</v>
      </c>
      <c r="AZ1404">
        <v>64.546760000000006</v>
      </c>
      <c r="BA1404">
        <v>66.111509999999996</v>
      </c>
      <c r="BB1404">
        <v>71.866910000000004</v>
      </c>
      <c r="BC1404">
        <v>77.298559999999995</v>
      </c>
      <c r="BD1404">
        <v>81.086330000000004</v>
      </c>
      <c r="BE1404">
        <v>85.187049999999999</v>
      </c>
      <c r="BF1404">
        <v>88.46763</v>
      </c>
      <c r="BG1404">
        <v>91.402879999999996</v>
      </c>
      <c r="BH1404">
        <v>93.593530000000001</v>
      </c>
      <c r="BI1404">
        <v>94.237409999999997</v>
      </c>
      <c r="BJ1404">
        <v>94.863309999999998</v>
      </c>
      <c r="BK1404">
        <v>93.097120000000004</v>
      </c>
      <c r="BL1404">
        <v>88.899280000000005</v>
      </c>
      <c r="BM1404">
        <v>82.906469999999999</v>
      </c>
      <c r="BN1404">
        <v>78.582729999999998</v>
      </c>
      <c r="BO1404">
        <v>75.266189999999995</v>
      </c>
      <c r="BP1404">
        <v>73.888490000000004</v>
      </c>
      <c r="BQ1404">
        <v>71.622299999999996</v>
      </c>
      <c r="BR1404">
        <v>209.3099</v>
      </c>
      <c r="BS1404">
        <v>117.00579999999999</v>
      </c>
      <c r="BT1404">
        <v>194.62350000000001</v>
      </c>
      <c r="BU1404">
        <v>289.69110000000001</v>
      </c>
      <c r="BV1404">
        <v>197.59540000000001</v>
      </c>
      <c r="BW1404">
        <v>-64.967380000000006</v>
      </c>
      <c r="BX1404">
        <v>-70.210049999999995</v>
      </c>
      <c r="BY1404">
        <v>151.2261</v>
      </c>
      <c r="BZ1404">
        <v>-14.6411</v>
      </c>
      <c r="CA1404">
        <v>-99.55659</v>
      </c>
      <c r="CB1404">
        <v>-51.572040000000001</v>
      </c>
      <c r="CC1404">
        <v>-469.90960000000001</v>
      </c>
      <c r="CD1404">
        <v>-596.63199999999995</v>
      </c>
      <c r="CE1404">
        <v>-607.61109999999996</v>
      </c>
      <c r="CF1404">
        <v>-363.35079999999999</v>
      </c>
      <c r="CG1404">
        <v>-794.41629999999998</v>
      </c>
      <c r="CH1404">
        <v>3749.0479999999998</v>
      </c>
      <c r="CI1404">
        <v>3087.15</v>
      </c>
      <c r="CJ1404">
        <v>2786.9949999999999</v>
      </c>
      <c r="CK1404">
        <v>1260.191</v>
      </c>
      <c r="CL1404">
        <v>1540.423</v>
      </c>
      <c r="CM1404">
        <v>1375.4849999999999</v>
      </c>
      <c r="CN1404">
        <v>393.53629999999998</v>
      </c>
      <c r="CO1404">
        <v>564.47410000000002</v>
      </c>
      <c r="CP1404">
        <v>3198.0369999999998</v>
      </c>
      <c r="CQ1404">
        <v>15655.95</v>
      </c>
      <c r="CR1404">
        <v>14810.08</v>
      </c>
      <c r="CS1404">
        <v>14347.45</v>
      </c>
      <c r="CT1404">
        <v>13825.22</v>
      </c>
      <c r="CU1404">
        <v>13958.23</v>
      </c>
      <c r="CV1404">
        <v>11089.78</v>
      </c>
      <c r="CW1404">
        <v>7065.0069999999996</v>
      </c>
      <c r="CX1404">
        <v>6515.4139999999998</v>
      </c>
      <c r="CY1404">
        <v>12058.55</v>
      </c>
      <c r="CZ1404">
        <v>18583.64</v>
      </c>
      <c r="DA1404">
        <v>27474.92</v>
      </c>
      <c r="DB1404">
        <v>28289.94</v>
      </c>
      <c r="DC1404">
        <v>30378.37</v>
      </c>
      <c r="DD1404">
        <v>32561.81</v>
      </c>
      <c r="DE1404" s="12">
        <v>37184.480000000003</v>
      </c>
      <c r="DF1404" s="12">
        <v>41375.440000000002</v>
      </c>
      <c r="DG1404" s="12">
        <v>43830.39</v>
      </c>
      <c r="DH1404">
        <v>42673.32</v>
      </c>
      <c r="DI1404">
        <v>39141.449999999997</v>
      </c>
      <c r="DJ1404">
        <v>36505.1</v>
      </c>
      <c r="DK1404">
        <v>34047.65</v>
      </c>
      <c r="DL1404">
        <v>28724.06</v>
      </c>
      <c r="DM1404">
        <v>28357.29</v>
      </c>
      <c r="DN1404">
        <v>28384.19</v>
      </c>
      <c r="DO1404">
        <v>37848.410000000003</v>
      </c>
    </row>
    <row r="1405" spans="1:119" x14ac:dyDescent="0.25">
      <c r="A1405" t="s">
        <v>66</v>
      </c>
      <c r="B1405" t="s">
        <v>36</v>
      </c>
      <c r="C1405" t="s">
        <v>65</v>
      </c>
      <c r="D1405" t="s">
        <v>65</v>
      </c>
      <c r="E1405" t="s">
        <v>65</v>
      </c>
      <c r="F1405" t="s">
        <v>65</v>
      </c>
      <c r="G1405" s="12" t="s">
        <v>65</v>
      </c>
      <c r="H1405" s="12" t="s">
        <v>157</v>
      </c>
      <c r="I1405" t="s">
        <v>125</v>
      </c>
      <c r="J1405" s="31">
        <v>42640</v>
      </c>
      <c r="K1405" s="12">
        <v>17</v>
      </c>
      <c r="L1405" s="12">
        <v>19</v>
      </c>
      <c r="M1405">
        <v>142</v>
      </c>
      <c r="N1405">
        <v>142</v>
      </c>
      <c r="O1405">
        <v>152</v>
      </c>
      <c r="P1405">
        <v>152</v>
      </c>
      <c r="Q1405">
        <v>1</v>
      </c>
      <c r="R1405">
        <v>0</v>
      </c>
      <c r="S1405">
        <v>1</v>
      </c>
      <c r="T1405">
        <v>0</v>
      </c>
      <c r="AT1405">
        <v>69.957750000000004</v>
      </c>
      <c r="AU1405">
        <v>68</v>
      </c>
      <c r="AV1405">
        <v>67.021129999999999</v>
      </c>
      <c r="AW1405">
        <v>66.281689999999998</v>
      </c>
      <c r="AX1405">
        <v>64.989429999999999</v>
      </c>
      <c r="AY1405">
        <v>64.471829999999997</v>
      </c>
      <c r="AZ1405">
        <v>63.031689999999998</v>
      </c>
      <c r="BA1405">
        <v>64.239429999999999</v>
      </c>
      <c r="BB1405">
        <v>69.728870000000001</v>
      </c>
      <c r="BC1405">
        <v>73.83099</v>
      </c>
      <c r="BD1405">
        <v>78.697180000000003</v>
      </c>
      <c r="BE1405">
        <v>82.239429999999999</v>
      </c>
      <c r="BF1405">
        <v>84.126760000000004</v>
      </c>
      <c r="BG1405">
        <v>86.728870000000001</v>
      </c>
      <c r="BH1405">
        <v>87.848590000000002</v>
      </c>
      <c r="BI1405">
        <v>87.274649999999994</v>
      </c>
      <c r="BJ1405">
        <v>86.010570000000001</v>
      </c>
      <c r="BK1405">
        <v>82.528170000000003</v>
      </c>
      <c r="BL1405">
        <v>77.457750000000004</v>
      </c>
      <c r="BM1405">
        <v>72.542249999999996</v>
      </c>
      <c r="BN1405">
        <v>69.845070000000007</v>
      </c>
      <c r="BO1405">
        <v>68.271129999999999</v>
      </c>
      <c r="BP1405">
        <v>66.887320000000003</v>
      </c>
      <c r="BQ1405">
        <v>65.232389999999995</v>
      </c>
    </row>
    <row r="1406" spans="1:119" x14ac:dyDescent="0.25">
      <c r="A1406" t="s">
        <v>66</v>
      </c>
      <c r="B1406" t="s">
        <v>36</v>
      </c>
      <c r="C1406" t="s">
        <v>65</v>
      </c>
      <c r="D1406" t="s">
        <v>65</v>
      </c>
      <c r="E1406" t="s">
        <v>65</v>
      </c>
      <c r="F1406" t="s">
        <v>65</v>
      </c>
      <c r="G1406" s="12" t="s">
        <v>65</v>
      </c>
      <c r="H1406" s="12" t="s">
        <v>157</v>
      </c>
      <c r="I1406" t="s">
        <v>125</v>
      </c>
      <c r="K1406" s="12">
        <v>16</v>
      </c>
      <c r="L1406" s="12">
        <v>19</v>
      </c>
      <c r="M1406">
        <v>157</v>
      </c>
      <c r="N1406">
        <v>157</v>
      </c>
      <c r="O1406">
        <v>160</v>
      </c>
      <c r="P1406">
        <v>160</v>
      </c>
      <c r="Q1406">
        <v>1</v>
      </c>
      <c r="R1406">
        <v>0</v>
      </c>
      <c r="S1406">
        <v>1</v>
      </c>
      <c r="T1406">
        <v>0</v>
      </c>
      <c r="AT1406">
        <v>62.421790000000001</v>
      </c>
      <c r="AU1406">
        <v>61.469380000000001</v>
      </c>
      <c r="AV1406">
        <v>60.735500000000002</v>
      </c>
      <c r="AW1406">
        <v>60.059570000000001</v>
      </c>
      <c r="AX1406">
        <v>59.40672</v>
      </c>
      <c r="AY1406">
        <v>58.883479999999999</v>
      </c>
      <c r="AZ1406">
        <v>59.188479999999998</v>
      </c>
      <c r="BA1406">
        <v>60.926699999999997</v>
      </c>
      <c r="BB1406">
        <v>63.633380000000002</v>
      </c>
      <c r="BC1406">
        <v>66.958500000000001</v>
      </c>
      <c r="BD1406">
        <v>70.741609999999994</v>
      </c>
      <c r="BE1406">
        <v>74.56277</v>
      </c>
      <c r="BF1406">
        <v>77.704149999999998</v>
      </c>
      <c r="BG1406">
        <v>80.14649</v>
      </c>
      <c r="BH1406">
        <v>81.299000000000007</v>
      </c>
      <c r="BI1406">
        <v>81.953990000000005</v>
      </c>
      <c r="BJ1406">
        <v>81.473209999999995</v>
      </c>
      <c r="BK1406">
        <v>79.727339999999998</v>
      </c>
      <c r="BL1406">
        <v>76.90316</v>
      </c>
      <c r="BM1406">
        <v>72.941509999999994</v>
      </c>
      <c r="BN1406">
        <v>68.921999999999997</v>
      </c>
      <c r="BO1406">
        <v>66.458479999999994</v>
      </c>
      <c r="BP1406">
        <v>64.838549999999998</v>
      </c>
      <c r="BQ1406">
        <v>63.645069999999997</v>
      </c>
    </row>
    <row r="1407" spans="1:119" x14ac:dyDescent="0.25">
      <c r="A1407" t="s">
        <v>66</v>
      </c>
      <c r="B1407" t="s">
        <v>36</v>
      </c>
      <c r="C1407" t="s">
        <v>65</v>
      </c>
      <c r="D1407" t="s">
        <v>65</v>
      </c>
      <c r="E1407" t="s">
        <v>65</v>
      </c>
      <c r="F1407" t="s">
        <v>65</v>
      </c>
      <c r="G1407" s="12" t="s">
        <v>65</v>
      </c>
      <c r="H1407" s="12" t="s">
        <v>157</v>
      </c>
      <c r="I1407" t="s">
        <v>127</v>
      </c>
      <c r="J1407" s="31">
        <v>42524</v>
      </c>
      <c r="K1407" s="12">
        <v>16</v>
      </c>
      <c r="L1407" s="12">
        <v>19</v>
      </c>
      <c r="M1407">
        <v>53</v>
      </c>
      <c r="N1407">
        <v>53</v>
      </c>
      <c r="O1407">
        <v>56</v>
      </c>
      <c r="P1407">
        <v>56</v>
      </c>
      <c r="Q1407">
        <v>1</v>
      </c>
      <c r="R1407">
        <v>0</v>
      </c>
      <c r="S1407">
        <v>0</v>
      </c>
      <c r="T1407">
        <v>1</v>
      </c>
      <c r="AT1407">
        <v>65.113200000000006</v>
      </c>
      <c r="AU1407">
        <v>63.867919999999998</v>
      </c>
      <c r="AV1407">
        <v>62.622639999999997</v>
      </c>
      <c r="AW1407">
        <v>61.669809999999998</v>
      </c>
      <c r="AX1407">
        <v>61.405659999999997</v>
      </c>
      <c r="AY1407">
        <v>60.028300000000002</v>
      </c>
      <c r="AZ1407">
        <v>60.943399999999997</v>
      </c>
      <c r="BA1407">
        <v>65.424530000000004</v>
      </c>
      <c r="BB1407">
        <v>70.660380000000004</v>
      </c>
      <c r="BC1407">
        <v>75.89622</v>
      </c>
      <c r="BD1407">
        <v>80.89622</v>
      </c>
      <c r="BE1407">
        <v>85.264150000000001</v>
      </c>
      <c r="BF1407">
        <v>88.60378</v>
      </c>
      <c r="BG1407">
        <v>91.556600000000003</v>
      </c>
      <c r="BH1407">
        <v>93.122640000000004</v>
      </c>
      <c r="BI1407">
        <v>94.462270000000004</v>
      </c>
      <c r="BJ1407">
        <v>94.613200000000006</v>
      </c>
      <c r="BK1407">
        <v>93.613200000000006</v>
      </c>
      <c r="BL1407">
        <v>90.745289999999997</v>
      </c>
      <c r="BM1407">
        <v>85.292450000000002</v>
      </c>
      <c r="BN1407">
        <v>79.518870000000007</v>
      </c>
      <c r="BO1407">
        <v>75.981129999999993</v>
      </c>
      <c r="BP1407">
        <v>72.990560000000002</v>
      </c>
      <c r="BQ1407">
        <v>70.886799999999994</v>
      </c>
    </row>
    <row r="1408" spans="1:119" x14ac:dyDescent="0.25">
      <c r="A1408" t="s">
        <v>66</v>
      </c>
      <c r="B1408" t="s">
        <v>36</v>
      </c>
      <c r="C1408" t="s">
        <v>65</v>
      </c>
      <c r="D1408" t="s">
        <v>65</v>
      </c>
      <c r="E1408" t="s">
        <v>65</v>
      </c>
      <c r="F1408" t="s">
        <v>65</v>
      </c>
      <c r="G1408" s="12" t="s">
        <v>65</v>
      </c>
      <c r="H1408" s="12" t="s">
        <v>157</v>
      </c>
      <c r="I1408" t="s">
        <v>127</v>
      </c>
      <c r="J1408" s="31">
        <v>42541</v>
      </c>
      <c r="K1408" s="12">
        <v>16</v>
      </c>
      <c r="L1408" s="12">
        <v>19</v>
      </c>
      <c r="M1408">
        <v>55</v>
      </c>
      <c r="N1408">
        <v>55</v>
      </c>
      <c r="O1408">
        <v>56</v>
      </c>
      <c r="P1408">
        <v>56</v>
      </c>
      <c r="Q1408">
        <v>1</v>
      </c>
      <c r="R1408">
        <v>0</v>
      </c>
      <c r="S1408">
        <v>0</v>
      </c>
      <c r="T1408">
        <v>1</v>
      </c>
      <c r="AT1408">
        <v>63.709090000000003</v>
      </c>
      <c r="AU1408">
        <v>61.863639999999997</v>
      </c>
      <c r="AV1408">
        <v>60.790909999999997</v>
      </c>
      <c r="AW1408">
        <v>59.91818</v>
      </c>
      <c r="AX1408">
        <v>58.881819999999998</v>
      </c>
      <c r="AY1408">
        <v>57.790909999999997</v>
      </c>
      <c r="AZ1408">
        <v>58.609090000000002</v>
      </c>
      <c r="BA1408">
        <v>62.127270000000003</v>
      </c>
      <c r="BB1408">
        <v>65.781809999999993</v>
      </c>
      <c r="BC1408">
        <v>70.163640000000001</v>
      </c>
      <c r="BD1408">
        <v>74.327269999999999</v>
      </c>
      <c r="BE1408">
        <v>77.627269999999996</v>
      </c>
      <c r="BF1408">
        <v>80.672730000000001</v>
      </c>
      <c r="BG1408">
        <v>83.2</v>
      </c>
      <c r="BH1408">
        <v>84.163640000000001</v>
      </c>
      <c r="BI1408">
        <v>84.409090000000006</v>
      </c>
      <c r="BJ1408">
        <v>83.618179999999995</v>
      </c>
      <c r="BK1408">
        <v>81.981819999999999</v>
      </c>
      <c r="BL1408">
        <v>79.181820000000002</v>
      </c>
      <c r="BM1408">
        <v>75.018180000000001</v>
      </c>
      <c r="BN1408">
        <v>71.536360000000002</v>
      </c>
      <c r="BO1408">
        <v>68.781809999999993</v>
      </c>
      <c r="BP1408">
        <v>66.972719999999995</v>
      </c>
      <c r="BQ1408">
        <v>65.081819999999993</v>
      </c>
    </row>
    <row r="1409" spans="1:69" x14ac:dyDescent="0.25">
      <c r="A1409" t="s">
        <v>66</v>
      </c>
      <c r="B1409" t="s">
        <v>36</v>
      </c>
      <c r="C1409" t="s">
        <v>65</v>
      </c>
      <c r="D1409" t="s">
        <v>65</v>
      </c>
      <c r="E1409" t="s">
        <v>65</v>
      </c>
      <c r="F1409" t="s">
        <v>65</v>
      </c>
      <c r="G1409" s="12" t="s">
        <v>65</v>
      </c>
      <c r="H1409" s="12" t="s">
        <v>157</v>
      </c>
      <c r="I1409" t="s">
        <v>127</v>
      </c>
      <c r="J1409" s="31">
        <v>42542</v>
      </c>
      <c r="K1409" s="12">
        <v>18</v>
      </c>
      <c r="L1409" s="12">
        <v>19</v>
      </c>
      <c r="M1409">
        <v>56</v>
      </c>
      <c r="N1409">
        <v>56</v>
      </c>
      <c r="O1409">
        <v>56</v>
      </c>
      <c r="P1409">
        <v>56</v>
      </c>
      <c r="Q1409">
        <v>1</v>
      </c>
      <c r="R1409">
        <v>0</v>
      </c>
      <c r="S1409">
        <v>0</v>
      </c>
      <c r="T1409">
        <v>1</v>
      </c>
      <c r="AT1409">
        <v>63.8125</v>
      </c>
      <c r="AU1409">
        <v>63.151789999999998</v>
      </c>
      <c r="AV1409">
        <v>62.357140000000001</v>
      </c>
      <c r="AW1409">
        <v>60.991070000000001</v>
      </c>
      <c r="AX1409">
        <v>60.517859999999999</v>
      </c>
      <c r="AY1409">
        <v>59.410710000000002</v>
      </c>
      <c r="AZ1409">
        <v>60.580359999999999</v>
      </c>
      <c r="BA1409">
        <v>64.133930000000007</v>
      </c>
      <c r="BB1409">
        <v>67.517859999999999</v>
      </c>
      <c r="BC1409">
        <v>71.428569999999993</v>
      </c>
      <c r="BD1409">
        <v>76.008930000000007</v>
      </c>
      <c r="BE1409">
        <v>80.383930000000007</v>
      </c>
      <c r="BF1409">
        <v>84.669640000000001</v>
      </c>
      <c r="BG1409">
        <v>86.866069999999993</v>
      </c>
      <c r="BH1409">
        <v>88.366069999999993</v>
      </c>
      <c r="BI1409">
        <v>88.1875</v>
      </c>
      <c r="BJ1409">
        <v>86.732140000000001</v>
      </c>
      <c r="BK1409">
        <v>84.491069999999993</v>
      </c>
      <c r="BL1409">
        <v>80.660709999999995</v>
      </c>
      <c r="BM1409">
        <v>76.321430000000007</v>
      </c>
      <c r="BN1409">
        <v>71.571430000000007</v>
      </c>
      <c r="BO1409">
        <v>67.678569999999993</v>
      </c>
      <c r="BP1409">
        <v>65.017859999999999</v>
      </c>
      <c r="BQ1409">
        <v>62.4375</v>
      </c>
    </row>
    <row r="1410" spans="1:69" x14ac:dyDescent="0.25">
      <c r="A1410" t="s">
        <v>66</v>
      </c>
      <c r="B1410" t="s">
        <v>36</v>
      </c>
      <c r="C1410" t="s">
        <v>65</v>
      </c>
      <c r="D1410" t="s">
        <v>65</v>
      </c>
      <c r="E1410" t="s">
        <v>65</v>
      </c>
      <c r="F1410" t="s">
        <v>65</v>
      </c>
      <c r="G1410" s="12" t="s">
        <v>65</v>
      </c>
      <c r="H1410" s="12" t="s">
        <v>157</v>
      </c>
      <c r="I1410" t="s">
        <v>127</v>
      </c>
      <c r="J1410" s="31">
        <v>42543</v>
      </c>
      <c r="K1410" s="12">
        <v>18</v>
      </c>
      <c r="L1410" s="12">
        <v>19</v>
      </c>
      <c r="M1410">
        <v>53</v>
      </c>
      <c r="N1410">
        <v>53</v>
      </c>
      <c r="O1410">
        <v>56</v>
      </c>
      <c r="P1410">
        <v>56</v>
      </c>
      <c r="Q1410">
        <v>1</v>
      </c>
      <c r="R1410">
        <v>0</v>
      </c>
      <c r="S1410">
        <v>0</v>
      </c>
      <c r="T1410">
        <v>1</v>
      </c>
      <c r="AT1410">
        <v>61.113210000000002</v>
      </c>
      <c r="AU1410">
        <v>59.971699999999998</v>
      </c>
      <c r="AV1410">
        <v>59.141509999999997</v>
      </c>
      <c r="AW1410">
        <v>58.660380000000004</v>
      </c>
      <c r="AX1410">
        <v>58.30189</v>
      </c>
      <c r="AY1410">
        <v>57.452829999999999</v>
      </c>
      <c r="AZ1410">
        <v>57.80189</v>
      </c>
      <c r="BA1410">
        <v>59.867919999999998</v>
      </c>
      <c r="BB1410">
        <v>62.632080000000002</v>
      </c>
      <c r="BC1410">
        <v>65.669820000000001</v>
      </c>
      <c r="BD1410">
        <v>67.764150000000001</v>
      </c>
      <c r="BE1410">
        <v>69.084909999999994</v>
      </c>
      <c r="BF1410">
        <v>71.575469999999996</v>
      </c>
      <c r="BG1410">
        <v>72.830179999999999</v>
      </c>
      <c r="BH1410">
        <v>73.707549999999998</v>
      </c>
      <c r="BI1410">
        <v>73.905659999999997</v>
      </c>
      <c r="BJ1410">
        <v>73.132069999999999</v>
      </c>
      <c r="BK1410">
        <v>72.19811</v>
      </c>
      <c r="BL1410">
        <v>69.971689999999995</v>
      </c>
      <c r="BM1410">
        <v>66.811319999999995</v>
      </c>
      <c r="BN1410">
        <v>63.188679999999998</v>
      </c>
      <c r="BO1410">
        <v>61.10378</v>
      </c>
      <c r="BP1410">
        <v>59.943399999999997</v>
      </c>
      <c r="BQ1410">
        <v>59.075470000000003</v>
      </c>
    </row>
    <row r="1411" spans="1:69" x14ac:dyDescent="0.25">
      <c r="A1411" t="s">
        <v>66</v>
      </c>
      <c r="B1411" t="s">
        <v>36</v>
      </c>
      <c r="C1411" t="s">
        <v>65</v>
      </c>
      <c r="D1411" t="s">
        <v>65</v>
      </c>
      <c r="E1411" t="s">
        <v>65</v>
      </c>
      <c r="F1411" t="s">
        <v>65</v>
      </c>
      <c r="G1411" s="12" t="s">
        <v>65</v>
      </c>
      <c r="H1411" s="12" t="s">
        <v>157</v>
      </c>
      <c r="I1411" t="s">
        <v>127</v>
      </c>
      <c r="J1411" s="31">
        <v>42548</v>
      </c>
      <c r="K1411" s="12">
        <v>15</v>
      </c>
      <c r="L1411" s="12">
        <v>19</v>
      </c>
      <c r="M1411">
        <v>56</v>
      </c>
      <c r="N1411">
        <v>56</v>
      </c>
      <c r="O1411">
        <v>56</v>
      </c>
      <c r="P1411">
        <v>56</v>
      </c>
      <c r="Q1411">
        <v>1</v>
      </c>
      <c r="R1411">
        <v>0</v>
      </c>
      <c r="S1411">
        <v>0</v>
      </c>
      <c r="T1411">
        <v>1</v>
      </c>
      <c r="AT1411">
        <v>65.169640000000001</v>
      </c>
      <c r="AU1411">
        <v>63.973210000000002</v>
      </c>
      <c r="AV1411">
        <v>62.794640000000001</v>
      </c>
      <c r="AW1411">
        <v>61.714289999999998</v>
      </c>
      <c r="AX1411">
        <v>60.392859999999999</v>
      </c>
      <c r="AY1411">
        <v>59.580359999999999</v>
      </c>
      <c r="AZ1411">
        <v>59.892859999999999</v>
      </c>
      <c r="BA1411">
        <v>62.517859999999999</v>
      </c>
      <c r="BB1411">
        <v>65.464290000000005</v>
      </c>
      <c r="BC1411">
        <v>69.5625</v>
      </c>
      <c r="BD1411">
        <v>74.151790000000005</v>
      </c>
      <c r="BE1411">
        <v>78.758930000000007</v>
      </c>
      <c r="BF1411">
        <v>83.107140000000001</v>
      </c>
      <c r="BG1411">
        <v>86.357140000000001</v>
      </c>
      <c r="BH1411">
        <v>88.008930000000007</v>
      </c>
      <c r="BI1411">
        <v>88.517859999999999</v>
      </c>
      <c r="BJ1411">
        <v>87.4375</v>
      </c>
      <c r="BK1411">
        <v>85.714290000000005</v>
      </c>
      <c r="BL1411">
        <v>83.455359999999999</v>
      </c>
      <c r="BM1411">
        <v>79.678569999999993</v>
      </c>
      <c r="BN1411">
        <v>74.589290000000005</v>
      </c>
      <c r="BO1411">
        <v>71.866069999999993</v>
      </c>
      <c r="BP1411">
        <v>70.741069999999993</v>
      </c>
      <c r="BQ1411">
        <v>69.1875</v>
      </c>
    </row>
    <row r="1412" spans="1:69" x14ac:dyDescent="0.25">
      <c r="A1412" t="s">
        <v>66</v>
      </c>
      <c r="B1412" t="s">
        <v>36</v>
      </c>
      <c r="C1412" t="s">
        <v>65</v>
      </c>
      <c r="D1412" t="s">
        <v>65</v>
      </c>
      <c r="E1412" t="s">
        <v>65</v>
      </c>
      <c r="F1412" t="s">
        <v>65</v>
      </c>
      <c r="G1412" s="12" t="s">
        <v>65</v>
      </c>
      <c r="H1412" s="12" t="s">
        <v>157</v>
      </c>
      <c r="I1412" t="s">
        <v>127</v>
      </c>
      <c r="J1412" s="31">
        <v>42549</v>
      </c>
      <c r="K1412" s="12">
        <v>14</v>
      </c>
      <c r="L1412" s="12">
        <v>19</v>
      </c>
      <c r="M1412">
        <v>52</v>
      </c>
      <c r="N1412">
        <v>52</v>
      </c>
      <c r="O1412">
        <v>56</v>
      </c>
      <c r="P1412">
        <v>56</v>
      </c>
      <c r="Q1412">
        <v>1</v>
      </c>
      <c r="R1412">
        <v>0</v>
      </c>
      <c r="S1412">
        <v>0</v>
      </c>
      <c r="T1412">
        <v>1</v>
      </c>
      <c r="AT1412">
        <v>67.596149999999994</v>
      </c>
      <c r="AU1412">
        <v>66.173079999999999</v>
      </c>
      <c r="AV1412">
        <v>65.201920000000001</v>
      </c>
      <c r="AW1412">
        <v>63.375</v>
      </c>
      <c r="AX1412">
        <v>62.01923</v>
      </c>
      <c r="AY1412">
        <v>60.923079999999999</v>
      </c>
      <c r="AZ1412">
        <v>60.961539999999999</v>
      </c>
      <c r="BA1412">
        <v>62.884619999999998</v>
      </c>
      <c r="BB1412">
        <v>65.730770000000007</v>
      </c>
      <c r="BC1412">
        <v>69.048079999999999</v>
      </c>
      <c r="BD1412">
        <v>72.5</v>
      </c>
      <c r="BE1412">
        <v>75.798079999999999</v>
      </c>
      <c r="BF1412">
        <v>79.201920000000001</v>
      </c>
      <c r="BG1412">
        <v>81.759609999999995</v>
      </c>
      <c r="BH1412">
        <v>83.384609999999995</v>
      </c>
      <c r="BI1412">
        <v>84.365390000000005</v>
      </c>
      <c r="BJ1412">
        <v>83.346149999999994</v>
      </c>
      <c r="BK1412">
        <v>80.288460000000001</v>
      </c>
      <c r="BL1412">
        <v>76.855770000000007</v>
      </c>
      <c r="BM1412">
        <v>73.480770000000007</v>
      </c>
      <c r="BN1412">
        <v>69.096149999999994</v>
      </c>
      <c r="BO1412">
        <v>65.778850000000006</v>
      </c>
      <c r="BP1412">
        <v>64.384609999999995</v>
      </c>
      <c r="BQ1412">
        <v>63.413460000000001</v>
      </c>
    </row>
    <row r="1413" spans="1:69" x14ac:dyDescent="0.25">
      <c r="A1413" t="s">
        <v>66</v>
      </c>
      <c r="B1413" t="s">
        <v>36</v>
      </c>
      <c r="C1413" t="s">
        <v>65</v>
      </c>
      <c r="D1413" t="s">
        <v>65</v>
      </c>
      <c r="E1413" t="s">
        <v>65</v>
      </c>
      <c r="F1413" t="s">
        <v>65</v>
      </c>
      <c r="G1413" s="12" t="s">
        <v>65</v>
      </c>
      <c r="H1413" s="12" t="s">
        <v>157</v>
      </c>
      <c r="I1413" t="s">
        <v>127</v>
      </c>
      <c r="J1413" s="31">
        <v>42564</v>
      </c>
      <c r="K1413" s="12">
        <v>17</v>
      </c>
      <c r="L1413" s="12">
        <v>19</v>
      </c>
      <c r="M1413">
        <v>53</v>
      </c>
      <c r="N1413">
        <v>53</v>
      </c>
      <c r="O1413">
        <v>53</v>
      </c>
      <c r="P1413">
        <v>53</v>
      </c>
      <c r="Q1413">
        <v>1</v>
      </c>
      <c r="R1413">
        <v>0</v>
      </c>
      <c r="S1413">
        <v>0</v>
      </c>
      <c r="T1413">
        <v>1</v>
      </c>
      <c r="AT1413">
        <v>60.273589999999999</v>
      </c>
      <c r="AU1413">
        <v>59.69811</v>
      </c>
      <c r="AV1413">
        <v>59.424529999999997</v>
      </c>
      <c r="AW1413">
        <v>58.80189</v>
      </c>
      <c r="AX1413">
        <v>58.245280000000001</v>
      </c>
      <c r="AY1413">
        <v>57.78302</v>
      </c>
      <c r="AZ1413">
        <v>58.613210000000002</v>
      </c>
      <c r="BA1413">
        <v>61.669809999999998</v>
      </c>
      <c r="BB1413">
        <v>64.924530000000004</v>
      </c>
      <c r="BC1413">
        <v>68.811319999999995</v>
      </c>
      <c r="BD1413">
        <v>73.283019999999993</v>
      </c>
      <c r="BE1413">
        <v>77.462270000000004</v>
      </c>
      <c r="BF1413">
        <v>81.216980000000007</v>
      </c>
      <c r="BG1413">
        <v>84.292450000000002</v>
      </c>
      <c r="BH1413">
        <v>86.075469999999996</v>
      </c>
      <c r="BI1413">
        <v>87.60378</v>
      </c>
      <c r="BJ1413">
        <v>87.905659999999997</v>
      </c>
      <c r="BK1413">
        <v>86.981129999999993</v>
      </c>
      <c r="BL1413">
        <v>84.660380000000004</v>
      </c>
      <c r="BM1413">
        <v>81.320760000000007</v>
      </c>
      <c r="BN1413">
        <v>77.283019999999993</v>
      </c>
      <c r="BO1413">
        <v>73.264150000000001</v>
      </c>
      <c r="BP1413">
        <v>70.726420000000005</v>
      </c>
      <c r="BQ1413">
        <v>69.30189</v>
      </c>
    </row>
    <row r="1414" spans="1:69" x14ac:dyDescent="0.25">
      <c r="A1414" t="s">
        <v>66</v>
      </c>
      <c r="B1414" t="s">
        <v>36</v>
      </c>
      <c r="C1414" t="s">
        <v>65</v>
      </c>
      <c r="D1414" t="s">
        <v>65</v>
      </c>
      <c r="E1414" t="s">
        <v>65</v>
      </c>
      <c r="F1414" t="s">
        <v>65</v>
      </c>
      <c r="G1414" s="12" t="s">
        <v>65</v>
      </c>
      <c r="H1414" s="12" t="s">
        <v>157</v>
      </c>
      <c r="I1414" t="s">
        <v>127</v>
      </c>
      <c r="J1414" s="31">
        <v>42565</v>
      </c>
      <c r="K1414" s="12">
        <v>17</v>
      </c>
      <c r="L1414" s="12">
        <v>19</v>
      </c>
      <c r="M1414">
        <v>53</v>
      </c>
      <c r="N1414">
        <v>53</v>
      </c>
      <c r="O1414">
        <v>53</v>
      </c>
      <c r="P1414">
        <v>53</v>
      </c>
      <c r="Q1414">
        <v>1</v>
      </c>
      <c r="R1414">
        <v>0</v>
      </c>
      <c r="S1414">
        <v>0</v>
      </c>
      <c r="T1414">
        <v>1</v>
      </c>
      <c r="AT1414">
        <v>68.320760000000007</v>
      </c>
      <c r="AU1414">
        <v>66.547169999999994</v>
      </c>
      <c r="AV1414">
        <v>65.066040000000001</v>
      </c>
      <c r="AW1414">
        <v>63.311320000000002</v>
      </c>
      <c r="AX1414">
        <v>62.377360000000003</v>
      </c>
      <c r="AY1414">
        <v>61.566040000000001</v>
      </c>
      <c r="AZ1414">
        <v>61.764150000000001</v>
      </c>
      <c r="BA1414">
        <v>64.226420000000005</v>
      </c>
      <c r="BB1414">
        <v>67.556600000000003</v>
      </c>
      <c r="BC1414">
        <v>71.679239999999993</v>
      </c>
      <c r="BD1414">
        <v>76.415090000000006</v>
      </c>
      <c r="BE1414">
        <v>79.509439999999998</v>
      </c>
      <c r="BF1414">
        <v>81.207549999999998</v>
      </c>
      <c r="BG1414">
        <v>82.877359999999996</v>
      </c>
      <c r="BH1414">
        <v>84.292450000000002</v>
      </c>
      <c r="BI1414">
        <v>84.924530000000004</v>
      </c>
      <c r="BJ1414">
        <v>84.150940000000006</v>
      </c>
      <c r="BK1414">
        <v>82.877359999999996</v>
      </c>
      <c r="BL1414">
        <v>79.594340000000003</v>
      </c>
      <c r="BM1414">
        <v>75.047169999999994</v>
      </c>
      <c r="BN1414">
        <v>69.405659999999997</v>
      </c>
      <c r="BO1414">
        <v>65.367930000000001</v>
      </c>
      <c r="BP1414">
        <v>63.264150000000001</v>
      </c>
      <c r="BQ1414">
        <v>61.80189</v>
      </c>
    </row>
    <row r="1415" spans="1:69" x14ac:dyDescent="0.25">
      <c r="A1415" t="s">
        <v>66</v>
      </c>
      <c r="B1415" t="s">
        <v>36</v>
      </c>
      <c r="C1415" t="s">
        <v>65</v>
      </c>
      <c r="D1415" t="s">
        <v>65</v>
      </c>
      <c r="E1415" t="s">
        <v>65</v>
      </c>
      <c r="F1415" t="s">
        <v>65</v>
      </c>
      <c r="G1415" s="12" t="s">
        <v>65</v>
      </c>
      <c r="H1415" s="12" t="s">
        <v>157</v>
      </c>
      <c r="I1415" t="s">
        <v>127</v>
      </c>
      <c r="J1415" s="31">
        <v>42577</v>
      </c>
      <c r="K1415" s="12">
        <v>16</v>
      </c>
      <c r="L1415" s="12">
        <v>19</v>
      </c>
      <c r="M1415">
        <v>51</v>
      </c>
      <c r="N1415">
        <v>51</v>
      </c>
      <c r="O1415">
        <v>53</v>
      </c>
      <c r="P1415">
        <v>53</v>
      </c>
      <c r="Q1415">
        <v>1</v>
      </c>
      <c r="R1415">
        <v>0</v>
      </c>
      <c r="S1415">
        <v>0</v>
      </c>
      <c r="T1415">
        <v>1</v>
      </c>
      <c r="AT1415">
        <v>64.931370000000001</v>
      </c>
      <c r="AU1415">
        <v>63.970590000000001</v>
      </c>
      <c r="AV1415">
        <v>62.843139999999998</v>
      </c>
      <c r="AW1415">
        <v>62.509799999999998</v>
      </c>
      <c r="AX1415">
        <v>61.009799999999998</v>
      </c>
      <c r="AY1415">
        <v>60.637259999999998</v>
      </c>
      <c r="AZ1415">
        <v>61.833329999999997</v>
      </c>
      <c r="BA1415">
        <v>62.794119999999999</v>
      </c>
      <c r="BB1415">
        <v>66.147059999999996</v>
      </c>
      <c r="BC1415">
        <v>70.078429999999997</v>
      </c>
      <c r="BD1415">
        <v>75.617649999999998</v>
      </c>
      <c r="BE1415">
        <v>81.490200000000002</v>
      </c>
      <c r="BF1415">
        <v>85.882350000000002</v>
      </c>
      <c r="BG1415">
        <v>89.196079999999995</v>
      </c>
      <c r="BH1415">
        <v>91.058819999999997</v>
      </c>
      <c r="BI1415">
        <v>91.313730000000007</v>
      </c>
      <c r="BJ1415">
        <v>91.156859999999995</v>
      </c>
      <c r="BK1415">
        <v>90.058819999999997</v>
      </c>
      <c r="BL1415">
        <v>88.205879999999993</v>
      </c>
      <c r="BM1415">
        <v>84.362750000000005</v>
      </c>
      <c r="BN1415">
        <v>79.823530000000005</v>
      </c>
      <c r="BO1415">
        <v>75.911770000000004</v>
      </c>
      <c r="BP1415">
        <v>73.627449999999996</v>
      </c>
      <c r="BQ1415">
        <v>71.656859999999995</v>
      </c>
    </row>
    <row r="1416" spans="1:69" x14ac:dyDescent="0.25">
      <c r="A1416" t="s">
        <v>66</v>
      </c>
      <c r="B1416" t="s">
        <v>36</v>
      </c>
      <c r="C1416" t="s">
        <v>65</v>
      </c>
      <c r="D1416" t="s">
        <v>65</v>
      </c>
      <c r="E1416" t="s">
        <v>65</v>
      </c>
      <c r="F1416" t="s">
        <v>65</v>
      </c>
      <c r="G1416" s="12" t="s">
        <v>65</v>
      </c>
      <c r="H1416" s="12" t="s">
        <v>157</v>
      </c>
      <c r="I1416" t="s">
        <v>127</v>
      </c>
      <c r="J1416" s="31">
        <v>42578</v>
      </c>
      <c r="K1416" s="12">
        <v>16</v>
      </c>
      <c r="L1416" s="12">
        <v>19</v>
      </c>
      <c r="M1416">
        <v>52</v>
      </c>
      <c r="N1416">
        <v>52</v>
      </c>
      <c r="O1416">
        <v>53</v>
      </c>
      <c r="P1416">
        <v>53</v>
      </c>
      <c r="Q1416">
        <v>1</v>
      </c>
      <c r="R1416">
        <v>0</v>
      </c>
      <c r="S1416">
        <v>0</v>
      </c>
      <c r="T1416">
        <v>1</v>
      </c>
      <c r="AT1416">
        <v>70.701920000000001</v>
      </c>
      <c r="AU1416">
        <v>69.269229999999993</v>
      </c>
      <c r="AV1416">
        <v>67.644229999999993</v>
      </c>
      <c r="AW1416">
        <v>65.846149999999994</v>
      </c>
      <c r="AX1416">
        <v>65.028850000000006</v>
      </c>
      <c r="AY1416">
        <v>64.163460000000001</v>
      </c>
      <c r="AZ1416">
        <v>63.836539999999999</v>
      </c>
      <c r="BA1416">
        <v>65.201920000000001</v>
      </c>
      <c r="BB1416">
        <v>68.625</v>
      </c>
      <c r="BC1416">
        <v>72.519229999999993</v>
      </c>
      <c r="BD1416">
        <v>77.067310000000006</v>
      </c>
      <c r="BE1416">
        <v>80.980770000000007</v>
      </c>
      <c r="BF1416">
        <v>84.346149999999994</v>
      </c>
      <c r="BG1416">
        <v>86.326920000000001</v>
      </c>
      <c r="BH1416">
        <v>88.375</v>
      </c>
      <c r="BI1416">
        <v>89.25</v>
      </c>
      <c r="BJ1416">
        <v>88.576920000000001</v>
      </c>
      <c r="BK1416">
        <v>86.519229999999993</v>
      </c>
      <c r="BL1416">
        <v>82.048079999999999</v>
      </c>
      <c r="BM1416">
        <v>77.403850000000006</v>
      </c>
      <c r="BN1416">
        <v>73.009609999999995</v>
      </c>
      <c r="BO1416">
        <v>70.480770000000007</v>
      </c>
      <c r="BP1416">
        <v>67.903850000000006</v>
      </c>
      <c r="BQ1416">
        <v>66.307689999999994</v>
      </c>
    </row>
    <row r="1417" spans="1:69" x14ac:dyDescent="0.25">
      <c r="A1417" t="s">
        <v>66</v>
      </c>
      <c r="B1417" t="s">
        <v>36</v>
      </c>
      <c r="C1417" t="s">
        <v>65</v>
      </c>
      <c r="D1417" t="s">
        <v>65</v>
      </c>
      <c r="E1417" t="s">
        <v>65</v>
      </c>
      <c r="F1417" t="s">
        <v>65</v>
      </c>
      <c r="G1417" s="12" t="s">
        <v>65</v>
      </c>
      <c r="H1417" s="12" t="s">
        <v>157</v>
      </c>
      <c r="I1417" t="s">
        <v>127</v>
      </c>
      <c r="J1417" s="31">
        <v>42579</v>
      </c>
      <c r="K1417" s="12">
        <v>14</v>
      </c>
      <c r="L1417" s="12">
        <v>19</v>
      </c>
      <c r="M1417">
        <v>51</v>
      </c>
      <c r="N1417">
        <v>51</v>
      </c>
      <c r="O1417">
        <v>53</v>
      </c>
      <c r="P1417">
        <v>53</v>
      </c>
      <c r="Q1417">
        <v>1</v>
      </c>
      <c r="R1417">
        <v>0</v>
      </c>
      <c r="S1417">
        <v>0</v>
      </c>
      <c r="T1417">
        <v>1</v>
      </c>
      <c r="AT1417">
        <v>64.96078</v>
      </c>
      <c r="AU1417">
        <v>63.235289999999999</v>
      </c>
      <c r="AV1417">
        <v>62.254899999999999</v>
      </c>
      <c r="AW1417">
        <v>62.029409999999999</v>
      </c>
      <c r="AX1417">
        <v>61.549019999999999</v>
      </c>
      <c r="AY1417">
        <v>60.529409999999999</v>
      </c>
      <c r="AZ1417">
        <v>59.901960000000003</v>
      </c>
      <c r="BA1417">
        <v>60.735289999999999</v>
      </c>
      <c r="BB1417">
        <v>63.107840000000003</v>
      </c>
      <c r="BC1417">
        <v>66.46078</v>
      </c>
      <c r="BD1417">
        <v>69.941180000000003</v>
      </c>
      <c r="BE1417">
        <v>74.235290000000006</v>
      </c>
      <c r="BF1417">
        <v>78.441180000000003</v>
      </c>
      <c r="BG1417">
        <v>81.705879999999993</v>
      </c>
      <c r="BH1417">
        <v>83.813730000000007</v>
      </c>
      <c r="BI1417">
        <v>84.450980000000001</v>
      </c>
      <c r="BJ1417">
        <v>84.647059999999996</v>
      </c>
      <c r="BK1417">
        <v>83.176469999999995</v>
      </c>
      <c r="BL1417">
        <v>80.147059999999996</v>
      </c>
      <c r="BM1417">
        <v>76.578429999999997</v>
      </c>
      <c r="BN1417">
        <v>72.009799999999998</v>
      </c>
      <c r="BO1417">
        <v>68.941180000000003</v>
      </c>
      <c r="BP1417">
        <v>66.764709999999994</v>
      </c>
      <c r="BQ1417">
        <v>65.578429999999997</v>
      </c>
    </row>
    <row r="1418" spans="1:69" x14ac:dyDescent="0.25">
      <c r="A1418" t="s">
        <v>66</v>
      </c>
      <c r="B1418" t="s">
        <v>36</v>
      </c>
      <c r="C1418" t="s">
        <v>65</v>
      </c>
      <c r="D1418" t="s">
        <v>65</v>
      </c>
      <c r="E1418" t="s">
        <v>65</v>
      </c>
      <c r="F1418" t="s">
        <v>65</v>
      </c>
      <c r="G1418" s="12" t="s">
        <v>65</v>
      </c>
      <c r="H1418" s="12" t="s">
        <v>157</v>
      </c>
      <c r="I1418" t="s">
        <v>127</v>
      </c>
      <c r="J1418" s="31">
        <v>42597</v>
      </c>
      <c r="K1418" s="12">
        <v>15</v>
      </c>
      <c r="L1418" s="12">
        <v>19</v>
      </c>
      <c r="M1418">
        <v>52</v>
      </c>
      <c r="N1418">
        <v>52</v>
      </c>
      <c r="O1418">
        <v>53</v>
      </c>
      <c r="P1418">
        <v>53</v>
      </c>
      <c r="Q1418">
        <v>1</v>
      </c>
      <c r="R1418">
        <v>0</v>
      </c>
      <c r="S1418">
        <v>0</v>
      </c>
      <c r="T1418">
        <v>1</v>
      </c>
      <c r="AT1418">
        <v>59.326920000000001</v>
      </c>
      <c r="AU1418">
        <v>58.317309999999999</v>
      </c>
      <c r="AV1418">
        <v>58.26923</v>
      </c>
      <c r="AW1418">
        <v>57.942309999999999</v>
      </c>
      <c r="AX1418">
        <v>57.586539999999999</v>
      </c>
      <c r="AY1418">
        <v>57.759619999999998</v>
      </c>
      <c r="AZ1418">
        <v>57.682690000000001</v>
      </c>
      <c r="BA1418">
        <v>58.278849999999998</v>
      </c>
      <c r="BB1418">
        <v>59.326920000000001</v>
      </c>
      <c r="BC1418">
        <v>61.240380000000002</v>
      </c>
      <c r="BD1418">
        <v>64.432689999999994</v>
      </c>
      <c r="BE1418">
        <v>68.557689999999994</v>
      </c>
      <c r="BF1418">
        <v>71.913460000000001</v>
      </c>
      <c r="BG1418">
        <v>74.326920000000001</v>
      </c>
      <c r="BH1418">
        <v>75.442310000000006</v>
      </c>
      <c r="BI1418">
        <v>76.701920000000001</v>
      </c>
      <c r="BJ1418">
        <v>77.192310000000006</v>
      </c>
      <c r="BK1418">
        <v>76.432689999999994</v>
      </c>
      <c r="BL1418">
        <v>74.423079999999999</v>
      </c>
      <c r="BM1418">
        <v>70.740390000000005</v>
      </c>
      <c r="BN1418">
        <v>66.028850000000006</v>
      </c>
      <c r="BO1418">
        <v>63.740380000000002</v>
      </c>
      <c r="BP1418">
        <v>61.961539999999999</v>
      </c>
      <c r="BQ1418">
        <v>60.923079999999999</v>
      </c>
    </row>
    <row r="1419" spans="1:69" x14ac:dyDescent="0.25">
      <c r="A1419" t="s">
        <v>66</v>
      </c>
      <c r="B1419" t="s">
        <v>36</v>
      </c>
      <c r="C1419" t="s">
        <v>65</v>
      </c>
      <c r="D1419" t="s">
        <v>65</v>
      </c>
      <c r="E1419" t="s">
        <v>65</v>
      </c>
      <c r="F1419" t="s">
        <v>65</v>
      </c>
      <c r="G1419" s="12" t="s">
        <v>65</v>
      </c>
      <c r="H1419" s="12" t="s">
        <v>157</v>
      </c>
      <c r="I1419" t="s">
        <v>127</v>
      </c>
      <c r="J1419" s="31">
        <v>42598</v>
      </c>
      <c r="K1419" s="12">
        <v>16</v>
      </c>
      <c r="L1419" s="12">
        <v>19</v>
      </c>
      <c r="M1419">
        <v>50</v>
      </c>
      <c r="N1419">
        <v>50</v>
      </c>
      <c r="O1419">
        <v>53</v>
      </c>
      <c r="P1419">
        <v>53</v>
      </c>
      <c r="Q1419">
        <v>1</v>
      </c>
      <c r="R1419">
        <v>0</v>
      </c>
      <c r="S1419">
        <v>0</v>
      </c>
      <c r="T1419">
        <v>1</v>
      </c>
      <c r="AT1419">
        <v>59.93</v>
      </c>
      <c r="AU1419">
        <v>59.14</v>
      </c>
      <c r="AV1419">
        <v>58.86</v>
      </c>
      <c r="AW1419">
        <v>58.91</v>
      </c>
      <c r="AX1419">
        <v>58.62</v>
      </c>
      <c r="AY1419">
        <v>58.39</v>
      </c>
      <c r="AZ1419">
        <v>58.44</v>
      </c>
      <c r="BA1419">
        <v>59.21</v>
      </c>
      <c r="BB1419">
        <v>60.34</v>
      </c>
      <c r="BC1419">
        <v>63.07</v>
      </c>
      <c r="BD1419">
        <v>66.44</v>
      </c>
      <c r="BE1419">
        <v>69.8</v>
      </c>
      <c r="BF1419">
        <v>72.86</v>
      </c>
      <c r="BG1419">
        <v>76.08</v>
      </c>
      <c r="BH1419">
        <v>76.959999999999994</v>
      </c>
      <c r="BI1419">
        <v>78.67</v>
      </c>
      <c r="BJ1419">
        <v>79.33</v>
      </c>
      <c r="BK1419">
        <v>78.44</v>
      </c>
      <c r="BL1419">
        <v>75.95</v>
      </c>
      <c r="BM1419">
        <v>71.36</v>
      </c>
      <c r="BN1419">
        <v>67.19</v>
      </c>
      <c r="BO1419">
        <v>64.69</v>
      </c>
      <c r="BP1419">
        <v>63.1</v>
      </c>
      <c r="BQ1419">
        <v>62.17</v>
      </c>
    </row>
    <row r="1420" spans="1:69" x14ac:dyDescent="0.25">
      <c r="A1420" t="s">
        <v>66</v>
      </c>
      <c r="B1420" t="s">
        <v>36</v>
      </c>
      <c r="C1420" t="s">
        <v>65</v>
      </c>
      <c r="D1420" t="s">
        <v>65</v>
      </c>
      <c r="E1420" t="s">
        <v>65</v>
      </c>
      <c r="F1420" t="s">
        <v>65</v>
      </c>
      <c r="G1420" s="12" t="s">
        <v>65</v>
      </c>
      <c r="H1420" s="12" t="s">
        <v>157</v>
      </c>
      <c r="I1420" t="s">
        <v>127</v>
      </c>
      <c r="J1420" s="31">
        <v>42599</v>
      </c>
      <c r="K1420" s="12">
        <v>16</v>
      </c>
      <c r="L1420" s="12">
        <v>19</v>
      </c>
      <c r="M1420">
        <v>51</v>
      </c>
      <c r="N1420">
        <v>51</v>
      </c>
      <c r="O1420">
        <v>53</v>
      </c>
      <c r="P1420">
        <v>53</v>
      </c>
      <c r="Q1420">
        <v>1</v>
      </c>
      <c r="R1420">
        <v>0</v>
      </c>
      <c r="S1420">
        <v>0</v>
      </c>
      <c r="T1420">
        <v>1</v>
      </c>
      <c r="AT1420">
        <v>61.5</v>
      </c>
      <c r="AU1420">
        <v>60.166670000000003</v>
      </c>
      <c r="AV1420">
        <v>59.411769999999997</v>
      </c>
      <c r="AW1420">
        <v>58.754899999999999</v>
      </c>
      <c r="AX1420">
        <v>58.823529999999998</v>
      </c>
      <c r="AY1420">
        <v>59.009799999999998</v>
      </c>
      <c r="AZ1420">
        <v>59.529409999999999</v>
      </c>
      <c r="BA1420">
        <v>60.127450000000003</v>
      </c>
      <c r="BB1420">
        <v>62.794119999999999</v>
      </c>
      <c r="BC1420">
        <v>65.764709999999994</v>
      </c>
      <c r="BD1420">
        <v>69.715680000000006</v>
      </c>
      <c r="BE1420">
        <v>73.264709999999994</v>
      </c>
      <c r="BF1420">
        <v>75.725489999999994</v>
      </c>
      <c r="BG1420">
        <v>77.676469999999995</v>
      </c>
      <c r="BH1420">
        <v>78.96078</v>
      </c>
      <c r="BI1420">
        <v>80.450980000000001</v>
      </c>
      <c r="BJ1420">
        <v>80.784319999999994</v>
      </c>
      <c r="BK1420">
        <v>79.088229999999996</v>
      </c>
      <c r="BL1420">
        <v>76.01961</v>
      </c>
      <c r="BM1420">
        <v>71.392160000000004</v>
      </c>
      <c r="BN1420">
        <v>67.333340000000007</v>
      </c>
      <c r="BO1420">
        <v>65.107839999999996</v>
      </c>
      <c r="BP1420">
        <v>63.607840000000003</v>
      </c>
      <c r="BQ1420">
        <v>62.127450000000003</v>
      </c>
    </row>
    <row r="1421" spans="1:69" x14ac:dyDescent="0.25">
      <c r="A1421" t="s">
        <v>66</v>
      </c>
      <c r="B1421" t="s">
        <v>36</v>
      </c>
      <c r="C1421" t="s">
        <v>65</v>
      </c>
      <c r="D1421" t="s">
        <v>65</v>
      </c>
      <c r="E1421" t="s">
        <v>65</v>
      </c>
      <c r="F1421" t="s">
        <v>65</v>
      </c>
      <c r="G1421" s="12" t="s">
        <v>65</v>
      </c>
      <c r="H1421" s="12" t="s">
        <v>157</v>
      </c>
      <c r="I1421" t="s">
        <v>127</v>
      </c>
      <c r="J1421" s="31">
        <v>42632</v>
      </c>
      <c r="K1421" s="12">
        <v>17</v>
      </c>
      <c r="L1421" s="12">
        <v>19</v>
      </c>
      <c r="M1421">
        <v>49</v>
      </c>
      <c r="N1421">
        <v>49</v>
      </c>
      <c r="O1421">
        <v>53</v>
      </c>
      <c r="P1421">
        <v>53</v>
      </c>
      <c r="Q1421">
        <v>1</v>
      </c>
      <c r="R1421">
        <v>0</v>
      </c>
      <c r="S1421">
        <v>0</v>
      </c>
      <c r="T1421">
        <v>1</v>
      </c>
      <c r="AT1421">
        <v>70.489800000000002</v>
      </c>
      <c r="AU1421">
        <v>68.306120000000007</v>
      </c>
      <c r="AV1421">
        <v>66.979590000000002</v>
      </c>
      <c r="AW1421">
        <v>66.591840000000005</v>
      </c>
      <c r="AX1421">
        <v>65.510199999999998</v>
      </c>
      <c r="AY1421">
        <v>64.530609999999996</v>
      </c>
      <c r="AZ1421">
        <v>64.316329999999994</v>
      </c>
      <c r="BA1421">
        <v>64.693879999999993</v>
      </c>
      <c r="BB1421">
        <v>68.897959999999998</v>
      </c>
      <c r="BC1421">
        <v>73.755099999999999</v>
      </c>
      <c r="BD1421">
        <v>79.183670000000006</v>
      </c>
      <c r="BE1421">
        <v>84.173469999999995</v>
      </c>
      <c r="BF1421">
        <v>87.275509999999997</v>
      </c>
      <c r="BG1421">
        <v>89.693879999999993</v>
      </c>
      <c r="BH1421">
        <v>91.153059999999996</v>
      </c>
      <c r="BI1421">
        <v>91.704080000000005</v>
      </c>
      <c r="BJ1421">
        <v>90.948980000000006</v>
      </c>
      <c r="BK1421">
        <v>88.255099999999999</v>
      </c>
      <c r="BL1421">
        <v>84.010199999999998</v>
      </c>
      <c r="BM1421">
        <v>80.336730000000003</v>
      </c>
      <c r="BN1421">
        <v>77.693879999999993</v>
      </c>
      <c r="BO1421">
        <v>75.204080000000005</v>
      </c>
      <c r="BP1421">
        <v>72.438770000000005</v>
      </c>
      <c r="BQ1421">
        <v>70.561229999999995</v>
      </c>
    </row>
    <row r="1422" spans="1:69" x14ac:dyDescent="0.25">
      <c r="A1422" t="s">
        <v>66</v>
      </c>
      <c r="B1422" t="s">
        <v>36</v>
      </c>
      <c r="C1422" t="s">
        <v>65</v>
      </c>
      <c r="D1422" t="s">
        <v>65</v>
      </c>
      <c r="E1422" t="s">
        <v>65</v>
      </c>
      <c r="F1422" t="s">
        <v>65</v>
      </c>
      <c r="G1422" s="12" t="s">
        <v>65</v>
      </c>
      <c r="H1422" s="12" t="s">
        <v>157</v>
      </c>
      <c r="I1422" t="s">
        <v>127</v>
      </c>
      <c r="J1422" s="31">
        <v>42639</v>
      </c>
      <c r="K1422" s="12">
        <v>17</v>
      </c>
      <c r="L1422" s="12">
        <v>19</v>
      </c>
      <c r="M1422">
        <v>50</v>
      </c>
      <c r="N1422">
        <v>50</v>
      </c>
      <c r="O1422">
        <v>53</v>
      </c>
      <c r="P1422">
        <v>53</v>
      </c>
      <c r="Q1422">
        <v>1</v>
      </c>
      <c r="R1422">
        <v>0</v>
      </c>
      <c r="S1422">
        <v>0</v>
      </c>
      <c r="T1422">
        <v>1</v>
      </c>
      <c r="AT1422">
        <v>71.62</v>
      </c>
      <c r="AU1422">
        <v>70.19</v>
      </c>
      <c r="AV1422">
        <v>68.19</v>
      </c>
      <c r="AW1422">
        <v>66.47</v>
      </c>
      <c r="AX1422">
        <v>65.430000000000007</v>
      </c>
      <c r="AY1422">
        <v>65.569999999999993</v>
      </c>
      <c r="AZ1422">
        <v>65.09</v>
      </c>
      <c r="BA1422">
        <v>65.91</v>
      </c>
      <c r="BB1422">
        <v>71.760000000000005</v>
      </c>
      <c r="BC1422">
        <v>77.510000000000005</v>
      </c>
      <c r="BD1422">
        <v>81.569999999999993</v>
      </c>
      <c r="BE1422">
        <v>85.77</v>
      </c>
      <c r="BF1422">
        <v>89.26</v>
      </c>
      <c r="BG1422">
        <v>92.04</v>
      </c>
      <c r="BH1422">
        <v>94.34</v>
      </c>
      <c r="BI1422">
        <v>94.66</v>
      </c>
      <c r="BJ1422">
        <v>95.4</v>
      </c>
      <c r="BK1422">
        <v>94.26</v>
      </c>
      <c r="BL1422">
        <v>90.27</v>
      </c>
      <c r="BM1422">
        <v>83.73</v>
      </c>
      <c r="BN1422">
        <v>79.400000000000006</v>
      </c>
      <c r="BO1422">
        <v>77.08</v>
      </c>
      <c r="BP1422">
        <v>74.84</v>
      </c>
      <c r="BQ1422">
        <v>72.44</v>
      </c>
    </row>
    <row r="1423" spans="1:69" x14ac:dyDescent="0.25">
      <c r="A1423" t="s">
        <v>66</v>
      </c>
      <c r="B1423" t="s">
        <v>36</v>
      </c>
      <c r="C1423" t="s">
        <v>65</v>
      </c>
      <c r="D1423" t="s">
        <v>65</v>
      </c>
      <c r="E1423" t="s">
        <v>65</v>
      </c>
      <c r="F1423" t="s">
        <v>65</v>
      </c>
      <c r="G1423" s="12" t="s">
        <v>65</v>
      </c>
      <c r="H1423" s="12" t="s">
        <v>157</v>
      </c>
      <c r="I1423" t="s">
        <v>127</v>
      </c>
      <c r="J1423" s="31">
        <v>42640</v>
      </c>
      <c r="K1423" s="12">
        <v>17</v>
      </c>
      <c r="L1423" s="12">
        <v>19</v>
      </c>
      <c r="M1423">
        <v>49</v>
      </c>
      <c r="N1423">
        <v>49</v>
      </c>
      <c r="O1423">
        <v>53</v>
      </c>
      <c r="P1423">
        <v>53</v>
      </c>
      <c r="Q1423">
        <v>1</v>
      </c>
      <c r="R1423">
        <v>0</v>
      </c>
      <c r="S1423">
        <v>0</v>
      </c>
      <c r="T1423">
        <v>1</v>
      </c>
      <c r="AT1423">
        <v>71.244900000000001</v>
      </c>
      <c r="AU1423">
        <v>68.663269999999997</v>
      </c>
      <c r="AV1423">
        <v>67.846940000000004</v>
      </c>
      <c r="AW1423">
        <v>66.836730000000003</v>
      </c>
      <c r="AX1423">
        <v>65.734700000000004</v>
      </c>
      <c r="AY1423">
        <v>64.489800000000002</v>
      </c>
      <c r="AZ1423">
        <v>62.989800000000002</v>
      </c>
      <c r="BA1423">
        <v>63.704079999999998</v>
      </c>
      <c r="BB1423">
        <v>69.224490000000003</v>
      </c>
      <c r="BC1423">
        <v>74.142859999999999</v>
      </c>
      <c r="BD1423">
        <v>79.428569999999993</v>
      </c>
      <c r="BE1423">
        <v>83.622450000000001</v>
      </c>
      <c r="BF1423">
        <v>86.816329999999994</v>
      </c>
      <c r="BG1423">
        <v>89.459180000000003</v>
      </c>
      <c r="BH1423">
        <v>89.938770000000005</v>
      </c>
      <c r="BI1423">
        <v>90.714290000000005</v>
      </c>
      <c r="BJ1423">
        <v>90.183670000000006</v>
      </c>
      <c r="BK1423">
        <v>87.193879999999993</v>
      </c>
      <c r="BL1423">
        <v>81.704080000000005</v>
      </c>
      <c r="BM1423">
        <v>76.122450000000001</v>
      </c>
      <c r="BN1423">
        <v>73.357140000000001</v>
      </c>
      <c r="BO1423">
        <v>71.316329999999994</v>
      </c>
      <c r="BP1423">
        <v>69.857140000000001</v>
      </c>
      <c r="BQ1423">
        <v>67.938770000000005</v>
      </c>
    </row>
    <row r="1424" spans="1:69" x14ac:dyDescent="0.25">
      <c r="A1424" t="s">
        <v>66</v>
      </c>
      <c r="B1424" t="s">
        <v>36</v>
      </c>
      <c r="C1424" t="s">
        <v>65</v>
      </c>
      <c r="D1424" t="s">
        <v>65</v>
      </c>
      <c r="E1424" t="s">
        <v>65</v>
      </c>
      <c r="F1424" t="s">
        <v>65</v>
      </c>
      <c r="G1424" s="12" t="s">
        <v>65</v>
      </c>
      <c r="H1424" s="12" t="s">
        <v>157</v>
      </c>
      <c r="I1424" t="s">
        <v>127</v>
      </c>
      <c r="K1424" s="12">
        <v>16</v>
      </c>
      <c r="L1424" s="12">
        <v>19</v>
      </c>
      <c r="M1424">
        <v>52</v>
      </c>
      <c r="N1424">
        <v>52</v>
      </c>
      <c r="O1424">
        <v>54</v>
      </c>
      <c r="P1424">
        <v>54</v>
      </c>
      <c r="Q1424">
        <v>1</v>
      </c>
      <c r="R1424">
        <v>0</v>
      </c>
      <c r="S1424">
        <v>0</v>
      </c>
      <c r="T1424">
        <v>1</v>
      </c>
      <c r="AT1424">
        <v>64.314260000000004</v>
      </c>
      <c r="AU1424">
        <v>63.046340000000001</v>
      </c>
      <c r="AV1424">
        <v>62.028779999999998</v>
      </c>
      <c r="AW1424">
        <v>61.268140000000002</v>
      </c>
      <c r="AX1424">
        <v>60.628279999999997</v>
      </c>
      <c r="AY1424">
        <v>60.00329</v>
      </c>
      <c r="AZ1424">
        <v>60.531959999999998</v>
      </c>
      <c r="BA1424">
        <v>62.480879999999999</v>
      </c>
      <c r="BB1424">
        <v>65.724729999999994</v>
      </c>
      <c r="BC1424">
        <v>69.582040000000006</v>
      </c>
      <c r="BD1424">
        <v>74.010689999999997</v>
      </c>
      <c r="BE1424">
        <v>78.071179999999998</v>
      </c>
      <c r="BF1424">
        <v>81.348420000000004</v>
      </c>
      <c r="BG1424">
        <v>84.006010000000003</v>
      </c>
      <c r="BH1424">
        <v>85.440150000000003</v>
      </c>
      <c r="BI1424">
        <v>86.426010000000005</v>
      </c>
      <c r="BJ1424">
        <v>86.346580000000003</v>
      </c>
      <c r="BK1424">
        <v>84.950220000000002</v>
      </c>
      <c r="BL1424">
        <v>82.025109999999998</v>
      </c>
      <c r="BM1424">
        <v>77.47157</v>
      </c>
      <c r="BN1424">
        <v>73.068619999999996</v>
      </c>
      <c r="BO1424">
        <v>70.15889</v>
      </c>
      <c r="BP1424">
        <v>68.033739999999995</v>
      </c>
      <c r="BQ1424">
        <v>66.371769999999998</v>
      </c>
    </row>
    <row r="1425" spans="1:69" x14ac:dyDescent="0.25">
      <c r="A1425" t="s">
        <v>66</v>
      </c>
      <c r="B1425" t="s">
        <v>117</v>
      </c>
      <c r="C1425" t="s">
        <v>65</v>
      </c>
      <c r="D1425" t="s">
        <v>65</v>
      </c>
      <c r="E1425" t="s">
        <v>65</v>
      </c>
      <c r="F1425" t="s">
        <v>65</v>
      </c>
      <c r="G1425" s="12" t="s">
        <v>65</v>
      </c>
      <c r="H1425" s="12" t="s">
        <v>156</v>
      </c>
      <c r="I1425" t="s">
        <v>126</v>
      </c>
      <c r="J1425" s="31">
        <v>42541</v>
      </c>
      <c r="K1425" s="12">
        <v>16</v>
      </c>
      <c r="L1425" s="12">
        <v>19</v>
      </c>
      <c r="M1425">
        <v>1</v>
      </c>
      <c r="N1425">
        <v>1</v>
      </c>
      <c r="O1425">
        <v>1</v>
      </c>
      <c r="P1425">
        <v>1</v>
      </c>
      <c r="Q1425">
        <v>1</v>
      </c>
      <c r="R1425">
        <v>1</v>
      </c>
      <c r="S1425">
        <v>1</v>
      </c>
      <c r="T1425">
        <v>1</v>
      </c>
      <c r="AT1425">
        <v>80.5</v>
      </c>
      <c r="AU1425">
        <v>78.5</v>
      </c>
      <c r="AV1425">
        <v>75.5</v>
      </c>
      <c r="AW1425">
        <v>73.5</v>
      </c>
      <c r="AX1425">
        <v>73</v>
      </c>
      <c r="AY1425">
        <v>72</v>
      </c>
      <c r="AZ1425">
        <v>72</v>
      </c>
      <c r="BA1425">
        <v>74.5</v>
      </c>
      <c r="BB1425">
        <v>77.5</v>
      </c>
      <c r="BC1425">
        <v>81</v>
      </c>
      <c r="BD1425">
        <v>85</v>
      </c>
      <c r="BE1425">
        <v>88</v>
      </c>
      <c r="BF1425">
        <v>91.5</v>
      </c>
      <c r="BG1425">
        <v>94.5</v>
      </c>
      <c r="BH1425">
        <v>97</v>
      </c>
      <c r="BI1425">
        <v>98</v>
      </c>
      <c r="BJ1425">
        <v>99</v>
      </c>
      <c r="BK1425">
        <v>99</v>
      </c>
      <c r="BL1425">
        <v>97.5</v>
      </c>
      <c r="BM1425">
        <v>95</v>
      </c>
      <c r="BN1425">
        <v>92</v>
      </c>
      <c r="BO1425">
        <v>89.5</v>
      </c>
      <c r="BP1425">
        <v>86.5</v>
      </c>
      <c r="BQ1425">
        <v>84.5</v>
      </c>
    </row>
    <row r="1426" spans="1:69" x14ac:dyDescent="0.25">
      <c r="A1426" t="s">
        <v>66</v>
      </c>
      <c r="B1426" t="s">
        <v>117</v>
      </c>
      <c r="C1426" t="s">
        <v>65</v>
      </c>
      <c r="D1426" t="s">
        <v>65</v>
      </c>
      <c r="E1426" t="s">
        <v>65</v>
      </c>
      <c r="F1426" t="s">
        <v>65</v>
      </c>
      <c r="G1426" s="12" t="s">
        <v>65</v>
      </c>
      <c r="H1426" s="12" t="s">
        <v>156</v>
      </c>
      <c r="I1426" t="s">
        <v>126</v>
      </c>
      <c r="J1426" s="31">
        <v>42542</v>
      </c>
      <c r="K1426" s="12">
        <v>18</v>
      </c>
      <c r="L1426" s="12">
        <v>19</v>
      </c>
      <c r="M1426">
        <v>1</v>
      </c>
      <c r="N1426">
        <v>1</v>
      </c>
      <c r="O1426">
        <v>1</v>
      </c>
      <c r="P1426">
        <v>1</v>
      </c>
      <c r="Q1426">
        <v>1</v>
      </c>
      <c r="R1426">
        <v>1</v>
      </c>
      <c r="S1426">
        <v>1</v>
      </c>
      <c r="T1426">
        <v>1</v>
      </c>
      <c r="AT1426">
        <v>82.5</v>
      </c>
      <c r="AU1426">
        <v>80.5</v>
      </c>
      <c r="AV1426">
        <v>78</v>
      </c>
      <c r="AW1426">
        <v>76.5</v>
      </c>
      <c r="AX1426">
        <v>74</v>
      </c>
      <c r="AY1426">
        <v>72</v>
      </c>
      <c r="AZ1426">
        <v>72.5</v>
      </c>
      <c r="BA1426">
        <v>77</v>
      </c>
      <c r="BB1426">
        <v>81.5</v>
      </c>
      <c r="BC1426">
        <v>86</v>
      </c>
      <c r="BD1426">
        <v>90</v>
      </c>
      <c r="BE1426">
        <v>92.5</v>
      </c>
      <c r="BF1426">
        <v>94</v>
      </c>
      <c r="BG1426">
        <v>97</v>
      </c>
      <c r="BH1426">
        <v>100.5</v>
      </c>
      <c r="BI1426">
        <v>102</v>
      </c>
      <c r="BJ1426">
        <v>102</v>
      </c>
      <c r="BK1426">
        <v>103</v>
      </c>
      <c r="BL1426">
        <v>101</v>
      </c>
      <c r="BM1426">
        <v>99.5</v>
      </c>
      <c r="BN1426">
        <v>97</v>
      </c>
      <c r="BO1426">
        <v>92</v>
      </c>
      <c r="BP1426">
        <v>89.5</v>
      </c>
      <c r="BQ1426">
        <v>88</v>
      </c>
    </row>
    <row r="1427" spans="1:69" x14ac:dyDescent="0.25">
      <c r="A1427" t="s">
        <v>66</v>
      </c>
      <c r="B1427" t="s">
        <v>117</v>
      </c>
      <c r="C1427" t="s">
        <v>65</v>
      </c>
      <c r="D1427" t="s">
        <v>65</v>
      </c>
      <c r="E1427" t="s">
        <v>65</v>
      </c>
      <c r="F1427" t="s">
        <v>65</v>
      </c>
      <c r="G1427" s="12" t="s">
        <v>65</v>
      </c>
      <c r="H1427" s="12" t="s">
        <v>156</v>
      </c>
      <c r="I1427" t="s">
        <v>126</v>
      </c>
      <c r="J1427" s="31">
        <v>42543</v>
      </c>
      <c r="K1427" s="12">
        <v>18</v>
      </c>
      <c r="L1427" s="12">
        <v>19</v>
      </c>
      <c r="M1427">
        <v>1</v>
      </c>
      <c r="N1427">
        <v>1</v>
      </c>
      <c r="O1427">
        <v>1</v>
      </c>
      <c r="P1427">
        <v>1</v>
      </c>
      <c r="Q1427">
        <v>1</v>
      </c>
      <c r="R1427">
        <v>1</v>
      </c>
      <c r="S1427">
        <v>1</v>
      </c>
      <c r="T1427">
        <v>1</v>
      </c>
      <c r="AT1427">
        <v>85.5</v>
      </c>
      <c r="AU1427">
        <v>82</v>
      </c>
      <c r="AV1427">
        <v>80</v>
      </c>
      <c r="AW1427">
        <v>77.5</v>
      </c>
      <c r="AX1427">
        <v>75.5</v>
      </c>
      <c r="AY1427">
        <v>74</v>
      </c>
      <c r="AZ1427">
        <v>74.5</v>
      </c>
      <c r="BA1427">
        <v>77</v>
      </c>
      <c r="BB1427">
        <v>81.5</v>
      </c>
      <c r="BC1427">
        <v>86.5</v>
      </c>
      <c r="BD1427">
        <v>91</v>
      </c>
      <c r="BE1427">
        <v>94.5</v>
      </c>
      <c r="BF1427">
        <v>95.5</v>
      </c>
      <c r="BG1427">
        <v>99</v>
      </c>
      <c r="BH1427">
        <v>100.5</v>
      </c>
      <c r="BI1427">
        <v>102</v>
      </c>
      <c r="BJ1427">
        <v>102.5</v>
      </c>
      <c r="BK1427">
        <v>100.5</v>
      </c>
      <c r="BL1427">
        <v>98.5</v>
      </c>
      <c r="BM1427">
        <v>96.5</v>
      </c>
      <c r="BN1427">
        <v>93.5</v>
      </c>
      <c r="BO1427">
        <v>91</v>
      </c>
      <c r="BP1427">
        <v>86.5</v>
      </c>
      <c r="BQ1427">
        <v>81</v>
      </c>
    </row>
    <row r="1428" spans="1:69" x14ac:dyDescent="0.25">
      <c r="A1428" t="s">
        <v>66</v>
      </c>
      <c r="B1428" t="s">
        <v>117</v>
      </c>
      <c r="C1428" t="s">
        <v>65</v>
      </c>
      <c r="D1428" t="s">
        <v>65</v>
      </c>
      <c r="E1428" t="s">
        <v>65</v>
      </c>
      <c r="F1428" t="s">
        <v>65</v>
      </c>
      <c r="G1428" s="12" t="s">
        <v>65</v>
      </c>
      <c r="H1428" s="12" t="s">
        <v>156</v>
      </c>
      <c r="I1428" t="s">
        <v>126</v>
      </c>
      <c r="J1428" s="31">
        <v>42548</v>
      </c>
      <c r="K1428" s="12">
        <v>16</v>
      </c>
      <c r="L1428" s="12">
        <v>19</v>
      </c>
      <c r="M1428">
        <v>1</v>
      </c>
      <c r="N1428">
        <v>1</v>
      </c>
      <c r="O1428">
        <v>1</v>
      </c>
      <c r="P1428">
        <v>1</v>
      </c>
      <c r="Q1428">
        <v>1</v>
      </c>
      <c r="R1428">
        <v>1</v>
      </c>
      <c r="S1428">
        <v>1</v>
      </c>
      <c r="T1428">
        <v>1</v>
      </c>
      <c r="AT1428">
        <v>85.5</v>
      </c>
      <c r="AU1428">
        <v>82</v>
      </c>
      <c r="AV1428">
        <v>80</v>
      </c>
      <c r="AW1428">
        <v>78.5</v>
      </c>
      <c r="AX1428">
        <v>77</v>
      </c>
      <c r="AY1428">
        <v>75</v>
      </c>
      <c r="AZ1428">
        <v>75.5</v>
      </c>
      <c r="BA1428">
        <v>80.5</v>
      </c>
      <c r="BB1428">
        <v>86</v>
      </c>
      <c r="BC1428">
        <v>87.5</v>
      </c>
      <c r="BD1428">
        <v>91</v>
      </c>
      <c r="BE1428">
        <v>94.5</v>
      </c>
      <c r="BF1428">
        <v>96.5</v>
      </c>
      <c r="BG1428">
        <v>99.5</v>
      </c>
      <c r="BH1428">
        <v>102</v>
      </c>
      <c r="BI1428">
        <v>103.5</v>
      </c>
      <c r="BJ1428">
        <v>104</v>
      </c>
      <c r="BK1428">
        <v>104</v>
      </c>
      <c r="BL1428">
        <v>103.5</v>
      </c>
      <c r="BM1428">
        <v>101.5</v>
      </c>
      <c r="BN1428">
        <v>99</v>
      </c>
      <c r="BO1428">
        <v>95</v>
      </c>
      <c r="BP1428">
        <v>92.5</v>
      </c>
      <c r="BQ1428">
        <v>91</v>
      </c>
    </row>
    <row r="1429" spans="1:69" x14ac:dyDescent="0.25">
      <c r="A1429" t="s">
        <v>66</v>
      </c>
      <c r="B1429" t="s">
        <v>117</v>
      </c>
      <c r="C1429" t="s">
        <v>65</v>
      </c>
      <c r="D1429" t="s">
        <v>65</v>
      </c>
      <c r="E1429" t="s">
        <v>65</v>
      </c>
      <c r="F1429" t="s">
        <v>65</v>
      </c>
      <c r="G1429" s="12" t="s">
        <v>65</v>
      </c>
      <c r="H1429" s="12" t="s">
        <v>156</v>
      </c>
      <c r="I1429" t="s">
        <v>126</v>
      </c>
      <c r="J1429" s="31">
        <v>42549</v>
      </c>
      <c r="K1429" s="12">
        <v>16</v>
      </c>
      <c r="L1429" s="12">
        <v>19</v>
      </c>
      <c r="M1429">
        <v>1</v>
      </c>
      <c r="N1429">
        <v>1</v>
      </c>
      <c r="O1429">
        <v>1</v>
      </c>
      <c r="P1429">
        <v>1</v>
      </c>
      <c r="Q1429">
        <v>1</v>
      </c>
      <c r="R1429">
        <v>1</v>
      </c>
      <c r="S1429">
        <v>1</v>
      </c>
      <c r="T1429">
        <v>1</v>
      </c>
      <c r="AT1429">
        <v>89.5</v>
      </c>
      <c r="AU1429">
        <v>88</v>
      </c>
      <c r="AV1429">
        <v>86</v>
      </c>
      <c r="AW1429">
        <v>85</v>
      </c>
      <c r="AX1429">
        <v>82.5</v>
      </c>
      <c r="AY1429">
        <v>79.5</v>
      </c>
      <c r="AZ1429">
        <v>79.5</v>
      </c>
      <c r="BA1429">
        <v>81.5</v>
      </c>
      <c r="BB1429">
        <v>84.5</v>
      </c>
      <c r="BC1429">
        <v>90</v>
      </c>
      <c r="BD1429">
        <v>94</v>
      </c>
      <c r="BE1429">
        <v>95.5</v>
      </c>
      <c r="BF1429">
        <v>100</v>
      </c>
      <c r="BG1429">
        <v>102.5</v>
      </c>
      <c r="BH1429">
        <v>104.5</v>
      </c>
      <c r="BI1429">
        <v>106</v>
      </c>
      <c r="BJ1429">
        <v>107</v>
      </c>
      <c r="BK1429">
        <v>106.5</v>
      </c>
      <c r="BL1429">
        <v>105.5</v>
      </c>
      <c r="BM1429">
        <v>102.5</v>
      </c>
      <c r="BN1429">
        <v>99.5</v>
      </c>
      <c r="BO1429">
        <v>96</v>
      </c>
      <c r="BP1429">
        <v>94.5</v>
      </c>
      <c r="BQ1429">
        <v>91</v>
      </c>
    </row>
    <row r="1430" spans="1:69" x14ac:dyDescent="0.25">
      <c r="A1430" t="s">
        <v>66</v>
      </c>
      <c r="B1430" t="s">
        <v>117</v>
      </c>
      <c r="C1430" t="s">
        <v>65</v>
      </c>
      <c r="D1430" t="s">
        <v>65</v>
      </c>
      <c r="E1430" t="s">
        <v>65</v>
      </c>
      <c r="F1430" t="s">
        <v>65</v>
      </c>
      <c r="G1430" s="12" t="s">
        <v>65</v>
      </c>
      <c r="H1430" s="12" t="s">
        <v>156</v>
      </c>
      <c r="I1430" t="s">
        <v>126</v>
      </c>
      <c r="J1430" s="31">
        <v>42551</v>
      </c>
      <c r="K1430" s="12">
        <v>17</v>
      </c>
      <c r="L1430" s="12">
        <v>19</v>
      </c>
      <c r="M1430">
        <v>1</v>
      </c>
      <c r="N1430">
        <v>1</v>
      </c>
      <c r="O1430">
        <v>1</v>
      </c>
      <c r="P1430">
        <v>1</v>
      </c>
      <c r="Q1430">
        <v>1</v>
      </c>
      <c r="R1430">
        <v>1</v>
      </c>
      <c r="S1430">
        <v>1</v>
      </c>
      <c r="T1430">
        <v>1</v>
      </c>
      <c r="AT1430">
        <v>82.5</v>
      </c>
      <c r="AU1430">
        <v>81</v>
      </c>
      <c r="AV1430">
        <v>79</v>
      </c>
      <c r="AW1430">
        <v>76.5</v>
      </c>
      <c r="AX1430">
        <v>74.5</v>
      </c>
      <c r="AY1430">
        <v>73.5</v>
      </c>
      <c r="AZ1430">
        <v>72.5</v>
      </c>
      <c r="BA1430">
        <v>75.5</v>
      </c>
      <c r="BB1430">
        <v>81</v>
      </c>
      <c r="BC1430">
        <v>85</v>
      </c>
      <c r="BD1430">
        <v>88</v>
      </c>
      <c r="BE1430">
        <v>91</v>
      </c>
      <c r="BF1430">
        <v>95.5</v>
      </c>
      <c r="BG1430">
        <v>98.5</v>
      </c>
      <c r="BH1430">
        <v>101</v>
      </c>
      <c r="BI1430">
        <v>103.5</v>
      </c>
      <c r="BJ1430">
        <v>104</v>
      </c>
      <c r="BK1430">
        <v>104</v>
      </c>
      <c r="BL1430">
        <v>102.5</v>
      </c>
      <c r="BM1430">
        <v>100.5</v>
      </c>
      <c r="BN1430">
        <v>96.5</v>
      </c>
      <c r="BO1430">
        <v>93.5</v>
      </c>
      <c r="BP1430">
        <v>91</v>
      </c>
      <c r="BQ1430">
        <v>88</v>
      </c>
    </row>
    <row r="1431" spans="1:69" x14ac:dyDescent="0.25">
      <c r="A1431" t="s">
        <v>66</v>
      </c>
      <c r="B1431" t="s">
        <v>117</v>
      </c>
      <c r="C1431" t="s">
        <v>65</v>
      </c>
      <c r="D1431" t="s">
        <v>65</v>
      </c>
      <c r="E1431" t="s">
        <v>65</v>
      </c>
      <c r="F1431" t="s">
        <v>65</v>
      </c>
      <c r="G1431" s="12" t="s">
        <v>65</v>
      </c>
      <c r="H1431" s="12" t="s">
        <v>156</v>
      </c>
      <c r="I1431" t="s">
        <v>126</v>
      </c>
      <c r="J1431" s="31">
        <v>42565</v>
      </c>
      <c r="K1431" s="12">
        <v>18</v>
      </c>
      <c r="L1431" s="12">
        <v>19</v>
      </c>
      <c r="M1431">
        <v>1</v>
      </c>
      <c r="N1431">
        <v>1</v>
      </c>
      <c r="O1431">
        <v>1</v>
      </c>
      <c r="P1431">
        <v>1</v>
      </c>
      <c r="Q1431">
        <v>1</v>
      </c>
      <c r="R1431">
        <v>1</v>
      </c>
      <c r="S1431">
        <v>1</v>
      </c>
      <c r="T1431">
        <v>1</v>
      </c>
      <c r="AT1431">
        <v>82</v>
      </c>
      <c r="AU1431">
        <v>81.5</v>
      </c>
      <c r="AV1431">
        <v>79</v>
      </c>
      <c r="AW1431">
        <v>76.5</v>
      </c>
      <c r="AX1431">
        <v>75</v>
      </c>
      <c r="AY1431">
        <v>73.5</v>
      </c>
      <c r="AZ1431">
        <v>73.5</v>
      </c>
      <c r="BA1431">
        <v>77</v>
      </c>
      <c r="BB1431">
        <v>80.5</v>
      </c>
      <c r="BC1431">
        <v>84</v>
      </c>
      <c r="BD1431">
        <v>89</v>
      </c>
      <c r="BE1431">
        <v>93</v>
      </c>
      <c r="BF1431">
        <v>97.5</v>
      </c>
      <c r="BG1431">
        <v>99.5</v>
      </c>
      <c r="BH1431">
        <v>101.5</v>
      </c>
      <c r="BI1431">
        <v>103.5</v>
      </c>
      <c r="BJ1431">
        <v>105</v>
      </c>
      <c r="BK1431">
        <v>104.5</v>
      </c>
      <c r="BL1431">
        <v>101.5</v>
      </c>
      <c r="BM1431">
        <v>98.5</v>
      </c>
      <c r="BN1431">
        <v>97.5</v>
      </c>
      <c r="BO1431">
        <v>93</v>
      </c>
      <c r="BP1431">
        <v>90.5</v>
      </c>
      <c r="BQ1431">
        <v>88.5</v>
      </c>
    </row>
    <row r="1432" spans="1:69" x14ac:dyDescent="0.25">
      <c r="A1432" t="s">
        <v>66</v>
      </c>
      <c r="B1432" t="s">
        <v>117</v>
      </c>
      <c r="C1432" t="s">
        <v>65</v>
      </c>
      <c r="D1432" t="s">
        <v>65</v>
      </c>
      <c r="E1432" t="s">
        <v>65</v>
      </c>
      <c r="F1432" t="s">
        <v>65</v>
      </c>
      <c r="G1432" s="12" t="s">
        <v>65</v>
      </c>
      <c r="H1432" s="12" t="s">
        <v>156</v>
      </c>
      <c r="I1432" t="s">
        <v>126</v>
      </c>
      <c r="J1432" s="31">
        <v>42576</v>
      </c>
      <c r="K1432" s="12">
        <v>16</v>
      </c>
      <c r="L1432" s="12">
        <v>19</v>
      </c>
      <c r="M1432">
        <v>1</v>
      </c>
      <c r="N1432">
        <v>1</v>
      </c>
      <c r="O1432">
        <v>1</v>
      </c>
      <c r="P1432">
        <v>1</v>
      </c>
      <c r="Q1432">
        <v>1</v>
      </c>
      <c r="R1432">
        <v>1</v>
      </c>
      <c r="S1432">
        <v>1</v>
      </c>
      <c r="T1432">
        <v>1</v>
      </c>
      <c r="AT1432">
        <v>84.5</v>
      </c>
      <c r="AU1432">
        <v>81.5</v>
      </c>
      <c r="AV1432">
        <v>80.5</v>
      </c>
      <c r="AW1432">
        <v>78</v>
      </c>
      <c r="AX1432">
        <v>76.5</v>
      </c>
      <c r="AY1432">
        <v>75</v>
      </c>
      <c r="AZ1432">
        <v>75.5</v>
      </c>
      <c r="BA1432">
        <v>76</v>
      </c>
      <c r="BB1432">
        <v>78.5</v>
      </c>
      <c r="BC1432">
        <v>83.5</v>
      </c>
      <c r="BD1432">
        <v>88</v>
      </c>
      <c r="BE1432">
        <v>91.5</v>
      </c>
      <c r="BF1432">
        <v>95.5</v>
      </c>
      <c r="BG1432">
        <v>99</v>
      </c>
      <c r="BH1432">
        <v>102</v>
      </c>
      <c r="BI1432">
        <v>104</v>
      </c>
      <c r="BJ1432">
        <v>105</v>
      </c>
      <c r="BK1432">
        <v>105.5</v>
      </c>
      <c r="BL1432">
        <v>104</v>
      </c>
      <c r="BM1432">
        <v>102.5</v>
      </c>
      <c r="BN1432">
        <v>98.5</v>
      </c>
      <c r="BO1432">
        <v>94.5</v>
      </c>
      <c r="BP1432">
        <v>91</v>
      </c>
      <c r="BQ1432">
        <v>85</v>
      </c>
    </row>
    <row r="1433" spans="1:69" x14ac:dyDescent="0.25">
      <c r="A1433" t="s">
        <v>66</v>
      </c>
      <c r="B1433" t="s">
        <v>117</v>
      </c>
      <c r="C1433" t="s">
        <v>65</v>
      </c>
      <c r="D1433" t="s">
        <v>65</v>
      </c>
      <c r="E1433" t="s">
        <v>65</v>
      </c>
      <c r="F1433" t="s">
        <v>65</v>
      </c>
      <c r="G1433" s="12" t="s">
        <v>65</v>
      </c>
      <c r="H1433" s="12" t="s">
        <v>156</v>
      </c>
      <c r="I1433" t="s">
        <v>126</v>
      </c>
      <c r="J1433" s="31">
        <v>42578</v>
      </c>
      <c r="K1433" s="12">
        <v>16</v>
      </c>
      <c r="L1433" s="12">
        <v>19</v>
      </c>
      <c r="M1433">
        <v>1</v>
      </c>
      <c r="N1433">
        <v>1</v>
      </c>
      <c r="O1433">
        <v>1</v>
      </c>
      <c r="P1433">
        <v>1</v>
      </c>
      <c r="Q1433">
        <v>1</v>
      </c>
      <c r="R1433">
        <v>1</v>
      </c>
      <c r="S1433">
        <v>1</v>
      </c>
      <c r="T1433">
        <v>1</v>
      </c>
      <c r="AT1433">
        <v>89</v>
      </c>
      <c r="AU1433">
        <v>88</v>
      </c>
      <c r="AV1433">
        <v>85</v>
      </c>
      <c r="AW1433">
        <v>82</v>
      </c>
      <c r="AX1433">
        <v>79.5</v>
      </c>
      <c r="AY1433">
        <v>77.5</v>
      </c>
      <c r="AZ1433">
        <v>77.5</v>
      </c>
      <c r="BA1433">
        <v>80.5</v>
      </c>
      <c r="BB1433">
        <v>85</v>
      </c>
      <c r="BC1433">
        <v>89.5</v>
      </c>
      <c r="BD1433">
        <v>93.5</v>
      </c>
      <c r="BE1433">
        <v>98</v>
      </c>
      <c r="BF1433">
        <v>101</v>
      </c>
      <c r="BG1433">
        <v>104</v>
      </c>
      <c r="BH1433">
        <v>107.5</v>
      </c>
      <c r="BI1433">
        <v>109</v>
      </c>
      <c r="BJ1433">
        <v>110</v>
      </c>
      <c r="BK1433">
        <v>108.5</v>
      </c>
      <c r="BL1433">
        <v>106</v>
      </c>
      <c r="BM1433">
        <v>103</v>
      </c>
      <c r="BN1433">
        <v>100</v>
      </c>
      <c r="BO1433">
        <v>97.5</v>
      </c>
      <c r="BP1433">
        <v>94</v>
      </c>
      <c r="BQ1433">
        <v>91</v>
      </c>
    </row>
    <row r="1434" spans="1:69" x14ac:dyDescent="0.25">
      <c r="A1434" t="s">
        <v>66</v>
      </c>
      <c r="B1434" t="s">
        <v>117</v>
      </c>
      <c r="C1434" t="s">
        <v>65</v>
      </c>
      <c r="D1434" t="s">
        <v>65</v>
      </c>
      <c r="E1434" t="s">
        <v>65</v>
      </c>
      <c r="F1434" t="s">
        <v>65</v>
      </c>
      <c r="G1434" s="12" t="s">
        <v>65</v>
      </c>
      <c r="H1434" s="12" t="s">
        <v>156</v>
      </c>
      <c r="I1434" t="s">
        <v>126</v>
      </c>
      <c r="J1434" s="31">
        <v>42579</v>
      </c>
      <c r="K1434" s="12">
        <v>16</v>
      </c>
      <c r="L1434" s="12">
        <v>19</v>
      </c>
      <c r="M1434">
        <v>1</v>
      </c>
      <c r="N1434">
        <v>1</v>
      </c>
      <c r="O1434">
        <v>1</v>
      </c>
      <c r="P1434">
        <v>1</v>
      </c>
      <c r="Q1434">
        <v>1</v>
      </c>
      <c r="R1434">
        <v>1</v>
      </c>
      <c r="S1434">
        <v>1</v>
      </c>
      <c r="T1434">
        <v>1</v>
      </c>
      <c r="AT1434">
        <v>89.5</v>
      </c>
      <c r="AU1434">
        <v>87.5</v>
      </c>
      <c r="AV1434">
        <v>85.5</v>
      </c>
      <c r="AW1434">
        <v>83.5</v>
      </c>
      <c r="AX1434">
        <v>82.5</v>
      </c>
      <c r="AY1434">
        <v>79.5</v>
      </c>
      <c r="AZ1434">
        <v>79</v>
      </c>
      <c r="BA1434">
        <v>80.5</v>
      </c>
      <c r="BB1434">
        <v>85</v>
      </c>
      <c r="BC1434">
        <v>88.5</v>
      </c>
      <c r="BD1434">
        <v>93.5</v>
      </c>
      <c r="BE1434">
        <v>98</v>
      </c>
      <c r="BF1434">
        <v>100.5</v>
      </c>
      <c r="BG1434">
        <v>103</v>
      </c>
      <c r="BH1434">
        <v>106.5</v>
      </c>
      <c r="BI1434">
        <v>107.5</v>
      </c>
      <c r="BJ1434">
        <v>108</v>
      </c>
      <c r="BK1434">
        <v>108.5</v>
      </c>
      <c r="BL1434">
        <v>106.5</v>
      </c>
      <c r="BM1434">
        <v>104</v>
      </c>
      <c r="BN1434">
        <v>100.5</v>
      </c>
      <c r="BO1434">
        <v>96.5</v>
      </c>
      <c r="BP1434">
        <v>94</v>
      </c>
      <c r="BQ1434">
        <v>90</v>
      </c>
    </row>
    <row r="1435" spans="1:69" x14ac:dyDescent="0.25">
      <c r="A1435" t="s">
        <v>66</v>
      </c>
      <c r="B1435" t="s">
        <v>117</v>
      </c>
      <c r="C1435" t="s">
        <v>65</v>
      </c>
      <c r="D1435" t="s">
        <v>65</v>
      </c>
      <c r="E1435" t="s">
        <v>65</v>
      </c>
      <c r="F1435" t="s">
        <v>65</v>
      </c>
      <c r="G1435" s="12" t="s">
        <v>65</v>
      </c>
      <c r="H1435" s="12" t="s">
        <v>156</v>
      </c>
      <c r="I1435" t="s">
        <v>126</v>
      </c>
      <c r="J1435" s="31">
        <v>42580</v>
      </c>
      <c r="K1435" s="12">
        <v>16</v>
      </c>
      <c r="L1435" s="12">
        <v>19</v>
      </c>
      <c r="M1435">
        <v>1</v>
      </c>
      <c r="N1435">
        <v>1</v>
      </c>
      <c r="O1435">
        <v>1</v>
      </c>
      <c r="P1435">
        <v>1</v>
      </c>
      <c r="Q1435">
        <v>1</v>
      </c>
      <c r="R1435">
        <v>1</v>
      </c>
      <c r="S1435">
        <v>1</v>
      </c>
      <c r="T1435">
        <v>1</v>
      </c>
      <c r="AT1435">
        <v>89</v>
      </c>
      <c r="AU1435">
        <v>88.5</v>
      </c>
      <c r="AV1435">
        <v>84.5</v>
      </c>
      <c r="AW1435">
        <v>82.5</v>
      </c>
      <c r="AX1435">
        <v>80.5</v>
      </c>
      <c r="AY1435">
        <v>79</v>
      </c>
      <c r="AZ1435">
        <v>78.5</v>
      </c>
      <c r="BA1435">
        <v>81.5</v>
      </c>
      <c r="BB1435">
        <v>85</v>
      </c>
      <c r="BC1435">
        <v>89</v>
      </c>
      <c r="BD1435">
        <v>93</v>
      </c>
      <c r="BE1435">
        <v>97</v>
      </c>
      <c r="BF1435">
        <v>100.5</v>
      </c>
      <c r="BG1435">
        <v>104</v>
      </c>
      <c r="BH1435">
        <v>107</v>
      </c>
      <c r="BI1435">
        <v>109</v>
      </c>
      <c r="BJ1435">
        <v>110</v>
      </c>
      <c r="BK1435">
        <v>109.5</v>
      </c>
      <c r="BL1435">
        <v>107.5</v>
      </c>
      <c r="BM1435">
        <v>105</v>
      </c>
      <c r="BN1435">
        <v>100</v>
      </c>
      <c r="BO1435">
        <v>98.5</v>
      </c>
      <c r="BP1435">
        <v>95.5</v>
      </c>
      <c r="BQ1435">
        <v>91</v>
      </c>
    </row>
    <row r="1436" spans="1:69" x14ac:dyDescent="0.25">
      <c r="A1436" t="s">
        <v>66</v>
      </c>
      <c r="B1436" t="s">
        <v>117</v>
      </c>
      <c r="C1436" t="s">
        <v>65</v>
      </c>
      <c r="D1436" t="s">
        <v>65</v>
      </c>
      <c r="E1436" t="s">
        <v>65</v>
      </c>
      <c r="F1436" t="s">
        <v>65</v>
      </c>
      <c r="G1436" s="12" t="s">
        <v>65</v>
      </c>
      <c r="H1436" s="12" t="s">
        <v>156</v>
      </c>
      <c r="I1436" t="s">
        <v>126</v>
      </c>
      <c r="J1436" s="31">
        <v>42597</v>
      </c>
      <c r="K1436" s="12">
        <v>16</v>
      </c>
      <c r="L1436" s="12">
        <v>19</v>
      </c>
      <c r="M1436">
        <v>1</v>
      </c>
      <c r="N1436">
        <v>1</v>
      </c>
      <c r="O1436">
        <v>1</v>
      </c>
      <c r="P1436">
        <v>1</v>
      </c>
      <c r="Q1436">
        <v>1</v>
      </c>
      <c r="R1436">
        <v>1</v>
      </c>
      <c r="S1436">
        <v>1</v>
      </c>
      <c r="T1436">
        <v>1</v>
      </c>
      <c r="AT1436">
        <v>85</v>
      </c>
      <c r="AU1436">
        <v>81.5</v>
      </c>
      <c r="AV1436">
        <v>80</v>
      </c>
      <c r="AW1436">
        <v>78.5</v>
      </c>
      <c r="AX1436">
        <v>77</v>
      </c>
      <c r="AY1436">
        <v>75.5</v>
      </c>
      <c r="AZ1436">
        <v>74</v>
      </c>
      <c r="BA1436">
        <v>76</v>
      </c>
      <c r="BB1436">
        <v>78.5</v>
      </c>
      <c r="BC1436">
        <v>81.5</v>
      </c>
      <c r="BD1436">
        <v>86.5</v>
      </c>
      <c r="BE1436">
        <v>91</v>
      </c>
      <c r="BF1436">
        <v>94.5</v>
      </c>
      <c r="BG1436">
        <v>98</v>
      </c>
      <c r="BH1436">
        <v>100</v>
      </c>
      <c r="BI1436">
        <v>102</v>
      </c>
      <c r="BJ1436">
        <v>102.5</v>
      </c>
      <c r="BK1436">
        <v>102.5</v>
      </c>
      <c r="BL1436">
        <v>101.5</v>
      </c>
      <c r="BM1436">
        <v>98</v>
      </c>
      <c r="BN1436">
        <v>95</v>
      </c>
      <c r="BO1436">
        <v>92</v>
      </c>
      <c r="BP1436">
        <v>88</v>
      </c>
      <c r="BQ1436">
        <v>84.5</v>
      </c>
    </row>
    <row r="1437" spans="1:69" x14ac:dyDescent="0.25">
      <c r="A1437" t="s">
        <v>66</v>
      </c>
      <c r="B1437" t="s">
        <v>117</v>
      </c>
      <c r="C1437" t="s">
        <v>65</v>
      </c>
      <c r="D1437" t="s">
        <v>65</v>
      </c>
      <c r="E1437" t="s">
        <v>65</v>
      </c>
      <c r="F1437" t="s">
        <v>65</v>
      </c>
      <c r="G1437" s="12" t="s">
        <v>65</v>
      </c>
      <c r="H1437" s="12" t="s">
        <v>156</v>
      </c>
      <c r="I1437" t="s">
        <v>126</v>
      </c>
      <c r="J1437" s="31">
        <v>42598</v>
      </c>
      <c r="K1437" s="12">
        <v>16</v>
      </c>
      <c r="L1437" s="12">
        <v>19</v>
      </c>
      <c r="M1437">
        <v>1</v>
      </c>
      <c r="N1437">
        <v>1</v>
      </c>
      <c r="O1437">
        <v>1</v>
      </c>
      <c r="P1437">
        <v>1</v>
      </c>
      <c r="Q1437">
        <v>1</v>
      </c>
      <c r="R1437">
        <v>1</v>
      </c>
      <c r="S1437">
        <v>1</v>
      </c>
      <c r="T1437">
        <v>1</v>
      </c>
      <c r="AT1437">
        <v>80</v>
      </c>
      <c r="AU1437">
        <v>79</v>
      </c>
      <c r="AV1437">
        <v>77</v>
      </c>
      <c r="AW1437">
        <v>74.5</v>
      </c>
      <c r="AX1437">
        <v>74</v>
      </c>
      <c r="AY1437">
        <v>73</v>
      </c>
      <c r="AZ1437">
        <v>71</v>
      </c>
      <c r="BA1437">
        <v>73</v>
      </c>
      <c r="BB1437">
        <v>77</v>
      </c>
      <c r="BC1437">
        <v>81</v>
      </c>
      <c r="BD1437">
        <v>85</v>
      </c>
      <c r="BE1437">
        <v>88</v>
      </c>
      <c r="BF1437">
        <v>90</v>
      </c>
      <c r="BG1437">
        <v>95.5</v>
      </c>
      <c r="BH1437">
        <v>99</v>
      </c>
      <c r="BI1437">
        <v>102</v>
      </c>
      <c r="BJ1437">
        <v>102</v>
      </c>
      <c r="BK1437">
        <v>102</v>
      </c>
      <c r="BL1437">
        <v>100</v>
      </c>
      <c r="BM1437">
        <v>97.5</v>
      </c>
      <c r="BN1437">
        <v>94</v>
      </c>
      <c r="BO1437">
        <v>91</v>
      </c>
      <c r="BP1437">
        <v>86.5</v>
      </c>
      <c r="BQ1437">
        <v>85.5</v>
      </c>
    </row>
    <row r="1438" spans="1:69" x14ac:dyDescent="0.25">
      <c r="A1438" t="s">
        <v>66</v>
      </c>
      <c r="B1438" t="s">
        <v>117</v>
      </c>
      <c r="C1438" t="s">
        <v>65</v>
      </c>
      <c r="D1438" t="s">
        <v>65</v>
      </c>
      <c r="E1438" t="s">
        <v>65</v>
      </c>
      <c r="F1438" t="s">
        <v>65</v>
      </c>
      <c r="G1438" s="12" t="s">
        <v>65</v>
      </c>
      <c r="H1438" s="12" t="s">
        <v>156</v>
      </c>
      <c r="I1438" t="s">
        <v>126</v>
      </c>
      <c r="J1438" s="31">
        <v>42599</v>
      </c>
      <c r="K1438" s="12">
        <v>16</v>
      </c>
      <c r="L1438" s="12">
        <v>19</v>
      </c>
      <c r="M1438">
        <v>1</v>
      </c>
      <c r="N1438">
        <v>1</v>
      </c>
      <c r="O1438">
        <v>1</v>
      </c>
      <c r="P1438">
        <v>1</v>
      </c>
      <c r="Q1438">
        <v>1</v>
      </c>
      <c r="R1438">
        <v>1</v>
      </c>
      <c r="S1438">
        <v>1</v>
      </c>
      <c r="T1438">
        <v>1</v>
      </c>
      <c r="AT1438">
        <v>84</v>
      </c>
      <c r="AU1438">
        <v>82.5</v>
      </c>
      <c r="AV1438">
        <v>79</v>
      </c>
      <c r="AW1438">
        <v>77</v>
      </c>
      <c r="AX1438">
        <v>75.5</v>
      </c>
      <c r="AY1438">
        <v>73.5</v>
      </c>
      <c r="AZ1438">
        <v>72.5</v>
      </c>
      <c r="BA1438">
        <v>74</v>
      </c>
      <c r="BB1438">
        <v>78</v>
      </c>
      <c r="BC1438">
        <v>83.5</v>
      </c>
      <c r="BD1438">
        <v>88</v>
      </c>
      <c r="BE1438">
        <v>92.5</v>
      </c>
      <c r="BF1438">
        <v>97</v>
      </c>
      <c r="BG1438">
        <v>99.5</v>
      </c>
      <c r="BH1438">
        <v>101</v>
      </c>
      <c r="BI1438">
        <v>103</v>
      </c>
      <c r="BJ1438">
        <v>104</v>
      </c>
      <c r="BK1438">
        <v>103.5</v>
      </c>
      <c r="BL1438">
        <v>102</v>
      </c>
      <c r="BM1438">
        <v>100</v>
      </c>
      <c r="BN1438">
        <v>97</v>
      </c>
      <c r="BO1438">
        <v>94</v>
      </c>
      <c r="BP1438">
        <v>90</v>
      </c>
      <c r="BQ1438">
        <v>87.5</v>
      </c>
    </row>
    <row r="1439" spans="1:69" x14ac:dyDescent="0.25">
      <c r="A1439" t="s">
        <v>66</v>
      </c>
      <c r="B1439" t="s">
        <v>117</v>
      </c>
      <c r="C1439" t="s">
        <v>65</v>
      </c>
      <c r="D1439" t="s">
        <v>65</v>
      </c>
      <c r="E1439" t="s">
        <v>65</v>
      </c>
      <c r="F1439" t="s">
        <v>65</v>
      </c>
      <c r="G1439" s="12" t="s">
        <v>65</v>
      </c>
      <c r="H1439" s="12" t="s">
        <v>156</v>
      </c>
      <c r="I1439" t="s">
        <v>126</v>
      </c>
      <c r="J1439" s="31">
        <v>42639</v>
      </c>
      <c r="K1439" s="12">
        <v>17</v>
      </c>
      <c r="L1439" s="12">
        <v>19</v>
      </c>
      <c r="M1439">
        <v>1</v>
      </c>
      <c r="N1439">
        <v>1</v>
      </c>
      <c r="O1439">
        <v>1</v>
      </c>
      <c r="P1439">
        <v>1</v>
      </c>
      <c r="Q1439">
        <v>1</v>
      </c>
      <c r="R1439">
        <v>1</v>
      </c>
      <c r="S1439">
        <v>1</v>
      </c>
      <c r="T1439">
        <v>1</v>
      </c>
      <c r="AT1439">
        <v>75.5</v>
      </c>
      <c r="AU1439">
        <v>73.5</v>
      </c>
      <c r="AV1439">
        <v>70</v>
      </c>
      <c r="AW1439">
        <v>68.5</v>
      </c>
      <c r="AX1439">
        <v>67</v>
      </c>
      <c r="AY1439">
        <v>67.5</v>
      </c>
      <c r="AZ1439">
        <v>67</v>
      </c>
      <c r="BA1439">
        <v>67</v>
      </c>
      <c r="BB1439">
        <v>72</v>
      </c>
      <c r="BC1439">
        <v>79</v>
      </c>
      <c r="BD1439">
        <v>85.5</v>
      </c>
      <c r="BE1439">
        <v>89</v>
      </c>
      <c r="BF1439">
        <v>92.5</v>
      </c>
      <c r="BG1439">
        <v>95.5</v>
      </c>
      <c r="BH1439">
        <v>97</v>
      </c>
      <c r="BI1439">
        <v>98</v>
      </c>
      <c r="BJ1439">
        <v>98.5</v>
      </c>
      <c r="BK1439">
        <v>97.5</v>
      </c>
      <c r="BL1439">
        <v>93.5</v>
      </c>
      <c r="BM1439">
        <v>87.5</v>
      </c>
      <c r="BN1439">
        <v>84</v>
      </c>
      <c r="BO1439">
        <v>82</v>
      </c>
      <c r="BP1439">
        <v>83</v>
      </c>
      <c r="BQ1439">
        <v>80</v>
      </c>
    </row>
    <row r="1440" spans="1:69" x14ac:dyDescent="0.25">
      <c r="A1440" t="s">
        <v>66</v>
      </c>
      <c r="B1440" t="s">
        <v>117</v>
      </c>
      <c r="C1440" t="s">
        <v>65</v>
      </c>
      <c r="D1440" t="s">
        <v>65</v>
      </c>
      <c r="E1440" t="s">
        <v>65</v>
      </c>
      <c r="F1440" t="s">
        <v>65</v>
      </c>
      <c r="G1440" s="12" t="s">
        <v>65</v>
      </c>
      <c r="H1440" s="12" t="s">
        <v>156</v>
      </c>
      <c r="I1440" t="s">
        <v>126</v>
      </c>
      <c r="J1440" s="31">
        <v>42640</v>
      </c>
      <c r="K1440" s="12">
        <v>17</v>
      </c>
      <c r="L1440" s="12">
        <v>19</v>
      </c>
      <c r="M1440">
        <v>1</v>
      </c>
      <c r="N1440">
        <v>1</v>
      </c>
      <c r="O1440">
        <v>1</v>
      </c>
      <c r="P1440">
        <v>1</v>
      </c>
      <c r="Q1440">
        <v>1</v>
      </c>
      <c r="R1440">
        <v>1</v>
      </c>
      <c r="S1440">
        <v>1</v>
      </c>
      <c r="T1440">
        <v>1</v>
      </c>
      <c r="AT1440">
        <v>76</v>
      </c>
      <c r="AU1440">
        <v>74.5</v>
      </c>
      <c r="AV1440">
        <v>73</v>
      </c>
      <c r="AW1440">
        <v>68.5</v>
      </c>
      <c r="AX1440">
        <v>68</v>
      </c>
      <c r="AY1440">
        <v>67</v>
      </c>
      <c r="AZ1440">
        <v>67</v>
      </c>
      <c r="BA1440">
        <v>68</v>
      </c>
      <c r="BB1440">
        <v>71.5</v>
      </c>
      <c r="BC1440">
        <v>77.5</v>
      </c>
      <c r="BD1440">
        <v>83.5</v>
      </c>
      <c r="BE1440">
        <v>88</v>
      </c>
      <c r="BF1440">
        <v>91.5</v>
      </c>
      <c r="BG1440">
        <v>95</v>
      </c>
      <c r="BH1440">
        <v>97.5</v>
      </c>
      <c r="BI1440">
        <v>99</v>
      </c>
      <c r="BJ1440">
        <v>99</v>
      </c>
      <c r="BK1440">
        <v>97.5</v>
      </c>
      <c r="BL1440">
        <v>94</v>
      </c>
      <c r="BM1440">
        <v>88.5</v>
      </c>
      <c r="BN1440">
        <v>85</v>
      </c>
      <c r="BO1440">
        <v>82.5</v>
      </c>
      <c r="BP1440">
        <v>81</v>
      </c>
      <c r="BQ1440">
        <v>78</v>
      </c>
    </row>
    <row r="1441" spans="1:119" x14ac:dyDescent="0.25">
      <c r="A1441" t="s">
        <v>66</v>
      </c>
      <c r="B1441" t="s">
        <v>117</v>
      </c>
      <c r="C1441" t="s">
        <v>65</v>
      </c>
      <c r="D1441" t="s">
        <v>65</v>
      </c>
      <c r="E1441" t="s">
        <v>65</v>
      </c>
      <c r="F1441" t="s">
        <v>65</v>
      </c>
      <c r="G1441" s="12" t="s">
        <v>65</v>
      </c>
      <c r="H1441" s="12" t="s">
        <v>156</v>
      </c>
      <c r="I1441" t="s">
        <v>126</v>
      </c>
      <c r="K1441" s="12">
        <v>16</v>
      </c>
      <c r="L1441" s="12">
        <v>19</v>
      </c>
      <c r="M1441">
        <v>1</v>
      </c>
      <c r="N1441">
        <v>1</v>
      </c>
      <c r="O1441">
        <v>1</v>
      </c>
      <c r="P1441">
        <v>1</v>
      </c>
      <c r="Q1441">
        <v>1</v>
      </c>
      <c r="R1441">
        <v>1</v>
      </c>
      <c r="S1441">
        <v>1</v>
      </c>
      <c r="T1441">
        <v>1</v>
      </c>
      <c r="AT1441">
        <v>85.65</v>
      </c>
      <c r="AU1441">
        <v>83.7</v>
      </c>
      <c r="AV1441">
        <v>81.3</v>
      </c>
      <c r="AW1441">
        <v>79.3</v>
      </c>
      <c r="AX1441">
        <v>77.8</v>
      </c>
      <c r="AY1441">
        <v>75.95</v>
      </c>
      <c r="AZ1441">
        <v>75.5</v>
      </c>
      <c r="BA1441">
        <v>77.8</v>
      </c>
      <c r="BB1441">
        <v>81.5</v>
      </c>
      <c r="BC1441">
        <v>85.5</v>
      </c>
      <c r="BD1441">
        <v>89.75</v>
      </c>
      <c r="BE1441">
        <v>93.4</v>
      </c>
      <c r="BF1441">
        <v>96.7</v>
      </c>
      <c r="BG1441">
        <v>99.95</v>
      </c>
      <c r="BH1441">
        <v>102.65</v>
      </c>
      <c r="BI1441">
        <v>104.4</v>
      </c>
      <c r="BJ1441">
        <v>105.15</v>
      </c>
      <c r="BK1441">
        <v>104.95</v>
      </c>
      <c r="BL1441">
        <v>103.4</v>
      </c>
      <c r="BM1441">
        <v>100.9</v>
      </c>
      <c r="BN1441">
        <v>97.55</v>
      </c>
      <c r="BO1441">
        <v>94.45</v>
      </c>
      <c r="BP1441">
        <v>91.25</v>
      </c>
      <c r="BQ1441">
        <v>88.1</v>
      </c>
    </row>
    <row r="1442" spans="1:119" x14ac:dyDescent="0.25">
      <c r="A1442" t="s">
        <v>66</v>
      </c>
      <c r="B1442" t="s">
        <v>117</v>
      </c>
      <c r="C1442" t="s">
        <v>65</v>
      </c>
      <c r="D1442" t="s">
        <v>65</v>
      </c>
      <c r="E1442" t="s">
        <v>65</v>
      </c>
      <c r="F1442" t="s">
        <v>65</v>
      </c>
      <c r="G1442" s="12" t="s">
        <v>65</v>
      </c>
      <c r="H1442" s="12" t="s">
        <v>157</v>
      </c>
      <c r="I1442" t="s">
        <v>65</v>
      </c>
      <c r="J1442" s="31">
        <v>42523</v>
      </c>
      <c r="K1442" s="12">
        <v>19</v>
      </c>
      <c r="L1442" s="12">
        <v>19</v>
      </c>
      <c r="M1442">
        <v>29</v>
      </c>
      <c r="N1442">
        <v>29</v>
      </c>
      <c r="O1442">
        <v>30</v>
      </c>
      <c r="P1442">
        <v>30</v>
      </c>
      <c r="Q1442">
        <v>0</v>
      </c>
      <c r="R1442">
        <v>0</v>
      </c>
      <c r="S1442">
        <v>0</v>
      </c>
      <c r="T1442">
        <v>0</v>
      </c>
      <c r="U1442">
        <v>989.07100000000003</v>
      </c>
      <c r="V1442">
        <v>834.26739999999995</v>
      </c>
      <c r="W1442">
        <v>815.35810000000004</v>
      </c>
      <c r="X1442">
        <v>843.21310000000005</v>
      </c>
      <c r="Y1442">
        <v>918.97860000000003</v>
      </c>
      <c r="Z1442">
        <v>1006.029</v>
      </c>
      <c r="AA1442">
        <v>1271.0719999999999</v>
      </c>
      <c r="AB1442">
        <v>1815.8009999999999</v>
      </c>
      <c r="AC1442">
        <v>2271.3470000000002</v>
      </c>
      <c r="AD1442">
        <v>2355.7730000000001</v>
      </c>
      <c r="AE1442">
        <v>2527.848</v>
      </c>
      <c r="AF1442">
        <v>2698.645</v>
      </c>
      <c r="AG1442">
        <v>2755.9389999999999</v>
      </c>
      <c r="AH1442">
        <v>2935.1660000000002</v>
      </c>
      <c r="AI1442">
        <v>3053.2570000000001</v>
      </c>
      <c r="AJ1442">
        <v>3133.2890000000002</v>
      </c>
      <c r="AK1442">
        <v>3119.538</v>
      </c>
      <c r="AL1442">
        <v>3480.1439999999998</v>
      </c>
      <c r="AM1442">
        <v>2746.2080000000001</v>
      </c>
      <c r="AN1442">
        <v>3403.2330000000002</v>
      </c>
      <c r="AO1442">
        <v>3118.2489999999998</v>
      </c>
      <c r="AP1442">
        <v>2509.114</v>
      </c>
      <c r="AQ1442">
        <v>1532.777</v>
      </c>
      <c r="AR1442">
        <v>1137.5070000000001</v>
      </c>
      <c r="AS1442">
        <v>2746.2080000000001</v>
      </c>
      <c r="AT1442">
        <v>81.5</v>
      </c>
      <c r="AU1442">
        <v>79</v>
      </c>
      <c r="AV1442">
        <v>76</v>
      </c>
      <c r="AW1442">
        <v>74</v>
      </c>
      <c r="AX1442">
        <v>73.5</v>
      </c>
      <c r="AY1442">
        <v>72</v>
      </c>
      <c r="AZ1442">
        <v>71.5</v>
      </c>
      <c r="BA1442">
        <v>75.5</v>
      </c>
      <c r="BB1442">
        <v>78.5</v>
      </c>
      <c r="BC1442">
        <v>82.5</v>
      </c>
      <c r="BD1442">
        <v>87</v>
      </c>
      <c r="BE1442">
        <v>91</v>
      </c>
      <c r="BF1442">
        <v>94.5</v>
      </c>
      <c r="BG1442">
        <v>97.5</v>
      </c>
      <c r="BH1442">
        <v>98.5</v>
      </c>
      <c r="BI1442">
        <v>100</v>
      </c>
      <c r="BJ1442">
        <v>101.5</v>
      </c>
      <c r="BK1442">
        <v>101</v>
      </c>
      <c r="BL1442">
        <v>99.5</v>
      </c>
      <c r="BM1442">
        <v>97.5</v>
      </c>
      <c r="BN1442">
        <v>94</v>
      </c>
      <c r="BO1442">
        <v>90.5</v>
      </c>
      <c r="BP1442">
        <v>87.5</v>
      </c>
      <c r="BQ1442">
        <v>81.5</v>
      </c>
      <c r="BR1442">
        <v>-47.840760000000003</v>
      </c>
      <c r="BS1442">
        <v>-26.72054</v>
      </c>
      <c r="BT1442">
        <v>-18.740069999999999</v>
      </c>
      <c r="BU1442">
        <v>-50.657580000000003</v>
      </c>
      <c r="BV1442">
        <v>-49.922460000000001</v>
      </c>
      <c r="BW1442">
        <v>26.61927</v>
      </c>
      <c r="BX1442">
        <v>5.2557770000000001</v>
      </c>
      <c r="BY1442">
        <v>-101.07559999999999</v>
      </c>
      <c r="BZ1442">
        <v>-31.125540000000001</v>
      </c>
      <c r="CA1442">
        <v>158.17670000000001</v>
      </c>
      <c r="CB1442">
        <v>168.41130000000001</v>
      </c>
      <c r="CC1442">
        <v>118.80159999999999</v>
      </c>
      <c r="CD1442">
        <v>173.57509999999999</v>
      </c>
      <c r="CE1442">
        <v>110.0265</v>
      </c>
      <c r="CF1442">
        <v>83.812740000000005</v>
      </c>
      <c r="CG1442">
        <v>94.889309999999995</v>
      </c>
      <c r="CH1442">
        <v>170.64879999999999</v>
      </c>
      <c r="CI1442">
        <v>-161.01519999999999</v>
      </c>
      <c r="CJ1442">
        <v>604.61929999999995</v>
      </c>
      <c r="CK1442">
        <v>-104.6846</v>
      </c>
      <c r="CL1442">
        <v>127.17019999999999</v>
      </c>
      <c r="CM1442">
        <v>93.564400000000006</v>
      </c>
      <c r="CN1442">
        <v>49.94397</v>
      </c>
      <c r="CO1442">
        <v>21.500859999999999</v>
      </c>
      <c r="CP1442">
        <v>604.61929999999995</v>
      </c>
      <c r="CQ1442">
        <v>2086.8449999999998</v>
      </c>
      <c r="CR1442">
        <v>1902.42</v>
      </c>
      <c r="CS1442">
        <v>1755.385</v>
      </c>
      <c r="CT1442">
        <v>1672.4639999999999</v>
      </c>
      <c r="CU1442">
        <v>2000.7180000000001</v>
      </c>
      <c r="CV1442">
        <v>1609.998</v>
      </c>
      <c r="CW1442">
        <v>1859.154</v>
      </c>
      <c r="CX1442">
        <v>2943.386</v>
      </c>
      <c r="CY1442">
        <v>2670.8850000000002</v>
      </c>
      <c r="CZ1442">
        <v>5119.277</v>
      </c>
      <c r="DA1442">
        <v>4000.7130000000002</v>
      </c>
      <c r="DB1442">
        <v>4193.3090000000002</v>
      </c>
      <c r="DC1442">
        <v>4184.393</v>
      </c>
      <c r="DD1442">
        <v>4405.5870000000004</v>
      </c>
      <c r="DE1442" s="12">
        <v>4875.357</v>
      </c>
      <c r="DF1442" s="12">
        <v>5080.6289999999999</v>
      </c>
      <c r="DG1442" s="12">
        <v>5385.8459999999995</v>
      </c>
      <c r="DH1442">
        <v>7217.5259999999998</v>
      </c>
      <c r="DI1442">
        <v>8363.2569999999996</v>
      </c>
      <c r="DJ1442">
        <v>10295.16</v>
      </c>
      <c r="DK1442">
        <v>8446.4330000000009</v>
      </c>
      <c r="DL1442">
        <v>2412.0529999999999</v>
      </c>
      <c r="DM1442">
        <v>2124.4290000000001</v>
      </c>
      <c r="DN1442">
        <v>2753.6889999999999</v>
      </c>
      <c r="DO1442">
        <v>8363.2569999999996</v>
      </c>
    </row>
    <row r="1443" spans="1:119" x14ac:dyDescent="0.25">
      <c r="A1443" t="s">
        <v>66</v>
      </c>
      <c r="B1443" t="s">
        <v>117</v>
      </c>
      <c r="C1443" t="s">
        <v>65</v>
      </c>
      <c r="D1443" t="s">
        <v>65</v>
      </c>
      <c r="E1443" t="s">
        <v>65</v>
      </c>
      <c r="F1443" t="s">
        <v>65</v>
      </c>
      <c r="G1443" s="12" t="s">
        <v>65</v>
      </c>
      <c r="H1443" s="12" t="s">
        <v>157</v>
      </c>
      <c r="I1443" t="s">
        <v>65</v>
      </c>
      <c r="J1443" s="31">
        <v>42524</v>
      </c>
      <c r="K1443" s="12">
        <v>16</v>
      </c>
      <c r="L1443" s="12">
        <v>19</v>
      </c>
      <c r="M1443">
        <v>33</v>
      </c>
      <c r="N1443">
        <v>33</v>
      </c>
      <c r="O1443">
        <v>35</v>
      </c>
      <c r="P1443">
        <v>35</v>
      </c>
      <c r="Q1443">
        <v>0</v>
      </c>
      <c r="R1443">
        <v>0</v>
      </c>
      <c r="S1443">
        <v>0</v>
      </c>
      <c r="T1443">
        <v>0</v>
      </c>
      <c r="U1443">
        <v>1411.348</v>
      </c>
      <c r="V1443">
        <v>1229.0530000000001</v>
      </c>
      <c r="W1443">
        <v>1205.817</v>
      </c>
      <c r="X1443">
        <v>1206.799</v>
      </c>
      <c r="Y1443">
        <v>1300.0740000000001</v>
      </c>
      <c r="Z1443">
        <v>1386.97</v>
      </c>
      <c r="AA1443">
        <v>1753.192</v>
      </c>
      <c r="AB1443">
        <v>2454.5279999999998</v>
      </c>
      <c r="AC1443">
        <v>2919.2939999999999</v>
      </c>
      <c r="AD1443">
        <v>3290.1410000000001</v>
      </c>
      <c r="AE1443">
        <v>3451.7570000000001</v>
      </c>
      <c r="AF1443">
        <v>3760.8560000000002</v>
      </c>
      <c r="AG1443">
        <v>3957.3119999999999</v>
      </c>
      <c r="AH1443">
        <v>4101.8320000000003</v>
      </c>
      <c r="AI1443">
        <v>4366.607</v>
      </c>
      <c r="AJ1443">
        <v>3348.3249999999998</v>
      </c>
      <c r="AK1443">
        <v>3622.7730000000001</v>
      </c>
      <c r="AL1443">
        <v>3865.6970000000001</v>
      </c>
      <c r="AM1443">
        <v>3936.75</v>
      </c>
      <c r="AN1443">
        <v>4474.2979999999998</v>
      </c>
      <c r="AO1443">
        <v>4429.13</v>
      </c>
      <c r="AP1443">
        <v>3742.2919999999999</v>
      </c>
      <c r="AQ1443">
        <v>2336.5520000000001</v>
      </c>
      <c r="AR1443">
        <v>1708.0319999999999</v>
      </c>
      <c r="AS1443">
        <v>3693.386</v>
      </c>
      <c r="AT1443">
        <v>80</v>
      </c>
      <c r="AU1443">
        <v>79.5</v>
      </c>
      <c r="AV1443">
        <v>78.5</v>
      </c>
      <c r="AW1443">
        <v>75.5</v>
      </c>
      <c r="AX1443">
        <v>73</v>
      </c>
      <c r="AY1443">
        <v>71.5</v>
      </c>
      <c r="AZ1443">
        <v>71.5</v>
      </c>
      <c r="BA1443">
        <v>74</v>
      </c>
      <c r="BB1443">
        <v>76.5</v>
      </c>
      <c r="BC1443">
        <v>82</v>
      </c>
      <c r="BD1443">
        <v>86</v>
      </c>
      <c r="BE1443">
        <v>91</v>
      </c>
      <c r="BF1443">
        <v>95.5</v>
      </c>
      <c r="BG1443">
        <v>98</v>
      </c>
      <c r="BH1443">
        <v>100.5</v>
      </c>
      <c r="BI1443">
        <v>102</v>
      </c>
      <c r="BJ1443">
        <v>102.5</v>
      </c>
      <c r="BK1443">
        <v>102.5</v>
      </c>
      <c r="BL1443">
        <v>101</v>
      </c>
      <c r="BM1443">
        <v>99.5</v>
      </c>
      <c r="BN1443">
        <v>95.5</v>
      </c>
      <c r="BO1443">
        <v>93</v>
      </c>
      <c r="BP1443">
        <v>89.5</v>
      </c>
      <c r="BQ1443">
        <v>87</v>
      </c>
      <c r="BR1443">
        <v>36.121589999999998</v>
      </c>
      <c r="BS1443">
        <v>38.328769999999999</v>
      </c>
      <c r="BT1443">
        <v>36.1708</v>
      </c>
      <c r="BU1443">
        <v>28.13625</v>
      </c>
      <c r="BV1443">
        <v>33.272590000000001</v>
      </c>
      <c r="BW1443">
        <v>44.498359999999998</v>
      </c>
      <c r="BX1443">
        <v>-10.18122</v>
      </c>
      <c r="BY1443">
        <v>-59.521740000000001</v>
      </c>
      <c r="BZ1443">
        <v>4.0434229999999998</v>
      </c>
      <c r="CA1443">
        <v>1.2218690000000001</v>
      </c>
      <c r="CB1443">
        <v>0.23131370000000001</v>
      </c>
      <c r="CC1443">
        <v>-29.285240000000002</v>
      </c>
      <c r="CD1443">
        <v>-0.66719980000000001</v>
      </c>
      <c r="CE1443">
        <v>-36.853450000000002</v>
      </c>
      <c r="CF1443">
        <v>-105.4877</v>
      </c>
      <c r="CG1443">
        <v>1305.55</v>
      </c>
      <c r="CH1443">
        <v>1002.78</v>
      </c>
      <c r="CI1443">
        <v>913.57950000000005</v>
      </c>
      <c r="CJ1443">
        <v>880.61720000000003</v>
      </c>
      <c r="CK1443">
        <v>27.181290000000001</v>
      </c>
      <c r="CL1443">
        <v>-127.3948</v>
      </c>
      <c r="CM1443">
        <v>-59.987679999999997</v>
      </c>
      <c r="CN1443">
        <v>-11.016030000000001</v>
      </c>
      <c r="CO1443">
        <v>37.411569999999998</v>
      </c>
      <c r="CP1443">
        <v>1026.3389999999999</v>
      </c>
      <c r="CQ1443">
        <v>2749.279</v>
      </c>
      <c r="CR1443">
        <v>2849.174</v>
      </c>
      <c r="CS1443">
        <v>2593.9090000000001</v>
      </c>
      <c r="CT1443">
        <v>2094.7240000000002</v>
      </c>
      <c r="CU1443">
        <v>1609.903</v>
      </c>
      <c r="CV1443">
        <v>1175.078</v>
      </c>
      <c r="CW1443">
        <v>855.68730000000005</v>
      </c>
      <c r="CX1443">
        <v>809.40260000000001</v>
      </c>
      <c r="CY1443">
        <v>755.41380000000004</v>
      </c>
      <c r="CZ1443">
        <v>1096.357</v>
      </c>
      <c r="DA1443">
        <v>1101.0309999999999</v>
      </c>
      <c r="DB1443">
        <v>1382.819</v>
      </c>
      <c r="DC1443">
        <v>1514.2049999999999</v>
      </c>
      <c r="DD1443">
        <v>1781.6279999999999</v>
      </c>
      <c r="DE1443" s="12">
        <v>2031.3140000000001</v>
      </c>
      <c r="DF1443" s="12">
        <v>2318.9459999999999</v>
      </c>
      <c r="DG1443" s="12">
        <v>2300.431</v>
      </c>
      <c r="DH1443">
        <v>2478.4189999999999</v>
      </c>
      <c r="DI1443">
        <v>2495.9949999999999</v>
      </c>
      <c r="DJ1443">
        <v>2452.3110000000001</v>
      </c>
      <c r="DK1443">
        <v>2341.0329999999999</v>
      </c>
      <c r="DL1443">
        <v>3114.6019999999999</v>
      </c>
      <c r="DM1443">
        <v>2142.4690000000001</v>
      </c>
      <c r="DN1443">
        <v>2727.5970000000002</v>
      </c>
      <c r="DO1443">
        <v>2096.8649999999998</v>
      </c>
    </row>
    <row r="1444" spans="1:119" x14ac:dyDescent="0.25">
      <c r="A1444" t="s">
        <v>66</v>
      </c>
      <c r="B1444" t="s">
        <v>117</v>
      </c>
      <c r="C1444" t="s">
        <v>65</v>
      </c>
      <c r="D1444" t="s">
        <v>65</v>
      </c>
      <c r="E1444" t="s">
        <v>65</v>
      </c>
      <c r="F1444" t="s">
        <v>65</v>
      </c>
      <c r="G1444" s="12" t="s">
        <v>65</v>
      </c>
      <c r="H1444" s="12" t="s">
        <v>157</v>
      </c>
      <c r="I1444" t="s">
        <v>65</v>
      </c>
      <c r="J1444" s="31">
        <v>42541</v>
      </c>
      <c r="K1444" s="12">
        <v>16</v>
      </c>
      <c r="L1444" s="12">
        <v>19</v>
      </c>
      <c r="M1444">
        <v>32</v>
      </c>
      <c r="N1444">
        <v>32</v>
      </c>
      <c r="O1444">
        <v>35</v>
      </c>
      <c r="P1444">
        <v>35</v>
      </c>
      <c r="Q1444">
        <v>0</v>
      </c>
      <c r="R1444">
        <v>0</v>
      </c>
      <c r="S1444">
        <v>0</v>
      </c>
      <c r="T1444">
        <v>0</v>
      </c>
      <c r="U1444">
        <v>1337.6579999999999</v>
      </c>
      <c r="V1444">
        <v>1222.703</v>
      </c>
      <c r="W1444">
        <v>1213.066</v>
      </c>
      <c r="X1444">
        <v>1206.5830000000001</v>
      </c>
      <c r="Y1444">
        <v>1302.1020000000001</v>
      </c>
      <c r="Z1444">
        <v>1321.857</v>
      </c>
      <c r="AA1444">
        <v>1679.1510000000001</v>
      </c>
      <c r="AB1444">
        <v>2285.5520000000001</v>
      </c>
      <c r="AC1444">
        <v>2861.4749999999999</v>
      </c>
      <c r="AD1444">
        <v>2970.6759999999999</v>
      </c>
      <c r="AE1444">
        <v>3302.9340000000002</v>
      </c>
      <c r="AF1444">
        <v>3591.0630000000001</v>
      </c>
      <c r="AG1444">
        <v>3809.145</v>
      </c>
      <c r="AH1444">
        <v>4044.1060000000002</v>
      </c>
      <c r="AI1444">
        <v>4456.68</v>
      </c>
      <c r="AJ1444">
        <v>3176.1149999999998</v>
      </c>
      <c r="AK1444">
        <v>3557.125</v>
      </c>
      <c r="AL1444">
        <v>3738.9839999999999</v>
      </c>
      <c r="AM1444">
        <v>3845.0749999999998</v>
      </c>
      <c r="AN1444">
        <v>4464.6450000000004</v>
      </c>
      <c r="AO1444">
        <v>4378.0050000000001</v>
      </c>
      <c r="AP1444">
        <v>3711.2379999999998</v>
      </c>
      <c r="AQ1444">
        <v>2239.4</v>
      </c>
      <c r="AR1444">
        <v>1731.579</v>
      </c>
      <c r="AS1444">
        <v>3579.3249999999998</v>
      </c>
      <c r="AT1444">
        <v>80.5</v>
      </c>
      <c r="AU1444">
        <v>78.5</v>
      </c>
      <c r="AV1444">
        <v>75.5</v>
      </c>
      <c r="AW1444">
        <v>73.5</v>
      </c>
      <c r="AX1444">
        <v>73</v>
      </c>
      <c r="AY1444">
        <v>72</v>
      </c>
      <c r="AZ1444">
        <v>72</v>
      </c>
      <c r="BA1444">
        <v>74.5</v>
      </c>
      <c r="BB1444">
        <v>77.5</v>
      </c>
      <c r="BC1444">
        <v>81</v>
      </c>
      <c r="BD1444">
        <v>85</v>
      </c>
      <c r="BE1444">
        <v>88</v>
      </c>
      <c r="BF1444">
        <v>91.5</v>
      </c>
      <c r="BG1444">
        <v>94.5</v>
      </c>
      <c r="BH1444">
        <v>97</v>
      </c>
      <c r="BI1444">
        <v>98</v>
      </c>
      <c r="BJ1444">
        <v>99</v>
      </c>
      <c r="BK1444">
        <v>99</v>
      </c>
      <c r="BL1444">
        <v>97.5</v>
      </c>
      <c r="BM1444">
        <v>95</v>
      </c>
      <c r="BN1444">
        <v>92</v>
      </c>
      <c r="BO1444">
        <v>89.5</v>
      </c>
      <c r="BP1444">
        <v>86.5</v>
      </c>
      <c r="BQ1444">
        <v>84.5</v>
      </c>
      <c r="BR1444">
        <v>26.33427</v>
      </c>
      <c r="BS1444">
        <v>35.687199999999997</v>
      </c>
      <c r="BT1444">
        <v>23.382249999999999</v>
      </c>
      <c r="BU1444">
        <v>17.998809999999999</v>
      </c>
      <c r="BV1444">
        <v>51.684640000000002</v>
      </c>
      <c r="BW1444">
        <v>45.563470000000002</v>
      </c>
      <c r="BX1444">
        <v>-17.827580000000001</v>
      </c>
      <c r="BY1444">
        <v>-62.203009999999999</v>
      </c>
      <c r="BZ1444">
        <v>-2.5924909999999999</v>
      </c>
      <c r="CA1444">
        <v>-2.5283000000000002</v>
      </c>
      <c r="CB1444">
        <v>-2.088714</v>
      </c>
      <c r="CC1444">
        <v>-13.75254</v>
      </c>
      <c r="CD1444">
        <v>15.39561</v>
      </c>
      <c r="CE1444">
        <v>-25.871230000000001</v>
      </c>
      <c r="CF1444">
        <v>-106.8946</v>
      </c>
      <c r="CG1444">
        <v>1261.979</v>
      </c>
      <c r="CH1444">
        <v>956.15060000000005</v>
      </c>
      <c r="CI1444">
        <v>874.40700000000004</v>
      </c>
      <c r="CJ1444">
        <v>840.23789999999997</v>
      </c>
      <c r="CK1444">
        <v>23.848659999999999</v>
      </c>
      <c r="CL1444">
        <v>-151.5206</v>
      </c>
      <c r="CM1444">
        <v>-89.136830000000003</v>
      </c>
      <c r="CN1444">
        <v>-38.871250000000003</v>
      </c>
      <c r="CO1444">
        <v>6.2020569999999999</v>
      </c>
      <c r="CP1444">
        <v>983.74540000000002</v>
      </c>
      <c r="CQ1444">
        <v>2161.3119999999999</v>
      </c>
      <c r="CR1444">
        <v>1978.8530000000001</v>
      </c>
      <c r="CS1444">
        <v>1840.8920000000001</v>
      </c>
      <c r="CT1444">
        <v>1520.086</v>
      </c>
      <c r="CU1444">
        <v>1085.739</v>
      </c>
      <c r="CV1444">
        <v>872.89700000000005</v>
      </c>
      <c r="CW1444">
        <v>701.7423</v>
      </c>
      <c r="CX1444">
        <v>683.08920000000001</v>
      </c>
      <c r="CY1444">
        <v>640.63800000000003</v>
      </c>
      <c r="CZ1444">
        <v>911.76819999999998</v>
      </c>
      <c r="DA1444">
        <v>852.9846</v>
      </c>
      <c r="DB1444">
        <v>983.47670000000005</v>
      </c>
      <c r="DC1444">
        <v>1001.148</v>
      </c>
      <c r="DD1444">
        <v>1088.8119999999999</v>
      </c>
      <c r="DE1444" s="12">
        <v>1256.57</v>
      </c>
      <c r="DF1444" s="12">
        <v>1462.76</v>
      </c>
      <c r="DG1444" s="12">
        <v>1422.184</v>
      </c>
      <c r="DH1444">
        <v>1601.453</v>
      </c>
      <c r="DI1444">
        <v>1705.5830000000001</v>
      </c>
      <c r="DJ1444">
        <v>1788.826</v>
      </c>
      <c r="DK1444">
        <v>1720.443</v>
      </c>
      <c r="DL1444">
        <v>2125.9949999999999</v>
      </c>
      <c r="DM1444">
        <v>1780.2360000000001</v>
      </c>
      <c r="DN1444">
        <v>2284.3270000000002</v>
      </c>
      <c r="DO1444">
        <v>1256.107</v>
      </c>
    </row>
    <row r="1445" spans="1:119" x14ac:dyDescent="0.25">
      <c r="A1445" t="s">
        <v>66</v>
      </c>
      <c r="B1445" t="s">
        <v>117</v>
      </c>
      <c r="C1445" t="s">
        <v>65</v>
      </c>
      <c r="D1445" t="s">
        <v>65</v>
      </c>
      <c r="E1445" t="s">
        <v>65</v>
      </c>
      <c r="F1445" t="s">
        <v>65</v>
      </c>
      <c r="G1445" s="12" t="s">
        <v>65</v>
      </c>
      <c r="H1445" s="12" t="s">
        <v>157</v>
      </c>
      <c r="I1445" t="s">
        <v>65</v>
      </c>
      <c r="J1445" s="31">
        <v>42542</v>
      </c>
      <c r="K1445" s="12">
        <v>18</v>
      </c>
      <c r="L1445" s="12">
        <v>19</v>
      </c>
      <c r="M1445">
        <v>34</v>
      </c>
      <c r="N1445">
        <v>34</v>
      </c>
      <c r="O1445">
        <v>35</v>
      </c>
      <c r="P1445">
        <v>35</v>
      </c>
      <c r="Q1445">
        <v>0</v>
      </c>
      <c r="R1445">
        <v>0</v>
      </c>
      <c r="S1445">
        <v>0</v>
      </c>
      <c r="T1445">
        <v>0</v>
      </c>
      <c r="U1445">
        <v>1429.8119999999999</v>
      </c>
      <c r="V1445">
        <v>1243.8779999999999</v>
      </c>
      <c r="W1445">
        <v>1193.1469999999999</v>
      </c>
      <c r="X1445">
        <v>1152.9739999999999</v>
      </c>
      <c r="Y1445">
        <v>1168.07</v>
      </c>
      <c r="Z1445">
        <v>1262.213</v>
      </c>
      <c r="AA1445">
        <v>1686.021</v>
      </c>
      <c r="AB1445">
        <v>2194.366</v>
      </c>
      <c r="AC1445">
        <v>2690.1129999999998</v>
      </c>
      <c r="AD1445">
        <v>2967.8229999999999</v>
      </c>
      <c r="AE1445">
        <v>3340.857</v>
      </c>
      <c r="AF1445">
        <v>3656.1410000000001</v>
      </c>
      <c r="AG1445">
        <v>3859.8530000000001</v>
      </c>
      <c r="AH1445">
        <v>3948.0360000000001</v>
      </c>
      <c r="AI1445">
        <v>4190.0389999999998</v>
      </c>
      <c r="AJ1445">
        <v>4347.3919999999998</v>
      </c>
      <c r="AK1445">
        <v>4514.3370000000004</v>
      </c>
      <c r="AL1445">
        <v>3331.59</v>
      </c>
      <c r="AM1445">
        <v>3693.1190000000001</v>
      </c>
      <c r="AN1445">
        <v>4362.62</v>
      </c>
      <c r="AO1445">
        <v>4519.6499999999996</v>
      </c>
      <c r="AP1445">
        <v>3856.1210000000001</v>
      </c>
      <c r="AQ1445">
        <v>2322.0300000000002</v>
      </c>
      <c r="AR1445">
        <v>1775.9190000000001</v>
      </c>
      <c r="AS1445">
        <v>3512.355</v>
      </c>
      <c r="AT1445">
        <v>82.5</v>
      </c>
      <c r="AU1445">
        <v>80.5</v>
      </c>
      <c r="AV1445">
        <v>78</v>
      </c>
      <c r="AW1445">
        <v>76.5</v>
      </c>
      <c r="AX1445">
        <v>74</v>
      </c>
      <c r="AY1445">
        <v>72</v>
      </c>
      <c r="AZ1445">
        <v>72.5</v>
      </c>
      <c r="BA1445">
        <v>77</v>
      </c>
      <c r="BB1445">
        <v>81.5</v>
      </c>
      <c r="BC1445">
        <v>86</v>
      </c>
      <c r="BD1445">
        <v>90</v>
      </c>
      <c r="BE1445">
        <v>92.5</v>
      </c>
      <c r="BF1445">
        <v>94</v>
      </c>
      <c r="BG1445">
        <v>97</v>
      </c>
      <c r="BH1445">
        <v>100.5</v>
      </c>
      <c r="BI1445">
        <v>102</v>
      </c>
      <c r="BJ1445">
        <v>102</v>
      </c>
      <c r="BK1445">
        <v>103</v>
      </c>
      <c r="BL1445">
        <v>101</v>
      </c>
      <c r="BM1445">
        <v>99.5</v>
      </c>
      <c r="BN1445">
        <v>97</v>
      </c>
      <c r="BO1445">
        <v>92</v>
      </c>
      <c r="BP1445">
        <v>89.5</v>
      </c>
      <c r="BQ1445">
        <v>88</v>
      </c>
      <c r="BR1445">
        <v>-13.98841</v>
      </c>
      <c r="BS1445">
        <v>5.7849440000000003</v>
      </c>
      <c r="BT1445">
        <v>3.2237010000000001</v>
      </c>
      <c r="BU1445">
        <v>-1.396074</v>
      </c>
      <c r="BV1445">
        <v>-20.827850000000002</v>
      </c>
      <c r="BW1445">
        <v>10.042899999999999</v>
      </c>
      <c r="BX1445">
        <v>-60.514479999999999</v>
      </c>
      <c r="BY1445">
        <v>-74.826369999999997</v>
      </c>
      <c r="BZ1445">
        <v>5.2128909999999999</v>
      </c>
      <c r="CA1445">
        <v>150.86940000000001</v>
      </c>
      <c r="CB1445">
        <v>183.1412</v>
      </c>
      <c r="CC1445">
        <v>122.7713</v>
      </c>
      <c r="CD1445">
        <v>133.4359</v>
      </c>
      <c r="CE1445">
        <v>247.96170000000001</v>
      </c>
      <c r="CF1445">
        <v>162.94560000000001</v>
      </c>
      <c r="CG1445">
        <v>209.17400000000001</v>
      </c>
      <c r="CH1445">
        <v>91.905029999999996</v>
      </c>
      <c r="CI1445">
        <v>1239.9590000000001</v>
      </c>
      <c r="CJ1445">
        <v>872.27530000000002</v>
      </c>
      <c r="CK1445">
        <v>129.28700000000001</v>
      </c>
      <c r="CL1445">
        <v>-55.013190000000002</v>
      </c>
      <c r="CM1445">
        <v>-27.111809999999998</v>
      </c>
      <c r="CN1445">
        <v>-27.367049999999999</v>
      </c>
      <c r="CO1445">
        <v>10.795030000000001</v>
      </c>
      <c r="CP1445">
        <v>1054.665</v>
      </c>
      <c r="CQ1445">
        <v>3646.8240000000001</v>
      </c>
      <c r="CR1445">
        <v>3505.768</v>
      </c>
      <c r="CS1445">
        <v>3209.38</v>
      </c>
      <c r="CT1445">
        <v>2784.3580000000002</v>
      </c>
      <c r="CU1445">
        <v>2517.9920000000002</v>
      </c>
      <c r="CV1445">
        <v>2141.732</v>
      </c>
      <c r="CW1445">
        <v>2130.8069999999998</v>
      </c>
      <c r="CX1445">
        <v>3079.0329999999999</v>
      </c>
      <c r="CY1445">
        <v>2721.7060000000001</v>
      </c>
      <c r="CZ1445">
        <v>5168.6540000000005</v>
      </c>
      <c r="DA1445">
        <v>4040.1239999999998</v>
      </c>
      <c r="DB1445">
        <v>4319.616</v>
      </c>
      <c r="DC1445">
        <v>4275.7049999999999</v>
      </c>
      <c r="DD1445">
        <v>4536.1949999999997</v>
      </c>
      <c r="DE1445" s="12">
        <v>5077.5749999999998</v>
      </c>
      <c r="DF1445" s="12">
        <v>5396.6769999999997</v>
      </c>
      <c r="DG1445" s="12">
        <v>5676.5559999999996</v>
      </c>
      <c r="DH1445">
        <v>7583.6790000000001</v>
      </c>
      <c r="DI1445">
        <v>8809.1669999999995</v>
      </c>
      <c r="DJ1445">
        <v>10700.72</v>
      </c>
      <c r="DK1445">
        <v>8907.8539999999994</v>
      </c>
      <c r="DL1445">
        <v>4419.4080000000004</v>
      </c>
      <c r="DM1445">
        <v>3316.4549999999999</v>
      </c>
      <c r="DN1445">
        <v>4081.92</v>
      </c>
      <c r="DO1445">
        <v>7243.625</v>
      </c>
    </row>
    <row r="1446" spans="1:119" x14ac:dyDescent="0.25">
      <c r="A1446" t="s">
        <v>66</v>
      </c>
      <c r="B1446" t="s">
        <v>117</v>
      </c>
      <c r="C1446" t="s">
        <v>65</v>
      </c>
      <c r="D1446" t="s">
        <v>65</v>
      </c>
      <c r="E1446" t="s">
        <v>65</v>
      </c>
      <c r="F1446" t="s">
        <v>65</v>
      </c>
      <c r="G1446" s="12" t="s">
        <v>65</v>
      </c>
      <c r="H1446" s="12" t="s">
        <v>157</v>
      </c>
      <c r="I1446" t="s">
        <v>65</v>
      </c>
      <c r="J1446" s="31">
        <v>42543</v>
      </c>
      <c r="K1446" s="12">
        <v>18</v>
      </c>
      <c r="L1446" s="12">
        <v>19</v>
      </c>
      <c r="M1446">
        <v>33</v>
      </c>
      <c r="N1446">
        <v>33</v>
      </c>
      <c r="O1446">
        <v>35</v>
      </c>
      <c r="P1446">
        <v>35</v>
      </c>
      <c r="Q1446">
        <v>0</v>
      </c>
      <c r="R1446">
        <v>0</v>
      </c>
      <c r="S1446">
        <v>0</v>
      </c>
      <c r="T1446">
        <v>0</v>
      </c>
      <c r="U1446">
        <v>1369.7329999999999</v>
      </c>
      <c r="V1446">
        <v>1187.5260000000001</v>
      </c>
      <c r="W1446">
        <v>1156.8320000000001</v>
      </c>
      <c r="X1446">
        <v>1171.982</v>
      </c>
      <c r="Y1446">
        <v>1241.989</v>
      </c>
      <c r="Z1446">
        <v>1355.4949999999999</v>
      </c>
      <c r="AA1446">
        <v>1797.3630000000001</v>
      </c>
      <c r="AB1446">
        <v>2169.2289999999998</v>
      </c>
      <c r="AC1446">
        <v>2640.44</v>
      </c>
      <c r="AD1446">
        <v>2917.0639999999999</v>
      </c>
      <c r="AE1446">
        <v>3146.6469999999999</v>
      </c>
      <c r="AF1446">
        <v>3407.6489999999999</v>
      </c>
      <c r="AG1446">
        <v>3549.1680000000001</v>
      </c>
      <c r="AH1446">
        <v>3750.8420000000001</v>
      </c>
      <c r="AI1446">
        <v>3967.7080000000001</v>
      </c>
      <c r="AJ1446">
        <v>4001.2710000000002</v>
      </c>
      <c r="AK1446">
        <v>4205.9620000000004</v>
      </c>
      <c r="AL1446">
        <v>3134.386</v>
      </c>
      <c r="AM1446">
        <v>3457.5569999999998</v>
      </c>
      <c r="AN1446">
        <v>4044.24</v>
      </c>
      <c r="AO1446">
        <v>4241.1689999999999</v>
      </c>
      <c r="AP1446">
        <v>3732.1109999999999</v>
      </c>
      <c r="AQ1446">
        <v>2304.8029999999999</v>
      </c>
      <c r="AR1446">
        <v>1678.317</v>
      </c>
      <c r="AS1446">
        <v>3295.971</v>
      </c>
      <c r="AT1446">
        <v>85.5</v>
      </c>
      <c r="AU1446">
        <v>82</v>
      </c>
      <c r="AV1446">
        <v>80</v>
      </c>
      <c r="AW1446">
        <v>77.5</v>
      </c>
      <c r="AX1446">
        <v>75.5</v>
      </c>
      <c r="AY1446">
        <v>74</v>
      </c>
      <c r="AZ1446">
        <v>74.5</v>
      </c>
      <c r="BA1446">
        <v>77</v>
      </c>
      <c r="BB1446">
        <v>81.5</v>
      </c>
      <c r="BC1446">
        <v>86.5</v>
      </c>
      <c r="BD1446">
        <v>91</v>
      </c>
      <c r="BE1446">
        <v>94.5</v>
      </c>
      <c r="BF1446">
        <v>95.5</v>
      </c>
      <c r="BG1446">
        <v>99</v>
      </c>
      <c r="BH1446">
        <v>100.5</v>
      </c>
      <c r="BI1446">
        <v>102</v>
      </c>
      <c r="BJ1446">
        <v>102.5</v>
      </c>
      <c r="BK1446">
        <v>100.5</v>
      </c>
      <c r="BL1446">
        <v>98.5</v>
      </c>
      <c r="BM1446">
        <v>96.5</v>
      </c>
      <c r="BN1446">
        <v>93.5</v>
      </c>
      <c r="BO1446">
        <v>91</v>
      </c>
      <c r="BP1446">
        <v>86.5</v>
      </c>
      <c r="BQ1446">
        <v>81</v>
      </c>
      <c r="BR1446">
        <v>3.6122399999999999</v>
      </c>
      <c r="BS1446">
        <v>24.525310000000001</v>
      </c>
      <c r="BT1446">
        <v>23.113700000000001</v>
      </c>
      <c r="BU1446">
        <v>20.069230000000001</v>
      </c>
      <c r="BV1446">
        <v>4.8948070000000001</v>
      </c>
      <c r="BW1446">
        <v>32.735059999999997</v>
      </c>
      <c r="BX1446">
        <v>-34.008800000000001</v>
      </c>
      <c r="BY1446">
        <v>-65.717979999999997</v>
      </c>
      <c r="BZ1446">
        <v>8.3630790000000008</v>
      </c>
      <c r="CA1446">
        <v>63.992069999999998</v>
      </c>
      <c r="CB1446">
        <v>49.991289999999999</v>
      </c>
      <c r="CC1446">
        <v>21.21312</v>
      </c>
      <c r="CD1446">
        <v>59.781309999999998</v>
      </c>
      <c r="CE1446">
        <v>82.526420000000002</v>
      </c>
      <c r="CF1446">
        <v>33.626820000000002</v>
      </c>
      <c r="CG1446">
        <v>90.806920000000005</v>
      </c>
      <c r="CH1446">
        <v>-37.59825</v>
      </c>
      <c r="CI1446">
        <v>1172.271</v>
      </c>
      <c r="CJ1446">
        <v>819.72339999999997</v>
      </c>
      <c r="CK1446">
        <v>41.512419999999999</v>
      </c>
      <c r="CL1446">
        <v>-67.212440000000001</v>
      </c>
      <c r="CM1446">
        <v>7.282826</v>
      </c>
      <c r="CN1446">
        <v>10.96381</v>
      </c>
      <c r="CO1446">
        <v>52.584290000000003</v>
      </c>
      <c r="CP1446">
        <v>994.50160000000005</v>
      </c>
      <c r="CQ1446">
        <v>3409.886</v>
      </c>
      <c r="CR1446">
        <v>3267.0729999999999</v>
      </c>
      <c r="CS1446">
        <v>2962.2649999999999</v>
      </c>
      <c r="CT1446">
        <v>2447.681</v>
      </c>
      <c r="CU1446">
        <v>2116.9369999999999</v>
      </c>
      <c r="CV1446">
        <v>1399.9110000000001</v>
      </c>
      <c r="CW1446">
        <v>1051.7170000000001</v>
      </c>
      <c r="CX1446">
        <v>932.37570000000005</v>
      </c>
      <c r="CY1446">
        <v>971.19849999999997</v>
      </c>
      <c r="CZ1446">
        <v>1147.8620000000001</v>
      </c>
      <c r="DA1446">
        <v>1388.4480000000001</v>
      </c>
      <c r="DB1446">
        <v>1710.8820000000001</v>
      </c>
      <c r="DC1446">
        <v>1956.21</v>
      </c>
      <c r="DD1446">
        <v>2269.6289999999999</v>
      </c>
      <c r="DE1446" s="12">
        <v>2577.529</v>
      </c>
      <c r="DF1446" s="12">
        <v>2990.7660000000001</v>
      </c>
      <c r="DG1446" s="12">
        <v>2907.19</v>
      </c>
      <c r="DH1446">
        <v>2834.1350000000002</v>
      </c>
      <c r="DI1446">
        <v>2630.6880000000001</v>
      </c>
      <c r="DJ1446">
        <v>2247.8220000000001</v>
      </c>
      <c r="DK1446">
        <v>2369.6350000000002</v>
      </c>
      <c r="DL1446">
        <v>3632.6570000000002</v>
      </c>
      <c r="DM1446">
        <v>2955.6179999999999</v>
      </c>
      <c r="DN1446">
        <v>3789.1779999999999</v>
      </c>
      <c r="DO1446">
        <v>2575.63</v>
      </c>
    </row>
    <row r="1447" spans="1:119" x14ac:dyDescent="0.25">
      <c r="A1447" t="s">
        <v>66</v>
      </c>
      <c r="B1447" t="s">
        <v>117</v>
      </c>
      <c r="C1447" t="s">
        <v>65</v>
      </c>
      <c r="D1447" t="s">
        <v>65</v>
      </c>
      <c r="E1447" t="s">
        <v>65</v>
      </c>
      <c r="F1447" t="s">
        <v>65</v>
      </c>
      <c r="G1447" s="12" t="s">
        <v>65</v>
      </c>
      <c r="H1447" s="12" t="s">
        <v>157</v>
      </c>
      <c r="I1447" t="s">
        <v>65</v>
      </c>
      <c r="J1447" s="31">
        <v>42548</v>
      </c>
      <c r="K1447" s="12">
        <v>15</v>
      </c>
      <c r="L1447" s="12">
        <v>19</v>
      </c>
      <c r="M1447">
        <v>5</v>
      </c>
      <c r="N1447">
        <v>5</v>
      </c>
      <c r="O1447">
        <v>5</v>
      </c>
      <c r="P1447">
        <v>5</v>
      </c>
      <c r="Q1447">
        <v>1</v>
      </c>
      <c r="R1447">
        <v>1</v>
      </c>
      <c r="S1447">
        <v>0</v>
      </c>
      <c r="T1447">
        <v>1</v>
      </c>
      <c r="AT1447">
        <v>85.5</v>
      </c>
      <c r="AU1447">
        <v>82</v>
      </c>
      <c r="AV1447">
        <v>80</v>
      </c>
      <c r="AW1447">
        <v>78.5</v>
      </c>
      <c r="AX1447">
        <v>77</v>
      </c>
      <c r="AY1447">
        <v>75</v>
      </c>
      <c r="AZ1447">
        <v>75.5</v>
      </c>
      <c r="BA1447">
        <v>80.5</v>
      </c>
      <c r="BB1447">
        <v>86</v>
      </c>
      <c r="BC1447">
        <v>87.5</v>
      </c>
      <c r="BD1447">
        <v>91</v>
      </c>
      <c r="BE1447">
        <v>94.5</v>
      </c>
      <c r="BF1447">
        <v>96.5</v>
      </c>
      <c r="BG1447">
        <v>99.5</v>
      </c>
      <c r="BH1447">
        <v>102</v>
      </c>
      <c r="BI1447">
        <v>103.5</v>
      </c>
      <c r="BJ1447">
        <v>104</v>
      </c>
      <c r="BK1447">
        <v>104</v>
      </c>
      <c r="BL1447">
        <v>103.5</v>
      </c>
      <c r="BM1447">
        <v>101.5</v>
      </c>
      <c r="BN1447">
        <v>99</v>
      </c>
      <c r="BO1447">
        <v>95</v>
      </c>
      <c r="BP1447">
        <v>92.5</v>
      </c>
      <c r="BQ1447">
        <v>91</v>
      </c>
    </row>
    <row r="1448" spans="1:119" x14ac:dyDescent="0.25">
      <c r="A1448" t="s">
        <v>66</v>
      </c>
      <c r="B1448" t="s">
        <v>117</v>
      </c>
      <c r="C1448" t="s">
        <v>65</v>
      </c>
      <c r="D1448" t="s">
        <v>65</v>
      </c>
      <c r="E1448" t="s">
        <v>65</v>
      </c>
      <c r="F1448" t="s">
        <v>65</v>
      </c>
      <c r="G1448" s="12" t="s">
        <v>65</v>
      </c>
      <c r="H1448" s="12" t="s">
        <v>157</v>
      </c>
      <c r="I1448" t="s">
        <v>65</v>
      </c>
      <c r="J1448" s="31">
        <v>42548</v>
      </c>
      <c r="K1448" s="12">
        <v>16</v>
      </c>
      <c r="L1448" s="12">
        <v>19</v>
      </c>
      <c r="M1448">
        <v>29</v>
      </c>
      <c r="N1448">
        <v>29</v>
      </c>
      <c r="O1448">
        <v>30</v>
      </c>
      <c r="P1448">
        <v>30</v>
      </c>
      <c r="Q1448">
        <v>0</v>
      </c>
      <c r="R1448">
        <v>0</v>
      </c>
      <c r="S1448">
        <v>0</v>
      </c>
      <c r="T1448">
        <v>0</v>
      </c>
      <c r="U1448">
        <v>947.40570000000002</v>
      </c>
      <c r="V1448">
        <v>815.60429999999997</v>
      </c>
      <c r="W1448">
        <v>808.14049999999997</v>
      </c>
      <c r="X1448">
        <v>800.80899999999997</v>
      </c>
      <c r="Y1448">
        <v>851.64700000000005</v>
      </c>
      <c r="Z1448">
        <v>1001.449</v>
      </c>
      <c r="AA1448">
        <v>1319.9770000000001</v>
      </c>
      <c r="AB1448">
        <v>2003.171</v>
      </c>
      <c r="AC1448">
        <v>2428.299</v>
      </c>
      <c r="AD1448">
        <v>2572.6419999999998</v>
      </c>
      <c r="AE1448">
        <v>2788.5050000000001</v>
      </c>
      <c r="AF1448">
        <v>2851.569</v>
      </c>
      <c r="AG1448">
        <v>3055.527</v>
      </c>
      <c r="AH1448">
        <v>3271.1010000000001</v>
      </c>
      <c r="AI1448">
        <v>3510.8069999999998</v>
      </c>
      <c r="AJ1448">
        <v>2732.4679999999998</v>
      </c>
      <c r="AK1448">
        <v>3052.5709999999999</v>
      </c>
      <c r="AL1448">
        <v>3219.1439999999998</v>
      </c>
      <c r="AM1448">
        <v>3216.931</v>
      </c>
      <c r="AN1448">
        <v>3623.614</v>
      </c>
      <c r="AO1448">
        <v>3381.9960000000001</v>
      </c>
      <c r="AP1448">
        <v>2742.7689999999998</v>
      </c>
      <c r="AQ1448">
        <v>1688.277</v>
      </c>
      <c r="AR1448">
        <v>1202.0050000000001</v>
      </c>
      <c r="AS1448">
        <v>3055.279</v>
      </c>
      <c r="AT1448">
        <v>85.5</v>
      </c>
      <c r="AU1448">
        <v>82</v>
      </c>
      <c r="AV1448">
        <v>80</v>
      </c>
      <c r="AW1448">
        <v>78.5</v>
      </c>
      <c r="AX1448">
        <v>77</v>
      </c>
      <c r="AY1448">
        <v>75</v>
      </c>
      <c r="AZ1448">
        <v>75.5</v>
      </c>
      <c r="BA1448">
        <v>80.5</v>
      </c>
      <c r="BB1448">
        <v>86</v>
      </c>
      <c r="BC1448">
        <v>87.5</v>
      </c>
      <c r="BD1448">
        <v>91</v>
      </c>
      <c r="BE1448">
        <v>94.5</v>
      </c>
      <c r="BF1448">
        <v>96.5</v>
      </c>
      <c r="BG1448">
        <v>99.5</v>
      </c>
      <c r="BH1448">
        <v>102</v>
      </c>
      <c r="BI1448">
        <v>103.5</v>
      </c>
      <c r="BJ1448">
        <v>104</v>
      </c>
      <c r="BK1448">
        <v>104</v>
      </c>
      <c r="BL1448">
        <v>103.5</v>
      </c>
      <c r="BM1448">
        <v>101.5</v>
      </c>
      <c r="BN1448">
        <v>99</v>
      </c>
      <c r="BO1448">
        <v>95</v>
      </c>
      <c r="BP1448">
        <v>92.5</v>
      </c>
      <c r="BQ1448">
        <v>91</v>
      </c>
      <c r="BR1448">
        <v>20.61007</v>
      </c>
      <c r="BS1448">
        <v>24.306139999999999</v>
      </c>
      <c r="BT1448">
        <v>35.496110000000002</v>
      </c>
      <c r="BU1448">
        <v>30.4117</v>
      </c>
      <c r="BV1448">
        <v>40.242980000000003</v>
      </c>
      <c r="BW1448">
        <v>28.842600000000001</v>
      </c>
      <c r="BX1448">
        <v>-30.17428</v>
      </c>
      <c r="BY1448">
        <v>-49.722470000000001</v>
      </c>
      <c r="BZ1448">
        <v>-1.521441</v>
      </c>
      <c r="CA1448">
        <v>21.213899999999999</v>
      </c>
      <c r="CB1448">
        <v>30.17351</v>
      </c>
      <c r="CC1448">
        <v>19.472449999999998</v>
      </c>
      <c r="CD1448">
        <v>26.594570000000001</v>
      </c>
      <c r="CE1448">
        <v>-28.140239999999999</v>
      </c>
      <c r="CF1448">
        <v>-155.63730000000001</v>
      </c>
      <c r="CG1448">
        <v>758.40430000000003</v>
      </c>
      <c r="CH1448">
        <v>488.83049999999997</v>
      </c>
      <c r="CI1448">
        <v>457.30549999999999</v>
      </c>
      <c r="CJ1448">
        <v>458.31490000000002</v>
      </c>
      <c r="CK1448">
        <v>-69.571370000000002</v>
      </c>
      <c r="CL1448">
        <v>-62.891480000000001</v>
      </c>
      <c r="CM1448">
        <v>-44.117199999999997</v>
      </c>
      <c r="CN1448">
        <v>5.5409139999999999</v>
      </c>
      <c r="CO1448">
        <v>17.127569999999999</v>
      </c>
      <c r="CP1448">
        <v>541.30089999999996</v>
      </c>
      <c r="CQ1448">
        <v>215.07499999999999</v>
      </c>
      <c r="CR1448">
        <v>199.4325</v>
      </c>
      <c r="CS1448">
        <v>180.9528</v>
      </c>
      <c r="CT1448">
        <v>171.398</v>
      </c>
      <c r="CU1448">
        <v>201.94239999999999</v>
      </c>
      <c r="CV1448">
        <v>158.8098</v>
      </c>
      <c r="CW1448">
        <v>181.298</v>
      </c>
      <c r="CX1448">
        <v>295.55959999999999</v>
      </c>
      <c r="CY1448">
        <v>265.66879999999998</v>
      </c>
      <c r="CZ1448">
        <v>501.32310000000001</v>
      </c>
      <c r="DA1448">
        <v>384.3098</v>
      </c>
      <c r="DB1448">
        <v>401.24579999999997</v>
      </c>
      <c r="DC1448">
        <v>407.16359999999997</v>
      </c>
      <c r="DD1448">
        <v>422.58769999999998</v>
      </c>
      <c r="DE1448" s="12">
        <v>466.90039999999999</v>
      </c>
      <c r="DF1448" s="12">
        <v>487.85919999999999</v>
      </c>
      <c r="DG1448" s="12">
        <v>516.37900000000002</v>
      </c>
      <c r="DH1448">
        <v>685.86329999999998</v>
      </c>
      <c r="DI1448">
        <v>791.1046</v>
      </c>
      <c r="DJ1448">
        <v>964.92399999999998</v>
      </c>
      <c r="DK1448">
        <v>794.08529999999996</v>
      </c>
      <c r="DL1448">
        <v>230.12479999999999</v>
      </c>
      <c r="DM1448">
        <v>209.14500000000001</v>
      </c>
      <c r="DN1448">
        <v>298.18729999999999</v>
      </c>
      <c r="DO1448">
        <v>440.05239999999998</v>
      </c>
    </row>
    <row r="1449" spans="1:119" x14ac:dyDescent="0.25">
      <c r="A1449" t="s">
        <v>66</v>
      </c>
      <c r="B1449" t="s">
        <v>117</v>
      </c>
      <c r="C1449" t="s">
        <v>65</v>
      </c>
      <c r="D1449" t="s">
        <v>65</v>
      </c>
      <c r="E1449" t="s">
        <v>65</v>
      </c>
      <c r="F1449" t="s">
        <v>65</v>
      </c>
      <c r="G1449" s="12" t="s">
        <v>65</v>
      </c>
      <c r="H1449" s="12" t="s">
        <v>157</v>
      </c>
      <c r="I1449" t="s">
        <v>65</v>
      </c>
      <c r="J1449" s="31">
        <v>42549</v>
      </c>
      <c r="K1449" s="12">
        <v>14</v>
      </c>
      <c r="L1449" s="12">
        <v>19</v>
      </c>
      <c r="M1449">
        <v>5</v>
      </c>
      <c r="N1449">
        <v>5</v>
      </c>
      <c r="O1449">
        <v>5</v>
      </c>
      <c r="P1449">
        <v>5</v>
      </c>
      <c r="Q1449">
        <v>1</v>
      </c>
      <c r="R1449">
        <v>1</v>
      </c>
      <c r="S1449">
        <v>0</v>
      </c>
      <c r="T1449">
        <v>1</v>
      </c>
      <c r="AT1449">
        <v>89.5</v>
      </c>
      <c r="AU1449">
        <v>88</v>
      </c>
      <c r="AV1449">
        <v>86</v>
      </c>
      <c r="AW1449">
        <v>85</v>
      </c>
      <c r="AX1449">
        <v>82.5</v>
      </c>
      <c r="AY1449">
        <v>79.5</v>
      </c>
      <c r="AZ1449">
        <v>79.5</v>
      </c>
      <c r="BA1449">
        <v>81.5</v>
      </c>
      <c r="BB1449">
        <v>84.5</v>
      </c>
      <c r="BC1449">
        <v>90</v>
      </c>
      <c r="BD1449">
        <v>94</v>
      </c>
      <c r="BE1449">
        <v>95.5</v>
      </c>
      <c r="BF1449">
        <v>100</v>
      </c>
      <c r="BG1449">
        <v>102.5</v>
      </c>
      <c r="BH1449">
        <v>104.5</v>
      </c>
      <c r="BI1449">
        <v>106</v>
      </c>
      <c r="BJ1449">
        <v>107</v>
      </c>
      <c r="BK1449">
        <v>106.5</v>
      </c>
      <c r="BL1449">
        <v>105.5</v>
      </c>
      <c r="BM1449">
        <v>102.5</v>
      </c>
      <c r="BN1449">
        <v>99.5</v>
      </c>
      <c r="BO1449">
        <v>96</v>
      </c>
      <c r="BP1449">
        <v>94.5</v>
      </c>
      <c r="BQ1449">
        <v>91</v>
      </c>
    </row>
    <row r="1450" spans="1:119" x14ac:dyDescent="0.25">
      <c r="A1450" t="s">
        <v>66</v>
      </c>
      <c r="B1450" t="s">
        <v>117</v>
      </c>
      <c r="C1450" t="s">
        <v>65</v>
      </c>
      <c r="D1450" t="s">
        <v>65</v>
      </c>
      <c r="E1450" t="s">
        <v>65</v>
      </c>
      <c r="F1450" t="s">
        <v>65</v>
      </c>
      <c r="G1450" s="12" t="s">
        <v>65</v>
      </c>
      <c r="H1450" s="12" t="s">
        <v>157</v>
      </c>
      <c r="I1450" t="s">
        <v>65</v>
      </c>
      <c r="J1450" s="31">
        <v>42549</v>
      </c>
      <c r="K1450" s="12">
        <v>16</v>
      </c>
      <c r="L1450" s="12">
        <v>19</v>
      </c>
      <c r="M1450">
        <v>29</v>
      </c>
      <c r="N1450">
        <v>29</v>
      </c>
      <c r="O1450">
        <v>30</v>
      </c>
      <c r="P1450">
        <v>30</v>
      </c>
      <c r="Q1450">
        <v>0</v>
      </c>
      <c r="R1450">
        <v>0</v>
      </c>
      <c r="S1450">
        <v>0</v>
      </c>
      <c r="T1450">
        <v>0</v>
      </c>
      <c r="U1450">
        <v>992.23810000000003</v>
      </c>
      <c r="V1450">
        <v>854.29549999999995</v>
      </c>
      <c r="W1450">
        <v>842.24170000000004</v>
      </c>
      <c r="X1450">
        <v>827.43100000000004</v>
      </c>
      <c r="Y1450">
        <v>868.02570000000003</v>
      </c>
      <c r="Z1450">
        <v>1014.244</v>
      </c>
      <c r="AA1450">
        <v>1410.67</v>
      </c>
      <c r="AB1450">
        <v>2129.6030000000001</v>
      </c>
      <c r="AC1450">
        <v>2542.9780000000001</v>
      </c>
      <c r="AD1450">
        <v>2692.6419999999998</v>
      </c>
      <c r="AE1450">
        <v>2902.1840000000002</v>
      </c>
      <c r="AF1450">
        <v>3003.2220000000002</v>
      </c>
      <c r="AG1450">
        <v>3074.6880000000001</v>
      </c>
      <c r="AH1450">
        <v>3198.0410000000002</v>
      </c>
      <c r="AI1450">
        <v>3433.0349999999999</v>
      </c>
      <c r="AJ1450">
        <v>2811.1680000000001</v>
      </c>
      <c r="AK1450">
        <v>3142.5830000000001</v>
      </c>
      <c r="AL1450">
        <v>3315.8159999999998</v>
      </c>
      <c r="AM1450">
        <v>3308.6750000000002</v>
      </c>
      <c r="AN1450">
        <v>3577.9520000000002</v>
      </c>
      <c r="AO1450">
        <v>3376.297</v>
      </c>
      <c r="AP1450">
        <v>2826.971</v>
      </c>
      <c r="AQ1450">
        <v>1713.6379999999999</v>
      </c>
      <c r="AR1450">
        <v>1231.48</v>
      </c>
      <c r="AS1450">
        <v>3144.56</v>
      </c>
      <c r="AT1450">
        <v>89.5</v>
      </c>
      <c r="AU1450">
        <v>88</v>
      </c>
      <c r="AV1450">
        <v>86</v>
      </c>
      <c r="AW1450">
        <v>85</v>
      </c>
      <c r="AX1450">
        <v>82.5</v>
      </c>
      <c r="AY1450">
        <v>79.5</v>
      </c>
      <c r="AZ1450">
        <v>79.5</v>
      </c>
      <c r="BA1450">
        <v>81.5</v>
      </c>
      <c r="BB1450">
        <v>84.5</v>
      </c>
      <c r="BC1450">
        <v>90</v>
      </c>
      <c r="BD1450">
        <v>94</v>
      </c>
      <c r="BE1450">
        <v>95.5</v>
      </c>
      <c r="BF1450">
        <v>100</v>
      </c>
      <c r="BG1450">
        <v>102.5</v>
      </c>
      <c r="BH1450">
        <v>104.5</v>
      </c>
      <c r="BI1450">
        <v>106</v>
      </c>
      <c r="BJ1450">
        <v>107</v>
      </c>
      <c r="BK1450">
        <v>106.5</v>
      </c>
      <c r="BL1450">
        <v>105.5</v>
      </c>
      <c r="BM1450">
        <v>102.5</v>
      </c>
      <c r="BN1450">
        <v>99.5</v>
      </c>
      <c r="BO1450">
        <v>96</v>
      </c>
      <c r="BP1450">
        <v>94.5</v>
      </c>
      <c r="BQ1450">
        <v>91</v>
      </c>
      <c r="BR1450">
        <v>20.61008</v>
      </c>
      <c r="BS1450">
        <v>24.30613</v>
      </c>
      <c r="BT1450">
        <v>35.496110000000002</v>
      </c>
      <c r="BU1450">
        <v>30.411709999999999</v>
      </c>
      <c r="BV1450">
        <v>40.24297</v>
      </c>
      <c r="BW1450">
        <v>28.842580000000002</v>
      </c>
      <c r="BX1450">
        <v>-30.174299999999999</v>
      </c>
      <c r="BY1450">
        <v>-49.722499999999997</v>
      </c>
      <c r="BZ1450">
        <v>-1.521482</v>
      </c>
      <c r="CA1450">
        <v>21.213920000000002</v>
      </c>
      <c r="CB1450">
        <v>30.173490000000001</v>
      </c>
      <c r="CC1450">
        <v>19.472439999999999</v>
      </c>
      <c r="CD1450">
        <v>26.59459</v>
      </c>
      <c r="CE1450">
        <v>-28.140250000000002</v>
      </c>
      <c r="CF1450">
        <v>-155.63740000000001</v>
      </c>
      <c r="CG1450">
        <v>758.40440000000001</v>
      </c>
      <c r="CH1450">
        <v>488.83049999999997</v>
      </c>
      <c r="CI1450">
        <v>457.30549999999999</v>
      </c>
      <c r="CJ1450">
        <v>458.31479999999999</v>
      </c>
      <c r="CK1450">
        <v>-69.571380000000005</v>
      </c>
      <c r="CL1450">
        <v>-62.891469999999998</v>
      </c>
      <c r="CM1450">
        <v>-44.117170000000002</v>
      </c>
      <c r="CN1450">
        <v>5.540921</v>
      </c>
      <c r="CO1450">
        <v>17.127590000000001</v>
      </c>
      <c r="CP1450">
        <v>541.30089999999996</v>
      </c>
      <c r="CQ1450">
        <v>231.8561</v>
      </c>
      <c r="CR1450">
        <v>216.9871</v>
      </c>
      <c r="CS1450">
        <v>199.98330000000001</v>
      </c>
      <c r="CT1450">
        <v>199.77670000000001</v>
      </c>
      <c r="CU1450">
        <v>232.98179999999999</v>
      </c>
      <c r="CV1450">
        <v>175.8201</v>
      </c>
      <c r="CW1450">
        <v>194.7141</v>
      </c>
      <c r="CX1450">
        <v>300.84980000000002</v>
      </c>
      <c r="CY1450">
        <v>272.30560000000003</v>
      </c>
      <c r="CZ1450">
        <v>502.10359999999997</v>
      </c>
      <c r="DA1450">
        <v>395.97730000000001</v>
      </c>
      <c r="DB1450">
        <v>426.13909999999998</v>
      </c>
      <c r="DC1450">
        <v>414.1551</v>
      </c>
      <c r="DD1450">
        <v>436.59160000000003</v>
      </c>
      <c r="DE1450" s="12">
        <v>482.33370000000002</v>
      </c>
      <c r="DF1450" s="12">
        <v>503.51350000000002</v>
      </c>
      <c r="DG1450" s="12">
        <v>532.29719999999998</v>
      </c>
      <c r="DH1450">
        <v>707.00930000000005</v>
      </c>
      <c r="DI1450">
        <v>814.12450000000001</v>
      </c>
      <c r="DJ1450">
        <v>997.26089999999999</v>
      </c>
      <c r="DK1450">
        <v>819.5575</v>
      </c>
      <c r="DL1450">
        <v>237.20480000000001</v>
      </c>
      <c r="DM1450">
        <v>223.18190000000001</v>
      </c>
      <c r="DN1450">
        <v>287.29730000000001</v>
      </c>
      <c r="DO1450">
        <v>453.52800000000002</v>
      </c>
    </row>
    <row r="1451" spans="1:119" x14ac:dyDescent="0.25">
      <c r="A1451" t="s">
        <v>66</v>
      </c>
      <c r="B1451" t="s">
        <v>117</v>
      </c>
      <c r="C1451" t="s">
        <v>65</v>
      </c>
      <c r="D1451" t="s">
        <v>65</v>
      </c>
      <c r="E1451" t="s">
        <v>65</v>
      </c>
      <c r="F1451" t="s">
        <v>65</v>
      </c>
      <c r="G1451" s="12" t="s">
        <v>65</v>
      </c>
      <c r="H1451" s="12" t="s">
        <v>157</v>
      </c>
      <c r="I1451" t="s">
        <v>65</v>
      </c>
      <c r="J1451" s="31">
        <v>42551</v>
      </c>
      <c r="K1451" s="12">
        <v>17</v>
      </c>
      <c r="L1451" s="12">
        <v>19</v>
      </c>
      <c r="M1451">
        <v>34</v>
      </c>
      <c r="N1451">
        <v>34</v>
      </c>
      <c r="O1451">
        <v>35</v>
      </c>
      <c r="P1451">
        <v>35</v>
      </c>
      <c r="Q1451">
        <v>0</v>
      </c>
      <c r="R1451">
        <v>0</v>
      </c>
      <c r="S1451">
        <v>0</v>
      </c>
      <c r="T1451">
        <v>0</v>
      </c>
      <c r="U1451">
        <v>1524.297</v>
      </c>
      <c r="V1451">
        <v>1324.915</v>
      </c>
      <c r="W1451">
        <v>1340.674</v>
      </c>
      <c r="X1451">
        <v>1299.8030000000001</v>
      </c>
      <c r="Y1451">
        <v>1430.3489999999999</v>
      </c>
      <c r="Z1451">
        <v>1455</v>
      </c>
      <c r="AA1451">
        <v>1911.818</v>
      </c>
      <c r="AB1451">
        <v>2452.0819999999999</v>
      </c>
      <c r="AC1451">
        <v>2891.422</v>
      </c>
      <c r="AD1451">
        <v>3159.0360000000001</v>
      </c>
      <c r="AE1451">
        <v>3508.3310000000001</v>
      </c>
      <c r="AF1451">
        <v>3759.7890000000002</v>
      </c>
      <c r="AG1451">
        <v>4075.4050000000002</v>
      </c>
      <c r="AH1451">
        <v>4359.0940000000001</v>
      </c>
      <c r="AI1451">
        <v>4607.8249999999998</v>
      </c>
      <c r="AJ1451">
        <v>4853.375</v>
      </c>
      <c r="AK1451">
        <v>3770.9</v>
      </c>
      <c r="AL1451">
        <v>4096.0680000000002</v>
      </c>
      <c r="AM1451">
        <v>4087.8209999999999</v>
      </c>
      <c r="AN1451">
        <v>4763.2049999999999</v>
      </c>
      <c r="AO1451">
        <v>4629.9470000000001</v>
      </c>
      <c r="AP1451">
        <v>3932.9780000000001</v>
      </c>
      <c r="AQ1451">
        <v>2422.9839999999999</v>
      </c>
      <c r="AR1451">
        <v>1850.5909999999999</v>
      </c>
      <c r="AS1451">
        <v>3984.93</v>
      </c>
      <c r="AT1451">
        <v>82.5</v>
      </c>
      <c r="AU1451">
        <v>81</v>
      </c>
      <c r="AV1451">
        <v>79</v>
      </c>
      <c r="AW1451">
        <v>76.5</v>
      </c>
      <c r="AX1451">
        <v>74.5</v>
      </c>
      <c r="AY1451">
        <v>73.5</v>
      </c>
      <c r="AZ1451">
        <v>72.5</v>
      </c>
      <c r="BA1451">
        <v>75.5</v>
      </c>
      <c r="BB1451">
        <v>81</v>
      </c>
      <c r="BC1451">
        <v>85</v>
      </c>
      <c r="BD1451">
        <v>88</v>
      </c>
      <c r="BE1451">
        <v>91</v>
      </c>
      <c r="BF1451">
        <v>95.5</v>
      </c>
      <c r="BG1451">
        <v>98.5</v>
      </c>
      <c r="BH1451">
        <v>101</v>
      </c>
      <c r="BI1451">
        <v>103.5</v>
      </c>
      <c r="BJ1451">
        <v>104</v>
      </c>
      <c r="BK1451">
        <v>104</v>
      </c>
      <c r="BL1451">
        <v>102.5</v>
      </c>
      <c r="BM1451">
        <v>100.5</v>
      </c>
      <c r="BN1451">
        <v>96.5</v>
      </c>
      <c r="BO1451">
        <v>93.5</v>
      </c>
      <c r="BP1451">
        <v>91</v>
      </c>
      <c r="BQ1451">
        <v>88</v>
      </c>
      <c r="BR1451">
        <v>-28.706379999999999</v>
      </c>
      <c r="BS1451">
        <v>-34.072029999999998</v>
      </c>
      <c r="BT1451">
        <v>-47.759430000000002</v>
      </c>
      <c r="BU1451">
        <v>-31.25525</v>
      </c>
      <c r="BV1451">
        <v>-19.578240000000001</v>
      </c>
      <c r="BW1451">
        <v>-11.73054</v>
      </c>
      <c r="BX1451">
        <v>-37.669750000000001</v>
      </c>
      <c r="BY1451">
        <v>-36.98565</v>
      </c>
      <c r="BZ1451">
        <v>53.562759999999997</v>
      </c>
      <c r="CA1451">
        <v>53.39922</v>
      </c>
      <c r="CB1451">
        <v>61.625039999999998</v>
      </c>
      <c r="CC1451">
        <v>38.626249999999999</v>
      </c>
      <c r="CD1451">
        <v>23.528089999999999</v>
      </c>
      <c r="CE1451">
        <v>-4.5037510000000003</v>
      </c>
      <c r="CF1451">
        <v>-92.224590000000006</v>
      </c>
      <c r="CG1451">
        <v>-178.59880000000001</v>
      </c>
      <c r="CH1451">
        <v>1185.403</v>
      </c>
      <c r="CI1451">
        <v>846.65499999999997</v>
      </c>
      <c r="CJ1451">
        <v>731.20690000000002</v>
      </c>
      <c r="CK1451">
        <v>-77.661209999999997</v>
      </c>
      <c r="CL1451">
        <v>-76.540989999999994</v>
      </c>
      <c r="CM1451">
        <v>-70.493070000000003</v>
      </c>
      <c r="CN1451">
        <v>-48.49465</v>
      </c>
      <c r="CO1451">
        <v>-38.911839999999998</v>
      </c>
      <c r="CP1451">
        <v>920.68820000000005</v>
      </c>
      <c r="CQ1451">
        <v>1601.2370000000001</v>
      </c>
      <c r="CR1451">
        <v>1528.502</v>
      </c>
      <c r="CS1451">
        <v>1392.248</v>
      </c>
      <c r="CT1451">
        <v>1193.028</v>
      </c>
      <c r="CU1451">
        <v>1100.3499999999999</v>
      </c>
      <c r="CV1451">
        <v>849.22649999999999</v>
      </c>
      <c r="CW1451">
        <v>795.51110000000006</v>
      </c>
      <c r="CX1451">
        <v>1048.376</v>
      </c>
      <c r="CY1451">
        <v>963.6241</v>
      </c>
      <c r="CZ1451">
        <v>1699.712</v>
      </c>
      <c r="DA1451">
        <v>1428.6669999999999</v>
      </c>
      <c r="DB1451">
        <v>1563.287</v>
      </c>
      <c r="DC1451">
        <v>1600.64</v>
      </c>
      <c r="DD1451">
        <v>1732.923</v>
      </c>
      <c r="DE1451" s="12">
        <v>1940.6659999999999</v>
      </c>
      <c r="DF1451" s="12">
        <v>2116.3620000000001</v>
      </c>
      <c r="DG1451" s="12">
        <v>2176.8470000000002</v>
      </c>
      <c r="DH1451">
        <v>2697.39</v>
      </c>
      <c r="DI1451">
        <v>3008.8710000000001</v>
      </c>
      <c r="DJ1451">
        <v>3474.0630000000001</v>
      </c>
      <c r="DK1451">
        <v>2981.8110000000001</v>
      </c>
      <c r="DL1451">
        <v>1871.3109999999999</v>
      </c>
      <c r="DM1451">
        <v>1458.1020000000001</v>
      </c>
      <c r="DN1451">
        <v>1814.306</v>
      </c>
      <c r="DO1451">
        <v>2081.2199999999998</v>
      </c>
    </row>
    <row r="1452" spans="1:119" x14ac:dyDescent="0.25">
      <c r="A1452" t="s">
        <v>66</v>
      </c>
      <c r="B1452" t="s">
        <v>117</v>
      </c>
      <c r="C1452" t="s">
        <v>65</v>
      </c>
      <c r="D1452" t="s">
        <v>65</v>
      </c>
      <c r="E1452" t="s">
        <v>65</v>
      </c>
      <c r="F1452" t="s">
        <v>65</v>
      </c>
      <c r="G1452" s="12" t="s">
        <v>65</v>
      </c>
      <c r="H1452" s="12" t="s">
        <v>157</v>
      </c>
      <c r="I1452" t="s">
        <v>65</v>
      </c>
      <c r="J1452" s="31">
        <v>42564</v>
      </c>
      <c r="K1452" s="12">
        <v>17</v>
      </c>
      <c r="L1452" s="12">
        <v>19</v>
      </c>
      <c r="M1452">
        <v>34</v>
      </c>
      <c r="N1452">
        <v>34</v>
      </c>
      <c r="O1452">
        <v>35</v>
      </c>
      <c r="P1452">
        <v>35</v>
      </c>
      <c r="Q1452">
        <v>0</v>
      </c>
      <c r="R1452">
        <v>0</v>
      </c>
      <c r="S1452">
        <v>0</v>
      </c>
      <c r="T1452">
        <v>0</v>
      </c>
      <c r="U1452">
        <v>1292.7560000000001</v>
      </c>
      <c r="V1452">
        <v>1107.17</v>
      </c>
      <c r="W1452">
        <v>1147.7139999999999</v>
      </c>
      <c r="X1452">
        <v>1126.57</v>
      </c>
      <c r="Y1452">
        <v>1215.2719999999999</v>
      </c>
      <c r="Z1452">
        <v>1324.2360000000001</v>
      </c>
      <c r="AA1452">
        <v>1645.4839999999999</v>
      </c>
      <c r="AB1452">
        <v>2087.8009999999999</v>
      </c>
      <c r="AC1452">
        <v>2588.078</v>
      </c>
      <c r="AD1452">
        <v>3019.5410000000002</v>
      </c>
      <c r="AE1452">
        <v>3312.931</v>
      </c>
      <c r="AF1452">
        <v>3533.636</v>
      </c>
      <c r="AG1452">
        <v>3653.674</v>
      </c>
      <c r="AH1452">
        <v>3874.1930000000002</v>
      </c>
      <c r="AI1452">
        <v>4156.8289999999997</v>
      </c>
      <c r="AJ1452">
        <v>4345.0649999999996</v>
      </c>
      <c r="AK1452">
        <v>3185.5839999999998</v>
      </c>
      <c r="AL1452">
        <v>3600.5140000000001</v>
      </c>
      <c r="AM1452">
        <v>3727.21</v>
      </c>
      <c r="AN1452">
        <v>4392.22</v>
      </c>
      <c r="AO1452">
        <v>4353.8969999999999</v>
      </c>
      <c r="AP1452">
        <v>3808.9940000000001</v>
      </c>
      <c r="AQ1452">
        <v>2313.431</v>
      </c>
      <c r="AR1452">
        <v>1767.644</v>
      </c>
      <c r="AS1452">
        <v>3504.4360000000001</v>
      </c>
      <c r="AT1452">
        <v>77</v>
      </c>
      <c r="AU1452">
        <v>76.5</v>
      </c>
      <c r="AV1452">
        <v>73.5</v>
      </c>
      <c r="AW1452">
        <v>71.5</v>
      </c>
      <c r="AX1452">
        <v>70</v>
      </c>
      <c r="AY1452">
        <v>68</v>
      </c>
      <c r="AZ1452">
        <v>68.5</v>
      </c>
      <c r="BA1452">
        <v>72</v>
      </c>
      <c r="BB1452">
        <v>77.5</v>
      </c>
      <c r="BC1452">
        <v>82</v>
      </c>
      <c r="BD1452">
        <v>85</v>
      </c>
      <c r="BE1452">
        <v>89</v>
      </c>
      <c r="BF1452">
        <v>92</v>
      </c>
      <c r="BG1452">
        <v>94.5</v>
      </c>
      <c r="BH1452">
        <v>96.5</v>
      </c>
      <c r="BI1452">
        <v>98.5</v>
      </c>
      <c r="BJ1452">
        <v>99</v>
      </c>
      <c r="BK1452">
        <v>99.5</v>
      </c>
      <c r="BL1452">
        <v>98</v>
      </c>
      <c r="BM1452">
        <v>96.5</v>
      </c>
      <c r="BN1452">
        <v>94</v>
      </c>
      <c r="BO1452">
        <v>91.5</v>
      </c>
      <c r="BP1452">
        <v>89</v>
      </c>
      <c r="BQ1452">
        <v>86.5</v>
      </c>
      <c r="BR1452">
        <v>15.01111</v>
      </c>
      <c r="BS1452">
        <v>7.7949840000000004</v>
      </c>
      <c r="BT1452">
        <v>-47.185600000000001</v>
      </c>
      <c r="BU1452">
        <v>-22.632349999999999</v>
      </c>
      <c r="BV1452">
        <v>-26.478480000000001</v>
      </c>
      <c r="BW1452">
        <v>38.19229</v>
      </c>
      <c r="BX1452">
        <v>-10.47636</v>
      </c>
      <c r="BY1452">
        <v>-51.889270000000003</v>
      </c>
      <c r="BZ1452">
        <v>26.17529</v>
      </c>
      <c r="CA1452">
        <v>24.523420000000002</v>
      </c>
      <c r="CB1452">
        <v>4.9175950000000004</v>
      </c>
      <c r="CC1452">
        <v>2.0859230000000002</v>
      </c>
      <c r="CD1452">
        <v>-19.721979999999999</v>
      </c>
      <c r="CE1452">
        <v>-50.141469999999998</v>
      </c>
      <c r="CF1452">
        <v>-136.04740000000001</v>
      </c>
      <c r="CG1452">
        <v>-213.726</v>
      </c>
      <c r="CH1452">
        <v>1061.191</v>
      </c>
      <c r="CI1452">
        <v>715.15160000000003</v>
      </c>
      <c r="CJ1452">
        <v>640.17669999999998</v>
      </c>
      <c r="CK1452">
        <v>-93.066209999999998</v>
      </c>
      <c r="CL1452">
        <v>-113.0924</v>
      </c>
      <c r="CM1452">
        <v>-130.6747</v>
      </c>
      <c r="CN1452">
        <v>-59.229419999999998</v>
      </c>
      <c r="CO1452">
        <v>-47.972290000000001</v>
      </c>
      <c r="CP1452">
        <v>805.05790000000002</v>
      </c>
      <c r="CQ1452">
        <v>2779.096</v>
      </c>
      <c r="CR1452">
        <v>2704.5749999999998</v>
      </c>
      <c r="CS1452">
        <v>2477.4850000000001</v>
      </c>
      <c r="CT1452">
        <v>2059.5</v>
      </c>
      <c r="CU1452">
        <v>1699.548</v>
      </c>
      <c r="CV1452">
        <v>1304.509</v>
      </c>
      <c r="CW1452">
        <v>1102.4290000000001</v>
      </c>
      <c r="CX1452">
        <v>1283.8030000000001</v>
      </c>
      <c r="CY1452">
        <v>1190.758</v>
      </c>
      <c r="CZ1452">
        <v>1956.4849999999999</v>
      </c>
      <c r="DA1452">
        <v>1725.444</v>
      </c>
      <c r="DB1452">
        <v>1960.345</v>
      </c>
      <c r="DC1452">
        <v>2036.8040000000001</v>
      </c>
      <c r="DD1452">
        <v>2256.0940000000001</v>
      </c>
      <c r="DE1452" s="12">
        <v>2550.424</v>
      </c>
      <c r="DF1452" s="12">
        <v>2837.0920000000001</v>
      </c>
      <c r="DG1452" s="12">
        <v>2872.8029999999999</v>
      </c>
      <c r="DH1452">
        <v>3395.2429999999999</v>
      </c>
      <c r="DI1452">
        <v>3678.8780000000002</v>
      </c>
      <c r="DJ1452">
        <v>4057.5859999999998</v>
      </c>
      <c r="DK1452">
        <v>3613.4180000000001</v>
      </c>
      <c r="DL1452">
        <v>3105.752</v>
      </c>
      <c r="DM1452">
        <v>2355.8870000000002</v>
      </c>
      <c r="DN1452">
        <v>2972.5010000000002</v>
      </c>
      <c r="DO1452">
        <v>2725.8020000000001</v>
      </c>
    </row>
    <row r="1453" spans="1:119" x14ac:dyDescent="0.25">
      <c r="A1453" t="s">
        <v>66</v>
      </c>
      <c r="B1453" t="s">
        <v>117</v>
      </c>
      <c r="C1453" t="s">
        <v>65</v>
      </c>
      <c r="D1453" t="s">
        <v>65</v>
      </c>
      <c r="E1453" t="s">
        <v>65</v>
      </c>
      <c r="F1453" t="s">
        <v>65</v>
      </c>
      <c r="G1453" s="12" t="s">
        <v>65</v>
      </c>
      <c r="H1453" s="12" t="s">
        <v>157</v>
      </c>
      <c r="I1453" t="s">
        <v>65</v>
      </c>
      <c r="J1453" s="31">
        <v>42565</v>
      </c>
      <c r="K1453" s="12">
        <v>17</v>
      </c>
      <c r="L1453" s="12">
        <v>19</v>
      </c>
      <c r="M1453">
        <v>34</v>
      </c>
      <c r="N1453">
        <v>34</v>
      </c>
      <c r="O1453">
        <v>35</v>
      </c>
      <c r="P1453">
        <v>35</v>
      </c>
      <c r="Q1453">
        <v>0</v>
      </c>
      <c r="R1453">
        <v>0</v>
      </c>
      <c r="S1453">
        <v>0</v>
      </c>
      <c r="T1453">
        <v>0</v>
      </c>
      <c r="U1453">
        <v>1393.212</v>
      </c>
      <c r="V1453">
        <v>1251.239</v>
      </c>
      <c r="W1453">
        <v>1258.703</v>
      </c>
      <c r="X1453">
        <v>1228.413</v>
      </c>
      <c r="Y1453">
        <v>1273.778</v>
      </c>
      <c r="Z1453">
        <v>1375.087</v>
      </c>
      <c r="AA1453">
        <v>1763.6279999999999</v>
      </c>
      <c r="AB1453">
        <v>2338.674</v>
      </c>
      <c r="AC1453">
        <v>2869.1120000000001</v>
      </c>
      <c r="AD1453">
        <v>3329.2179999999998</v>
      </c>
      <c r="AE1453">
        <v>3666.4140000000002</v>
      </c>
      <c r="AF1453">
        <v>3924.2820000000002</v>
      </c>
      <c r="AG1453">
        <v>4135.973</v>
      </c>
      <c r="AH1453">
        <v>4325.107</v>
      </c>
      <c r="AI1453">
        <v>4539.5410000000002</v>
      </c>
      <c r="AJ1453">
        <v>4705.5519999999997</v>
      </c>
      <c r="AK1453">
        <v>3661.8580000000002</v>
      </c>
      <c r="AL1453">
        <v>4084.5340000000001</v>
      </c>
      <c r="AM1453">
        <v>4159.9480000000003</v>
      </c>
      <c r="AN1453">
        <v>4603.62</v>
      </c>
      <c r="AO1453">
        <v>4602.26</v>
      </c>
      <c r="AP1453">
        <v>3921.944</v>
      </c>
      <c r="AQ1453">
        <v>2387.0070000000001</v>
      </c>
      <c r="AR1453">
        <v>1846.4680000000001</v>
      </c>
      <c r="AS1453">
        <v>3968.78</v>
      </c>
      <c r="AT1453">
        <v>82</v>
      </c>
      <c r="AU1453">
        <v>81.5</v>
      </c>
      <c r="AV1453">
        <v>79</v>
      </c>
      <c r="AW1453">
        <v>76.5</v>
      </c>
      <c r="AX1453">
        <v>75</v>
      </c>
      <c r="AY1453">
        <v>73.5</v>
      </c>
      <c r="AZ1453">
        <v>73.5</v>
      </c>
      <c r="BA1453">
        <v>77</v>
      </c>
      <c r="BB1453">
        <v>80.5</v>
      </c>
      <c r="BC1453">
        <v>84</v>
      </c>
      <c r="BD1453">
        <v>89</v>
      </c>
      <c r="BE1453">
        <v>93</v>
      </c>
      <c r="BF1453">
        <v>97.5</v>
      </c>
      <c r="BG1453">
        <v>99.5</v>
      </c>
      <c r="BH1453">
        <v>101.5</v>
      </c>
      <c r="BI1453">
        <v>103.5</v>
      </c>
      <c r="BJ1453">
        <v>105</v>
      </c>
      <c r="BK1453">
        <v>104.5</v>
      </c>
      <c r="BL1453">
        <v>101.5</v>
      </c>
      <c r="BM1453">
        <v>98.5</v>
      </c>
      <c r="BN1453">
        <v>97.5</v>
      </c>
      <c r="BO1453">
        <v>93</v>
      </c>
      <c r="BP1453">
        <v>90.5</v>
      </c>
      <c r="BQ1453">
        <v>88.5</v>
      </c>
      <c r="BR1453">
        <v>15.01108</v>
      </c>
      <c r="BS1453">
        <v>7.794988</v>
      </c>
      <c r="BT1453">
        <v>-47.185600000000001</v>
      </c>
      <c r="BU1453">
        <v>-22.632339999999999</v>
      </c>
      <c r="BV1453">
        <v>-26.478470000000002</v>
      </c>
      <c r="BW1453">
        <v>38.192300000000003</v>
      </c>
      <c r="BX1453">
        <v>-10.47636</v>
      </c>
      <c r="BY1453">
        <v>-51.889270000000003</v>
      </c>
      <c r="BZ1453">
        <v>26.175229999999999</v>
      </c>
      <c r="CA1453">
        <v>24.523430000000001</v>
      </c>
      <c r="CB1453">
        <v>4.9176669999999998</v>
      </c>
      <c r="CC1453">
        <v>2.0858880000000002</v>
      </c>
      <c r="CD1453">
        <v>-19.721910000000001</v>
      </c>
      <c r="CE1453">
        <v>-50.141530000000003</v>
      </c>
      <c r="CF1453">
        <v>-136.04740000000001</v>
      </c>
      <c r="CG1453">
        <v>-213.726</v>
      </c>
      <c r="CH1453">
        <v>1061.191</v>
      </c>
      <c r="CI1453">
        <v>715.15150000000006</v>
      </c>
      <c r="CJ1453">
        <v>640.17669999999998</v>
      </c>
      <c r="CK1453">
        <v>-93.066199999999995</v>
      </c>
      <c r="CL1453">
        <v>-113.0924</v>
      </c>
      <c r="CM1453">
        <v>-130.6747</v>
      </c>
      <c r="CN1453">
        <v>-59.229399999999998</v>
      </c>
      <c r="CO1453">
        <v>-47.97231</v>
      </c>
      <c r="CP1453">
        <v>805.05790000000002</v>
      </c>
      <c r="CQ1453">
        <v>2760.931</v>
      </c>
      <c r="CR1453">
        <v>2687.694</v>
      </c>
      <c r="CS1453">
        <v>2452.7449999999999</v>
      </c>
      <c r="CT1453">
        <v>2040.2729999999999</v>
      </c>
      <c r="CU1453">
        <v>1678.3920000000001</v>
      </c>
      <c r="CV1453">
        <v>1287.2470000000001</v>
      </c>
      <c r="CW1453">
        <v>1083.68</v>
      </c>
      <c r="CX1453">
        <v>1258.519</v>
      </c>
      <c r="CY1453">
        <v>1163.4570000000001</v>
      </c>
      <c r="CZ1453">
        <v>1909.3489999999999</v>
      </c>
      <c r="DA1453">
        <v>1686.9739999999999</v>
      </c>
      <c r="DB1453">
        <v>1919.6469999999999</v>
      </c>
      <c r="DC1453">
        <v>1997.9570000000001</v>
      </c>
      <c r="DD1453">
        <v>2219.65</v>
      </c>
      <c r="DE1453" s="12">
        <v>2503.9110000000001</v>
      </c>
      <c r="DF1453" s="12">
        <v>2787.7930000000001</v>
      </c>
      <c r="DG1453" s="12">
        <v>2822.2240000000002</v>
      </c>
      <c r="DH1453">
        <v>3326.5169999999998</v>
      </c>
      <c r="DI1453">
        <v>3605.085</v>
      </c>
      <c r="DJ1453">
        <v>3960.4430000000002</v>
      </c>
      <c r="DK1453">
        <v>3538.8850000000002</v>
      </c>
      <c r="DL1453">
        <v>3077.1289999999999</v>
      </c>
      <c r="DM1453">
        <v>2327.8809999999999</v>
      </c>
      <c r="DN1453">
        <v>2946.973</v>
      </c>
      <c r="DO1453">
        <v>2677.1030000000001</v>
      </c>
    </row>
    <row r="1454" spans="1:119" x14ac:dyDescent="0.25">
      <c r="A1454" t="s">
        <v>66</v>
      </c>
      <c r="B1454" t="s">
        <v>117</v>
      </c>
      <c r="C1454" t="s">
        <v>65</v>
      </c>
      <c r="D1454" t="s">
        <v>65</v>
      </c>
      <c r="E1454" t="s">
        <v>65</v>
      </c>
      <c r="F1454" t="s">
        <v>65</v>
      </c>
      <c r="G1454" s="12" t="s">
        <v>65</v>
      </c>
      <c r="H1454" s="12" t="s">
        <v>157</v>
      </c>
      <c r="I1454" t="s">
        <v>65</v>
      </c>
      <c r="J1454" s="31">
        <v>42577</v>
      </c>
      <c r="K1454" s="12">
        <v>16</v>
      </c>
      <c r="L1454" s="12">
        <v>19</v>
      </c>
      <c r="M1454">
        <v>34</v>
      </c>
      <c r="N1454">
        <v>34</v>
      </c>
      <c r="O1454">
        <v>35</v>
      </c>
      <c r="P1454">
        <v>35</v>
      </c>
      <c r="Q1454">
        <v>0</v>
      </c>
      <c r="R1454">
        <v>0</v>
      </c>
      <c r="S1454">
        <v>0</v>
      </c>
      <c r="T1454">
        <v>0</v>
      </c>
      <c r="U1454">
        <v>1467.5740000000001</v>
      </c>
      <c r="V1454">
        <v>1287.49</v>
      </c>
      <c r="W1454">
        <v>1294.096</v>
      </c>
      <c r="X1454">
        <v>1292.0129999999999</v>
      </c>
      <c r="Y1454">
        <v>1296.375</v>
      </c>
      <c r="Z1454">
        <v>1447.88</v>
      </c>
      <c r="AA1454">
        <v>1918.096</v>
      </c>
      <c r="AB1454">
        <v>2514.9699999999998</v>
      </c>
      <c r="AC1454">
        <v>2954.1509999999998</v>
      </c>
      <c r="AD1454">
        <v>3389.0970000000002</v>
      </c>
      <c r="AE1454">
        <v>3751.5740000000001</v>
      </c>
      <c r="AF1454">
        <v>4034.645</v>
      </c>
      <c r="AG1454">
        <v>4262.5429999999997</v>
      </c>
      <c r="AH1454">
        <v>4593.3069999999998</v>
      </c>
      <c r="AI1454">
        <v>4798.991</v>
      </c>
      <c r="AJ1454">
        <v>3713.8220000000001</v>
      </c>
      <c r="AK1454">
        <v>4038.5039999999999</v>
      </c>
      <c r="AL1454">
        <v>4124.09</v>
      </c>
      <c r="AM1454">
        <v>4176.0460000000003</v>
      </c>
      <c r="AN1454">
        <v>4759.9570000000003</v>
      </c>
      <c r="AO1454">
        <v>4797.1109999999999</v>
      </c>
      <c r="AP1454">
        <v>4156.0069999999996</v>
      </c>
      <c r="AQ1454">
        <v>2526.433</v>
      </c>
      <c r="AR1454">
        <v>1923.7270000000001</v>
      </c>
      <c r="AS1454">
        <v>4013.1149999999998</v>
      </c>
      <c r="AT1454">
        <v>80.5</v>
      </c>
      <c r="AU1454">
        <v>79</v>
      </c>
      <c r="AV1454">
        <v>78</v>
      </c>
      <c r="AW1454">
        <v>76.5</v>
      </c>
      <c r="AX1454">
        <v>75</v>
      </c>
      <c r="AY1454">
        <v>74</v>
      </c>
      <c r="AZ1454">
        <v>73.5</v>
      </c>
      <c r="BA1454">
        <v>77</v>
      </c>
      <c r="BB1454">
        <v>81.5</v>
      </c>
      <c r="BC1454">
        <v>84.5</v>
      </c>
      <c r="BD1454">
        <v>89</v>
      </c>
      <c r="BE1454">
        <v>92.5</v>
      </c>
      <c r="BF1454">
        <v>96.5</v>
      </c>
      <c r="BG1454">
        <v>100</v>
      </c>
      <c r="BH1454">
        <v>103.5</v>
      </c>
      <c r="BI1454">
        <v>105.5</v>
      </c>
      <c r="BJ1454">
        <v>106</v>
      </c>
      <c r="BK1454">
        <v>106</v>
      </c>
      <c r="BL1454">
        <v>104.5</v>
      </c>
      <c r="BM1454">
        <v>102</v>
      </c>
      <c r="BN1454">
        <v>99.5</v>
      </c>
      <c r="BO1454">
        <v>97</v>
      </c>
      <c r="BP1454">
        <v>94.5</v>
      </c>
      <c r="BQ1454">
        <v>92</v>
      </c>
      <c r="BR1454">
        <v>39.960560000000001</v>
      </c>
      <c r="BS1454">
        <v>56.490389999999998</v>
      </c>
      <c r="BT1454">
        <v>31.94258</v>
      </c>
      <c r="BU1454">
        <v>-9.5079510000000003</v>
      </c>
      <c r="BV1454">
        <v>-16.72842</v>
      </c>
      <c r="BW1454">
        <v>39.148220000000002</v>
      </c>
      <c r="BX1454">
        <v>-13.608560000000001</v>
      </c>
      <c r="BY1454">
        <v>-73.362139999999997</v>
      </c>
      <c r="BZ1454">
        <v>48.218690000000002</v>
      </c>
      <c r="CA1454">
        <v>30.69755</v>
      </c>
      <c r="CB1454">
        <v>1.6435090000000001</v>
      </c>
      <c r="CC1454">
        <v>37.069699999999997</v>
      </c>
      <c r="CD1454">
        <v>12.21644</v>
      </c>
      <c r="CE1454">
        <v>-55.368789999999997</v>
      </c>
      <c r="CF1454">
        <v>-84.996120000000005</v>
      </c>
      <c r="CG1454">
        <v>1071.673</v>
      </c>
      <c r="CH1454">
        <v>861.53589999999997</v>
      </c>
      <c r="CI1454">
        <v>742.98929999999996</v>
      </c>
      <c r="CJ1454">
        <v>676.4828</v>
      </c>
      <c r="CK1454">
        <v>17.475850000000001</v>
      </c>
      <c r="CL1454">
        <v>-68.262469999999993</v>
      </c>
      <c r="CM1454">
        <v>-131.99459999999999</v>
      </c>
      <c r="CN1454">
        <v>-111.6888</v>
      </c>
      <c r="CO1454">
        <v>-56.286540000000002</v>
      </c>
      <c r="CP1454">
        <v>836.0874</v>
      </c>
      <c r="CQ1454">
        <v>2896.0010000000002</v>
      </c>
      <c r="CR1454">
        <v>2805.2710000000002</v>
      </c>
      <c r="CS1454">
        <v>2573.8069999999998</v>
      </c>
      <c r="CT1454">
        <v>2164.194</v>
      </c>
      <c r="CU1454">
        <v>1819.9929999999999</v>
      </c>
      <c r="CV1454">
        <v>1405.4459999999999</v>
      </c>
      <c r="CW1454">
        <v>1234.9670000000001</v>
      </c>
      <c r="CX1454">
        <v>1499.13</v>
      </c>
      <c r="CY1454">
        <v>1379.076</v>
      </c>
      <c r="CZ1454">
        <v>2328.9389999999999</v>
      </c>
      <c r="DA1454">
        <v>2005.193</v>
      </c>
      <c r="DB1454">
        <v>2251.6219999999998</v>
      </c>
      <c r="DC1454">
        <v>2325.7289999999998</v>
      </c>
      <c r="DD1454">
        <v>2557.0700000000002</v>
      </c>
      <c r="DE1454" s="12">
        <v>2885.1729999999998</v>
      </c>
      <c r="DF1454" s="12">
        <v>3176.5729999999999</v>
      </c>
      <c r="DG1454" s="12">
        <v>3234.2669999999998</v>
      </c>
      <c r="DH1454">
        <v>3894.125</v>
      </c>
      <c r="DI1454">
        <v>4261.1090000000004</v>
      </c>
      <c r="DJ1454">
        <v>4790.75</v>
      </c>
      <c r="DK1454">
        <v>4207.3100000000004</v>
      </c>
      <c r="DL1454">
        <v>3182.1309999999999</v>
      </c>
      <c r="DM1454">
        <v>2484.3939999999998</v>
      </c>
      <c r="DN1454">
        <v>3147.59</v>
      </c>
      <c r="DO1454">
        <v>2851.6790000000001</v>
      </c>
    </row>
    <row r="1455" spans="1:119" x14ac:dyDescent="0.25">
      <c r="A1455" t="s">
        <v>66</v>
      </c>
      <c r="B1455" t="s">
        <v>117</v>
      </c>
      <c r="C1455" t="s">
        <v>65</v>
      </c>
      <c r="D1455" t="s">
        <v>65</v>
      </c>
      <c r="E1455" t="s">
        <v>65</v>
      </c>
      <c r="F1455" t="s">
        <v>65</v>
      </c>
      <c r="G1455" s="12" t="s">
        <v>65</v>
      </c>
      <c r="H1455" s="12" t="s">
        <v>157</v>
      </c>
      <c r="I1455" t="s">
        <v>65</v>
      </c>
      <c r="J1455" s="31">
        <v>42578</v>
      </c>
      <c r="K1455" s="12">
        <v>16</v>
      </c>
      <c r="L1455" s="12">
        <v>19</v>
      </c>
      <c r="M1455">
        <v>34</v>
      </c>
      <c r="N1455">
        <v>34</v>
      </c>
      <c r="O1455">
        <v>35</v>
      </c>
      <c r="P1455">
        <v>35</v>
      </c>
      <c r="Q1455">
        <v>0</v>
      </c>
      <c r="R1455">
        <v>0</v>
      </c>
      <c r="S1455">
        <v>0</v>
      </c>
      <c r="T1455">
        <v>0</v>
      </c>
      <c r="U1455">
        <v>1561.953</v>
      </c>
      <c r="V1455">
        <v>1381.82</v>
      </c>
      <c r="W1455">
        <v>1344.373</v>
      </c>
      <c r="X1455">
        <v>1441.3</v>
      </c>
      <c r="Y1455">
        <v>1498.7270000000001</v>
      </c>
      <c r="Z1455">
        <v>1600.0050000000001</v>
      </c>
      <c r="AA1455">
        <v>2113.4090000000001</v>
      </c>
      <c r="AB1455">
        <v>2712.4850000000001</v>
      </c>
      <c r="AC1455">
        <v>3240.3220000000001</v>
      </c>
      <c r="AD1455">
        <v>3763.2550000000001</v>
      </c>
      <c r="AE1455">
        <v>4092.4630000000002</v>
      </c>
      <c r="AF1455">
        <v>4287.7120000000004</v>
      </c>
      <c r="AG1455">
        <v>4509.0200000000004</v>
      </c>
      <c r="AH1455">
        <v>4696.2839999999997</v>
      </c>
      <c r="AI1455">
        <v>4920.652</v>
      </c>
      <c r="AJ1455">
        <v>3922.34</v>
      </c>
      <c r="AK1455">
        <v>4177.076</v>
      </c>
      <c r="AL1455">
        <v>4404.3100000000004</v>
      </c>
      <c r="AM1455">
        <v>4442.1819999999998</v>
      </c>
      <c r="AN1455">
        <v>4895.1059999999998</v>
      </c>
      <c r="AO1455">
        <v>4964.7879999999996</v>
      </c>
      <c r="AP1455">
        <v>4281.6130000000003</v>
      </c>
      <c r="AQ1455">
        <v>2717.98</v>
      </c>
      <c r="AR1455">
        <v>2064.1010000000001</v>
      </c>
      <c r="AS1455">
        <v>4236.4769999999999</v>
      </c>
      <c r="AT1455">
        <v>89</v>
      </c>
      <c r="AU1455">
        <v>88</v>
      </c>
      <c r="AV1455">
        <v>85</v>
      </c>
      <c r="AW1455">
        <v>82</v>
      </c>
      <c r="AX1455">
        <v>79.5</v>
      </c>
      <c r="AY1455">
        <v>77.5</v>
      </c>
      <c r="AZ1455">
        <v>77.5</v>
      </c>
      <c r="BA1455">
        <v>80.5</v>
      </c>
      <c r="BB1455">
        <v>85</v>
      </c>
      <c r="BC1455">
        <v>89.5</v>
      </c>
      <c r="BD1455">
        <v>93.5</v>
      </c>
      <c r="BE1455">
        <v>98</v>
      </c>
      <c r="BF1455">
        <v>101</v>
      </c>
      <c r="BG1455">
        <v>104</v>
      </c>
      <c r="BH1455">
        <v>107.5</v>
      </c>
      <c r="BI1455">
        <v>109</v>
      </c>
      <c r="BJ1455">
        <v>110</v>
      </c>
      <c r="BK1455">
        <v>108.5</v>
      </c>
      <c r="BL1455">
        <v>106</v>
      </c>
      <c r="BM1455">
        <v>103</v>
      </c>
      <c r="BN1455">
        <v>100</v>
      </c>
      <c r="BO1455">
        <v>97.5</v>
      </c>
      <c r="BP1455">
        <v>94</v>
      </c>
      <c r="BQ1455">
        <v>91</v>
      </c>
      <c r="BR1455">
        <v>39.960560000000001</v>
      </c>
      <c r="BS1455">
        <v>56.490389999999998</v>
      </c>
      <c r="BT1455">
        <v>31.942599999999999</v>
      </c>
      <c r="BU1455">
        <v>-9.5079630000000002</v>
      </c>
      <c r="BV1455">
        <v>-16.728400000000001</v>
      </c>
      <c r="BW1455">
        <v>39.148220000000002</v>
      </c>
      <c r="BX1455">
        <v>-13.60854</v>
      </c>
      <c r="BY1455">
        <v>-73.362110000000001</v>
      </c>
      <c r="BZ1455">
        <v>48.218640000000001</v>
      </c>
      <c r="CA1455">
        <v>30.69755</v>
      </c>
      <c r="CB1455">
        <v>1.6434880000000001</v>
      </c>
      <c r="CC1455">
        <v>37.069569999999999</v>
      </c>
      <c r="CD1455">
        <v>12.216419999999999</v>
      </c>
      <c r="CE1455">
        <v>-55.368740000000003</v>
      </c>
      <c r="CF1455">
        <v>-84.996219999999994</v>
      </c>
      <c r="CG1455">
        <v>1071.673</v>
      </c>
      <c r="CH1455">
        <v>861.53589999999997</v>
      </c>
      <c r="CI1455">
        <v>742.98940000000005</v>
      </c>
      <c r="CJ1455">
        <v>676.4828</v>
      </c>
      <c r="CK1455">
        <v>17.47578</v>
      </c>
      <c r="CL1455">
        <v>-68.2624</v>
      </c>
      <c r="CM1455">
        <v>-131.99459999999999</v>
      </c>
      <c r="CN1455">
        <v>-111.6888</v>
      </c>
      <c r="CO1455">
        <v>-56.28651</v>
      </c>
      <c r="CP1455">
        <v>836.0874</v>
      </c>
      <c r="CQ1455">
        <v>2916.1379999999999</v>
      </c>
      <c r="CR1455">
        <v>2839.1289999999999</v>
      </c>
      <c r="CS1455">
        <v>2601.087</v>
      </c>
      <c r="CT1455">
        <v>2188.0039999999999</v>
      </c>
      <c r="CU1455">
        <v>1842.3789999999999</v>
      </c>
      <c r="CV1455">
        <v>1418.8050000000001</v>
      </c>
      <c r="CW1455">
        <v>1250.5050000000001</v>
      </c>
      <c r="CX1455">
        <v>1514.7819999999999</v>
      </c>
      <c r="CY1455">
        <v>1395.546</v>
      </c>
      <c r="CZ1455">
        <v>2352.5100000000002</v>
      </c>
      <c r="DA1455">
        <v>2026.4960000000001</v>
      </c>
      <c r="DB1455">
        <v>2272.6660000000002</v>
      </c>
      <c r="DC1455">
        <v>2347.2959999999998</v>
      </c>
      <c r="DD1455">
        <v>2580.625</v>
      </c>
      <c r="DE1455" s="12">
        <v>2910.9009999999998</v>
      </c>
      <c r="DF1455" s="12">
        <v>3203.9949999999999</v>
      </c>
      <c r="DG1455" s="12">
        <v>3262.1770000000001</v>
      </c>
      <c r="DH1455">
        <v>3935.5149999999999</v>
      </c>
      <c r="DI1455">
        <v>4300.6279999999997</v>
      </c>
      <c r="DJ1455">
        <v>4835.0249999999996</v>
      </c>
      <c r="DK1455">
        <v>4244.93</v>
      </c>
      <c r="DL1455">
        <v>3207.5709999999999</v>
      </c>
      <c r="DM1455">
        <v>2498.5039999999999</v>
      </c>
      <c r="DN1455">
        <v>3160.4540000000002</v>
      </c>
      <c r="DO1455">
        <v>2879.18</v>
      </c>
    </row>
    <row r="1456" spans="1:119" x14ac:dyDescent="0.25">
      <c r="A1456" t="s">
        <v>66</v>
      </c>
      <c r="B1456" t="s">
        <v>117</v>
      </c>
      <c r="C1456" t="s">
        <v>65</v>
      </c>
      <c r="D1456" t="s">
        <v>65</v>
      </c>
      <c r="E1456" t="s">
        <v>65</v>
      </c>
      <c r="F1456" t="s">
        <v>65</v>
      </c>
      <c r="G1456" s="12" t="s">
        <v>65</v>
      </c>
      <c r="H1456" s="12" t="s">
        <v>157</v>
      </c>
      <c r="I1456" t="s">
        <v>65</v>
      </c>
      <c r="J1456" s="31">
        <v>42579</v>
      </c>
      <c r="K1456" s="12">
        <v>14</v>
      </c>
      <c r="L1456" s="12">
        <v>19</v>
      </c>
      <c r="M1456">
        <v>5</v>
      </c>
      <c r="N1456">
        <v>5</v>
      </c>
      <c r="O1456">
        <v>5</v>
      </c>
      <c r="P1456">
        <v>5</v>
      </c>
      <c r="Q1456">
        <v>1</v>
      </c>
      <c r="R1456">
        <v>1</v>
      </c>
      <c r="S1456">
        <v>0</v>
      </c>
      <c r="T1456">
        <v>1</v>
      </c>
      <c r="AT1456">
        <v>89.5</v>
      </c>
      <c r="AU1456">
        <v>87.5</v>
      </c>
      <c r="AV1456">
        <v>85.5</v>
      </c>
      <c r="AW1456">
        <v>83.5</v>
      </c>
      <c r="AX1456">
        <v>82.5</v>
      </c>
      <c r="AY1456">
        <v>79.5</v>
      </c>
      <c r="AZ1456">
        <v>79</v>
      </c>
      <c r="BA1456">
        <v>80.5</v>
      </c>
      <c r="BB1456">
        <v>85</v>
      </c>
      <c r="BC1456">
        <v>88.5</v>
      </c>
      <c r="BD1456">
        <v>93.5</v>
      </c>
      <c r="BE1456">
        <v>98</v>
      </c>
      <c r="BF1456">
        <v>100.5</v>
      </c>
      <c r="BG1456">
        <v>103</v>
      </c>
      <c r="BH1456">
        <v>106.5</v>
      </c>
      <c r="BI1456">
        <v>107.5</v>
      </c>
      <c r="BJ1456">
        <v>108</v>
      </c>
      <c r="BK1456">
        <v>108.5</v>
      </c>
      <c r="BL1456">
        <v>106.5</v>
      </c>
      <c r="BM1456">
        <v>104</v>
      </c>
      <c r="BN1456">
        <v>100.5</v>
      </c>
      <c r="BO1456">
        <v>96.5</v>
      </c>
      <c r="BP1456">
        <v>94</v>
      </c>
      <c r="BQ1456">
        <v>90</v>
      </c>
    </row>
    <row r="1457" spans="1:119" x14ac:dyDescent="0.25">
      <c r="A1457" t="s">
        <v>66</v>
      </c>
      <c r="B1457" t="s">
        <v>117</v>
      </c>
      <c r="C1457" t="s">
        <v>65</v>
      </c>
      <c r="D1457" t="s">
        <v>65</v>
      </c>
      <c r="E1457" t="s">
        <v>65</v>
      </c>
      <c r="F1457" t="s">
        <v>65</v>
      </c>
      <c r="G1457" s="12" t="s">
        <v>65</v>
      </c>
      <c r="H1457" s="12" t="s">
        <v>157</v>
      </c>
      <c r="I1457" t="s">
        <v>65</v>
      </c>
      <c r="J1457" s="31">
        <v>42579</v>
      </c>
      <c r="K1457" s="12">
        <v>16</v>
      </c>
      <c r="L1457" s="12">
        <v>19</v>
      </c>
      <c r="M1457">
        <v>28</v>
      </c>
      <c r="N1457">
        <v>28</v>
      </c>
      <c r="O1457">
        <v>30</v>
      </c>
      <c r="P1457">
        <v>30</v>
      </c>
      <c r="Q1457">
        <v>0</v>
      </c>
      <c r="R1457">
        <v>0</v>
      </c>
      <c r="S1457">
        <v>0</v>
      </c>
      <c r="T1457">
        <v>0</v>
      </c>
      <c r="U1457">
        <v>1033.7090000000001</v>
      </c>
      <c r="V1457">
        <v>901.27449999999999</v>
      </c>
      <c r="W1457">
        <v>884.6925</v>
      </c>
      <c r="X1457">
        <v>925.7432</v>
      </c>
      <c r="Y1457">
        <v>987.67769999999996</v>
      </c>
      <c r="Z1457">
        <v>1156.713</v>
      </c>
      <c r="AA1457">
        <v>1518.8119999999999</v>
      </c>
      <c r="AB1457">
        <v>2121.3919999999998</v>
      </c>
      <c r="AC1457">
        <v>2489.2629999999999</v>
      </c>
      <c r="AD1457">
        <v>2731.0709999999999</v>
      </c>
      <c r="AE1457">
        <v>2927.1030000000001</v>
      </c>
      <c r="AF1457">
        <v>3014.9050000000002</v>
      </c>
      <c r="AG1457">
        <v>3145.067</v>
      </c>
      <c r="AH1457">
        <v>3314.8960000000002</v>
      </c>
      <c r="AI1457">
        <v>3534.4549999999999</v>
      </c>
      <c r="AJ1457">
        <v>2983.076</v>
      </c>
      <c r="AK1457">
        <v>3255.3110000000001</v>
      </c>
      <c r="AL1457">
        <v>3348.4549999999999</v>
      </c>
      <c r="AM1457">
        <v>3418.4160000000002</v>
      </c>
      <c r="AN1457">
        <v>3665.03</v>
      </c>
      <c r="AO1457">
        <v>3425.8679999999999</v>
      </c>
      <c r="AP1457">
        <v>2836.5030000000002</v>
      </c>
      <c r="AQ1457">
        <v>1812.136</v>
      </c>
      <c r="AR1457">
        <v>1334.009</v>
      </c>
      <c r="AS1457">
        <v>3251.3139999999999</v>
      </c>
      <c r="AT1457">
        <v>89.5</v>
      </c>
      <c r="AU1457">
        <v>87.5</v>
      </c>
      <c r="AV1457">
        <v>85.5</v>
      </c>
      <c r="AW1457">
        <v>83.5</v>
      </c>
      <c r="AX1457">
        <v>82.5</v>
      </c>
      <c r="AY1457">
        <v>79.5</v>
      </c>
      <c r="AZ1457">
        <v>79</v>
      </c>
      <c r="BA1457">
        <v>80.5</v>
      </c>
      <c r="BB1457">
        <v>85</v>
      </c>
      <c r="BC1457">
        <v>88.5</v>
      </c>
      <c r="BD1457">
        <v>93.5</v>
      </c>
      <c r="BE1457">
        <v>98</v>
      </c>
      <c r="BF1457">
        <v>100.5</v>
      </c>
      <c r="BG1457">
        <v>103</v>
      </c>
      <c r="BH1457">
        <v>106.5</v>
      </c>
      <c r="BI1457">
        <v>107.5</v>
      </c>
      <c r="BJ1457">
        <v>108</v>
      </c>
      <c r="BK1457">
        <v>108.5</v>
      </c>
      <c r="BL1457">
        <v>106.5</v>
      </c>
      <c r="BM1457">
        <v>104</v>
      </c>
      <c r="BN1457">
        <v>100.5</v>
      </c>
      <c r="BO1457">
        <v>96.5</v>
      </c>
      <c r="BP1457">
        <v>94</v>
      </c>
      <c r="BQ1457">
        <v>90</v>
      </c>
      <c r="BR1457">
        <v>-29.02769</v>
      </c>
      <c r="BS1457">
        <v>-16.000689999999999</v>
      </c>
      <c r="BT1457">
        <v>-11.5296</v>
      </c>
      <c r="BU1457">
        <v>-55.078960000000002</v>
      </c>
      <c r="BV1457">
        <v>-43.591180000000001</v>
      </c>
      <c r="BW1457">
        <v>7.0226350000000002</v>
      </c>
      <c r="BX1457">
        <v>-17.991389999999999</v>
      </c>
      <c r="BY1457">
        <v>-68.72766</v>
      </c>
      <c r="BZ1457">
        <v>66.84872</v>
      </c>
      <c r="CA1457">
        <v>65.556839999999994</v>
      </c>
      <c r="CB1457">
        <v>48.474670000000003</v>
      </c>
      <c r="CC1457">
        <v>83.350120000000004</v>
      </c>
      <c r="CD1457">
        <v>48.7361</v>
      </c>
      <c r="CE1457">
        <v>-7.8815340000000003</v>
      </c>
      <c r="CF1457">
        <v>-103.9572</v>
      </c>
      <c r="CG1457">
        <v>595.36509999999998</v>
      </c>
      <c r="CH1457">
        <v>364.9547</v>
      </c>
      <c r="CI1457">
        <v>284.81639999999999</v>
      </c>
      <c r="CJ1457">
        <v>238.43360000000001</v>
      </c>
      <c r="CK1457">
        <v>-83.017560000000003</v>
      </c>
      <c r="CL1457">
        <v>59.237079999999999</v>
      </c>
      <c r="CM1457">
        <v>-6.1921980000000003</v>
      </c>
      <c r="CN1457">
        <v>-28.893750000000001</v>
      </c>
      <c r="CO1457">
        <v>18.084389999999999</v>
      </c>
      <c r="CP1457">
        <v>368.75470000000001</v>
      </c>
      <c r="CQ1457">
        <v>812.09820000000002</v>
      </c>
      <c r="CR1457">
        <v>738.90700000000004</v>
      </c>
      <c r="CS1457">
        <v>680.55579999999998</v>
      </c>
      <c r="CT1457">
        <v>638.60829999999999</v>
      </c>
      <c r="CU1457">
        <v>795.30849999999998</v>
      </c>
      <c r="CV1457">
        <v>637.45339999999999</v>
      </c>
      <c r="CW1457">
        <v>734.35339999999997</v>
      </c>
      <c r="CX1457">
        <v>1161.5999999999999</v>
      </c>
      <c r="CY1457">
        <v>1046.875</v>
      </c>
      <c r="CZ1457">
        <v>2012.73</v>
      </c>
      <c r="DA1457">
        <v>1568.02</v>
      </c>
      <c r="DB1457">
        <v>1644.64</v>
      </c>
      <c r="DC1457">
        <v>1641.58</v>
      </c>
      <c r="DD1457">
        <v>1724.9380000000001</v>
      </c>
      <c r="DE1457" s="12">
        <v>1907.1030000000001</v>
      </c>
      <c r="DF1457" s="12">
        <v>1983.8879999999999</v>
      </c>
      <c r="DG1457" s="12">
        <v>2101.1970000000001</v>
      </c>
      <c r="DH1457">
        <v>2826.6840000000002</v>
      </c>
      <c r="DI1457">
        <v>3277.375</v>
      </c>
      <c r="DJ1457">
        <v>4046.5030000000002</v>
      </c>
      <c r="DK1457">
        <v>3318.1590000000001</v>
      </c>
      <c r="DL1457">
        <v>931.28200000000004</v>
      </c>
      <c r="DM1457">
        <v>765.49900000000002</v>
      </c>
      <c r="DN1457">
        <v>1031.604</v>
      </c>
      <c r="DO1457">
        <v>1795.5630000000001</v>
      </c>
    </row>
    <row r="1458" spans="1:119" x14ac:dyDescent="0.25">
      <c r="A1458" t="s">
        <v>66</v>
      </c>
      <c r="B1458" t="s">
        <v>117</v>
      </c>
      <c r="C1458" t="s">
        <v>65</v>
      </c>
      <c r="D1458" t="s">
        <v>65</v>
      </c>
      <c r="E1458" t="s">
        <v>65</v>
      </c>
      <c r="F1458" t="s">
        <v>65</v>
      </c>
      <c r="G1458" s="12" t="s">
        <v>65</v>
      </c>
      <c r="H1458" s="12" t="s">
        <v>157</v>
      </c>
      <c r="I1458" t="s">
        <v>65</v>
      </c>
      <c r="J1458" s="31">
        <v>42597</v>
      </c>
      <c r="K1458" s="12">
        <v>15</v>
      </c>
      <c r="L1458" s="12">
        <v>19</v>
      </c>
      <c r="M1458">
        <v>5</v>
      </c>
      <c r="N1458">
        <v>5</v>
      </c>
      <c r="O1458">
        <v>5</v>
      </c>
      <c r="P1458">
        <v>5</v>
      </c>
      <c r="Q1458">
        <v>1</v>
      </c>
      <c r="R1458">
        <v>1</v>
      </c>
      <c r="S1458">
        <v>0</v>
      </c>
      <c r="T1458">
        <v>1</v>
      </c>
      <c r="AT1458">
        <v>85</v>
      </c>
      <c r="AU1458">
        <v>81.5</v>
      </c>
      <c r="AV1458">
        <v>80</v>
      </c>
      <c r="AW1458">
        <v>78.5</v>
      </c>
      <c r="AX1458">
        <v>77</v>
      </c>
      <c r="AY1458">
        <v>75.5</v>
      </c>
      <c r="AZ1458">
        <v>74</v>
      </c>
      <c r="BA1458">
        <v>76</v>
      </c>
      <c r="BB1458">
        <v>78.5</v>
      </c>
      <c r="BC1458">
        <v>81.5</v>
      </c>
      <c r="BD1458">
        <v>86.5</v>
      </c>
      <c r="BE1458">
        <v>91</v>
      </c>
      <c r="BF1458">
        <v>94.5</v>
      </c>
      <c r="BG1458">
        <v>98</v>
      </c>
      <c r="BH1458">
        <v>100</v>
      </c>
      <c r="BI1458">
        <v>102</v>
      </c>
      <c r="BJ1458">
        <v>102.5</v>
      </c>
      <c r="BK1458">
        <v>102.5</v>
      </c>
      <c r="BL1458">
        <v>101.5</v>
      </c>
      <c r="BM1458">
        <v>98</v>
      </c>
      <c r="BN1458">
        <v>95</v>
      </c>
      <c r="BO1458">
        <v>92</v>
      </c>
      <c r="BP1458">
        <v>88</v>
      </c>
      <c r="BQ1458">
        <v>84.5</v>
      </c>
    </row>
    <row r="1459" spans="1:119" x14ac:dyDescent="0.25">
      <c r="A1459" t="s">
        <v>66</v>
      </c>
      <c r="B1459" t="s">
        <v>117</v>
      </c>
      <c r="C1459" t="s">
        <v>65</v>
      </c>
      <c r="D1459" t="s">
        <v>65</v>
      </c>
      <c r="E1459" t="s">
        <v>65</v>
      </c>
      <c r="F1459" t="s">
        <v>65</v>
      </c>
      <c r="G1459" s="12" t="s">
        <v>65</v>
      </c>
      <c r="H1459" s="12" t="s">
        <v>157</v>
      </c>
      <c r="I1459" t="s">
        <v>65</v>
      </c>
      <c r="J1459" s="31">
        <v>42597</v>
      </c>
      <c r="K1459" s="12">
        <v>16</v>
      </c>
      <c r="L1459" s="12">
        <v>19</v>
      </c>
      <c r="M1459">
        <v>26</v>
      </c>
      <c r="N1459">
        <v>26</v>
      </c>
      <c r="O1459">
        <v>27</v>
      </c>
      <c r="P1459">
        <v>27</v>
      </c>
      <c r="Q1459">
        <v>0</v>
      </c>
      <c r="R1459">
        <v>0</v>
      </c>
      <c r="S1459">
        <v>0</v>
      </c>
      <c r="T1459">
        <v>0</v>
      </c>
      <c r="U1459">
        <v>980.00340000000006</v>
      </c>
      <c r="V1459">
        <v>813.49239999999998</v>
      </c>
      <c r="W1459">
        <v>780.73670000000004</v>
      </c>
      <c r="X1459">
        <v>883.74220000000003</v>
      </c>
      <c r="Y1459">
        <v>847.91319999999996</v>
      </c>
      <c r="Z1459">
        <v>882.25620000000004</v>
      </c>
      <c r="AA1459">
        <v>1117.0740000000001</v>
      </c>
      <c r="AB1459">
        <v>1375.1010000000001</v>
      </c>
      <c r="AC1459">
        <v>1761.364</v>
      </c>
      <c r="AD1459">
        <v>1804.008</v>
      </c>
      <c r="AE1459">
        <v>1853.6790000000001</v>
      </c>
      <c r="AF1459">
        <v>1921.434</v>
      </c>
      <c r="AG1459">
        <v>2009.8030000000001</v>
      </c>
      <c r="AH1459">
        <v>2109.4650000000001</v>
      </c>
      <c r="AI1459">
        <v>2327.3809999999999</v>
      </c>
      <c r="AJ1459">
        <v>1760.106</v>
      </c>
      <c r="AK1459">
        <v>2053.6030000000001</v>
      </c>
      <c r="AL1459">
        <v>2090.7510000000002</v>
      </c>
      <c r="AM1459">
        <v>2070.4569999999999</v>
      </c>
      <c r="AN1459">
        <v>2396.6379999999999</v>
      </c>
      <c r="AO1459">
        <v>2369.1289999999999</v>
      </c>
      <c r="AP1459">
        <v>2078.7660000000001</v>
      </c>
      <c r="AQ1459">
        <v>1374.675</v>
      </c>
      <c r="AR1459">
        <v>1060.4939999999999</v>
      </c>
      <c r="AS1459">
        <v>1993.729</v>
      </c>
      <c r="AT1459">
        <v>85</v>
      </c>
      <c r="AU1459">
        <v>81.5</v>
      </c>
      <c r="AV1459">
        <v>80</v>
      </c>
      <c r="AW1459">
        <v>78.5</v>
      </c>
      <c r="AX1459">
        <v>77</v>
      </c>
      <c r="AY1459">
        <v>75.5</v>
      </c>
      <c r="AZ1459">
        <v>74</v>
      </c>
      <c r="BA1459">
        <v>76</v>
      </c>
      <c r="BB1459">
        <v>78.5</v>
      </c>
      <c r="BC1459">
        <v>81.5</v>
      </c>
      <c r="BD1459">
        <v>86.5</v>
      </c>
      <c r="BE1459">
        <v>91</v>
      </c>
      <c r="BF1459">
        <v>94.5</v>
      </c>
      <c r="BG1459">
        <v>98</v>
      </c>
      <c r="BH1459">
        <v>100</v>
      </c>
      <c r="BI1459">
        <v>102</v>
      </c>
      <c r="BJ1459">
        <v>102.5</v>
      </c>
      <c r="BK1459">
        <v>102.5</v>
      </c>
      <c r="BL1459">
        <v>101.5</v>
      </c>
      <c r="BM1459">
        <v>98</v>
      </c>
      <c r="BN1459">
        <v>95</v>
      </c>
      <c r="BO1459">
        <v>92</v>
      </c>
      <c r="BP1459">
        <v>88</v>
      </c>
      <c r="BQ1459">
        <v>84.5</v>
      </c>
      <c r="BR1459">
        <v>-21.909829999999999</v>
      </c>
      <c r="BS1459">
        <v>-24.420349999999999</v>
      </c>
      <c r="BT1459">
        <v>-18.147839999999999</v>
      </c>
      <c r="BU1459">
        <v>-75.400080000000003</v>
      </c>
      <c r="BV1459">
        <v>-50.3782</v>
      </c>
      <c r="BW1459">
        <v>20.535219999999999</v>
      </c>
      <c r="BX1459">
        <v>7.9412050000000001</v>
      </c>
      <c r="BY1459">
        <v>20.399550000000001</v>
      </c>
      <c r="BZ1459">
        <v>-9.7308269999999997</v>
      </c>
      <c r="CA1459">
        <v>16.207750000000001</v>
      </c>
      <c r="CB1459">
        <v>12.769550000000001</v>
      </c>
      <c r="CC1459">
        <v>6.3636780000000002</v>
      </c>
      <c r="CD1459">
        <v>5.896541</v>
      </c>
      <c r="CE1459">
        <v>10.56259</v>
      </c>
      <c r="CF1459">
        <v>-115.7688</v>
      </c>
      <c r="CG1459">
        <v>539.54570000000001</v>
      </c>
      <c r="CH1459">
        <v>346.90390000000002</v>
      </c>
      <c r="CI1459">
        <v>330.39550000000003</v>
      </c>
      <c r="CJ1459">
        <v>371.38310000000001</v>
      </c>
      <c r="CK1459">
        <v>57.062010000000001</v>
      </c>
      <c r="CL1459">
        <v>82.574809999999999</v>
      </c>
      <c r="CM1459">
        <v>60.048229999999997</v>
      </c>
      <c r="CN1459">
        <v>26.5962</v>
      </c>
      <c r="CO1459">
        <v>49.728580000000001</v>
      </c>
      <c r="CP1459">
        <v>396.82619999999997</v>
      </c>
      <c r="CQ1459">
        <v>464.70400000000001</v>
      </c>
      <c r="CR1459">
        <v>418.61810000000003</v>
      </c>
      <c r="CS1459">
        <v>376.95069999999998</v>
      </c>
      <c r="CT1459">
        <v>332.68740000000003</v>
      </c>
      <c r="CU1459">
        <v>358.79390000000001</v>
      </c>
      <c r="CV1459">
        <v>251.25540000000001</v>
      </c>
      <c r="CW1459">
        <v>213.16079999999999</v>
      </c>
      <c r="CX1459">
        <v>220.82310000000001</v>
      </c>
      <c r="CY1459">
        <v>223.1112</v>
      </c>
      <c r="CZ1459">
        <v>236.26660000000001</v>
      </c>
      <c r="DA1459">
        <v>290.1121</v>
      </c>
      <c r="DB1459">
        <v>342.48039999999997</v>
      </c>
      <c r="DC1459">
        <v>411.05860000000001</v>
      </c>
      <c r="DD1459">
        <v>482.69709999999998</v>
      </c>
      <c r="DE1459" s="12">
        <v>552.76319999999998</v>
      </c>
      <c r="DF1459" s="12">
        <v>610.77229999999997</v>
      </c>
      <c r="DG1459" s="12">
        <v>598.74260000000004</v>
      </c>
      <c r="DH1459">
        <v>578.58389999999997</v>
      </c>
      <c r="DI1459">
        <v>548.85640000000001</v>
      </c>
      <c r="DJ1459">
        <v>497.70830000000001</v>
      </c>
      <c r="DK1459">
        <v>542.90560000000005</v>
      </c>
      <c r="DL1459">
        <v>431.26990000000001</v>
      </c>
      <c r="DM1459">
        <v>508.95549999999997</v>
      </c>
      <c r="DN1459">
        <v>616.47249999999997</v>
      </c>
      <c r="DO1459">
        <v>494.32819999999998</v>
      </c>
    </row>
    <row r="1460" spans="1:119" x14ac:dyDescent="0.25">
      <c r="A1460" t="s">
        <v>66</v>
      </c>
      <c r="B1460" t="s">
        <v>117</v>
      </c>
      <c r="C1460" t="s">
        <v>65</v>
      </c>
      <c r="D1460" t="s">
        <v>65</v>
      </c>
      <c r="E1460" t="s">
        <v>65</v>
      </c>
      <c r="F1460" t="s">
        <v>65</v>
      </c>
      <c r="G1460" s="12" t="s">
        <v>65</v>
      </c>
      <c r="H1460" s="12" t="s">
        <v>157</v>
      </c>
      <c r="I1460" t="s">
        <v>65</v>
      </c>
      <c r="J1460" s="31">
        <v>42598</v>
      </c>
      <c r="K1460" s="12">
        <v>16</v>
      </c>
      <c r="L1460" s="12">
        <v>19</v>
      </c>
      <c r="M1460">
        <v>31</v>
      </c>
      <c r="N1460">
        <v>31</v>
      </c>
      <c r="O1460">
        <v>32</v>
      </c>
      <c r="P1460">
        <v>32</v>
      </c>
      <c r="Q1460">
        <v>0</v>
      </c>
      <c r="R1460">
        <v>0</v>
      </c>
      <c r="S1460">
        <v>0</v>
      </c>
      <c r="T1460">
        <v>0</v>
      </c>
      <c r="U1460">
        <v>1389.4290000000001</v>
      </c>
      <c r="V1460">
        <v>1176.9639999999999</v>
      </c>
      <c r="W1460">
        <v>1243.1099999999999</v>
      </c>
      <c r="X1460">
        <v>1240.5899999999999</v>
      </c>
      <c r="Y1460">
        <v>1209.548</v>
      </c>
      <c r="Z1460">
        <v>1213.08</v>
      </c>
      <c r="AA1460">
        <v>1581.498</v>
      </c>
      <c r="AB1460">
        <v>1901.883</v>
      </c>
      <c r="AC1460">
        <v>2303.9989999999998</v>
      </c>
      <c r="AD1460">
        <v>2519.8739999999998</v>
      </c>
      <c r="AE1460">
        <v>2671.6640000000002</v>
      </c>
      <c r="AF1460">
        <v>2904.0039999999999</v>
      </c>
      <c r="AG1460">
        <v>3062.61</v>
      </c>
      <c r="AH1460">
        <v>3260.0740000000001</v>
      </c>
      <c r="AI1460">
        <v>3517.415</v>
      </c>
      <c r="AJ1460">
        <v>2333.2280000000001</v>
      </c>
      <c r="AK1460">
        <v>2694.123</v>
      </c>
      <c r="AL1460">
        <v>2776.8139999999999</v>
      </c>
      <c r="AM1460">
        <v>2695.1759999999999</v>
      </c>
      <c r="AN1460">
        <v>3390.5509999999999</v>
      </c>
      <c r="AO1460">
        <v>3753.538</v>
      </c>
      <c r="AP1460">
        <v>3288.2660000000001</v>
      </c>
      <c r="AQ1460">
        <v>2121.5990000000002</v>
      </c>
      <c r="AR1460">
        <v>1634.9169999999999</v>
      </c>
      <c r="AS1460">
        <v>2624.835</v>
      </c>
      <c r="AT1460">
        <v>80</v>
      </c>
      <c r="AU1460">
        <v>79</v>
      </c>
      <c r="AV1460">
        <v>77</v>
      </c>
      <c r="AW1460">
        <v>74.5</v>
      </c>
      <c r="AX1460">
        <v>74</v>
      </c>
      <c r="AY1460">
        <v>73</v>
      </c>
      <c r="AZ1460">
        <v>71</v>
      </c>
      <c r="BA1460">
        <v>73</v>
      </c>
      <c r="BB1460">
        <v>77</v>
      </c>
      <c r="BC1460">
        <v>81</v>
      </c>
      <c r="BD1460">
        <v>85</v>
      </c>
      <c r="BE1460">
        <v>88</v>
      </c>
      <c r="BF1460">
        <v>90</v>
      </c>
      <c r="BG1460">
        <v>95.5</v>
      </c>
      <c r="BH1460">
        <v>99</v>
      </c>
      <c r="BI1460">
        <v>102</v>
      </c>
      <c r="BJ1460">
        <v>102</v>
      </c>
      <c r="BK1460">
        <v>102</v>
      </c>
      <c r="BL1460">
        <v>100</v>
      </c>
      <c r="BM1460">
        <v>97.5</v>
      </c>
      <c r="BN1460">
        <v>94</v>
      </c>
      <c r="BO1460">
        <v>91</v>
      </c>
      <c r="BP1460">
        <v>86.5</v>
      </c>
      <c r="BQ1460">
        <v>85.5</v>
      </c>
      <c r="BR1460">
        <v>-40.374380000000002</v>
      </c>
      <c r="BS1460">
        <v>3.4534549999999999</v>
      </c>
      <c r="BT1460">
        <v>-11.626329999999999</v>
      </c>
      <c r="BU1460">
        <v>-35.93526</v>
      </c>
      <c r="BV1460">
        <v>-8.2809089999999994</v>
      </c>
      <c r="BW1460">
        <v>53.451259999999998</v>
      </c>
      <c r="BX1460">
        <v>44.901699999999998</v>
      </c>
      <c r="BY1460">
        <v>-14.36852</v>
      </c>
      <c r="BZ1460">
        <v>-44.214120000000001</v>
      </c>
      <c r="CA1460">
        <v>-21.028849999999998</v>
      </c>
      <c r="CB1460">
        <v>-20.303470000000001</v>
      </c>
      <c r="CC1460">
        <v>-34.845579999999998</v>
      </c>
      <c r="CD1460">
        <v>-14.09618</v>
      </c>
      <c r="CE1460">
        <v>6.1355789999999999</v>
      </c>
      <c r="CF1460">
        <v>-104.4941</v>
      </c>
      <c r="CG1460">
        <v>1198.203</v>
      </c>
      <c r="CH1460">
        <v>884.61350000000004</v>
      </c>
      <c r="CI1460">
        <v>807.96069999999997</v>
      </c>
      <c r="CJ1460">
        <v>855.95389999999998</v>
      </c>
      <c r="CK1460">
        <v>222.0489</v>
      </c>
      <c r="CL1460">
        <v>-47.907330000000002</v>
      </c>
      <c r="CM1460">
        <v>5.123685</v>
      </c>
      <c r="CN1460">
        <v>-162.26089999999999</v>
      </c>
      <c r="CO1460">
        <v>-129.68879999999999</v>
      </c>
      <c r="CP1460">
        <v>935.87239999999997</v>
      </c>
      <c r="CQ1460">
        <v>2597.7350000000001</v>
      </c>
      <c r="CR1460">
        <v>2523.8229999999999</v>
      </c>
      <c r="CS1460">
        <v>2303.288</v>
      </c>
      <c r="CT1460">
        <v>1881.021</v>
      </c>
      <c r="CU1460">
        <v>1451.1510000000001</v>
      </c>
      <c r="CV1460">
        <v>1071.748</v>
      </c>
      <c r="CW1460">
        <v>781.89260000000002</v>
      </c>
      <c r="CX1460">
        <v>653.09</v>
      </c>
      <c r="CY1460">
        <v>632.92340000000002</v>
      </c>
      <c r="CZ1460">
        <v>714.65340000000003</v>
      </c>
      <c r="DA1460">
        <v>852.78959999999995</v>
      </c>
      <c r="DB1460">
        <v>1083.3040000000001</v>
      </c>
      <c r="DC1460">
        <v>1231.7339999999999</v>
      </c>
      <c r="DD1460">
        <v>1465.7470000000001</v>
      </c>
      <c r="DE1460" s="12">
        <v>1683.57</v>
      </c>
      <c r="DF1460" s="12">
        <v>1959.3019999999999</v>
      </c>
      <c r="DG1460" s="12">
        <v>1892.817</v>
      </c>
      <c r="DH1460">
        <v>1871.152</v>
      </c>
      <c r="DI1460">
        <v>1798.136</v>
      </c>
      <c r="DJ1460">
        <v>1581.374</v>
      </c>
      <c r="DK1460">
        <v>1706.884</v>
      </c>
      <c r="DL1460">
        <v>2758.2750000000001</v>
      </c>
      <c r="DM1460">
        <v>2203.9090000000001</v>
      </c>
      <c r="DN1460">
        <v>2751.886</v>
      </c>
      <c r="DO1460">
        <v>1685.7809999999999</v>
      </c>
    </row>
    <row r="1461" spans="1:119" x14ac:dyDescent="0.25">
      <c r="A1461" t="s">
        <v>66</v>
      </c>
      <c r="B1461" t="s">
        <v>117</v>
      </c>
      <c r="C1461" t="s">
        <v>65</v>
      </c>
      <c r="D1461" t="s">
        <v>65</v>
      </c>
      <c r="E1461" t="s">
        <v>65</v>
      </c>
      <c r="F1461" t="s">
        <v>65</v>
      </c>
      <c r="G1461" s="12" t="s">
        <v>65</v>
      </c>
      <c r="H1461" s="12" t="s">
        <v>157</v>
      </c>
      <c r="I1461" t="s">
        <v>65</v>
      </c>
      <c r="J1461" s="31">
        <v>42599</v>
      </c>
      <c r="K1461" s="12">
        <v>16</v>
      </c>
      <c r="L1461" s="12">
        <v>19</v>
      </c>
      <c r="M1461">
        <v>31</v>
      </c>
      <c r="N1461">
        <v>31</v>
      </c>
      <c r="O1461">
        <v>32</v>
      </c>
      <c r="P1461">
        <v>32</v>
      </c>
      <c r="Q1461">
        <v>0</v>
      </c>
      <c r="R1461">
        <v>0</v>
      </c>
      <c r="S1461">
        <v>0</v>
      </c>
      <c r="T1461">
        <v>0</v>
      </c>
      <c r="U1461">
        <v>1383.0150000000001</v>
      </c>
      <c r="V1461">
        <v>1237.537</v>
      </c>
      <c r="W1461">
        <v>1125.886</v>
      </c>
      <c r="X1461">
        <v>1239.0060000000001</v>
      </c>
      <c r="Y1461">
        <v>1266.5889999999999</v>
      </c>
      <c r="Z1461">
        <v>1239.154</v>
      </c>
      <c r="AA1461">
        <v>1686.0070000000001</v>
      </c>
      <c r="AB1461">
        <v>1899.068</v>
      </c>
      <c r="AC1461">
        <v>2428.152</v>
      </c>
      <c r="AD1461">
        <v>2659</v>
      </c>
      <c r="AE1461">
        <v>2863.018</v>
      </c>
      <c r="AF1461">
        <v>3063.0929999999998</v>
      </c>
      <c r="AG1461">
        <v>3244.5410000000002</v>
      </c>
      <c r="AH1461">
        <v>3381.6</v>
      </c>
      <c r="AI1461">
        <v>3618.6759999999999</v>
      </c>
      <c r="AJ1461">
        <v>2396.511</v>
      </c>
      <c r="AK1461">
        <v>2765.5160000000001</v>
      </c>
      <c r="AL1461">
        <v>2915.0830000000001</v>
      </c>
      <c r="AM1461">
        <v>2844.4839999999999</v>
      </c>
      <c r="AN1461">
        <v>3462.47</v>
      </c>
      <c r="AO1461">
        <v>3885.623</v>
      </c>
      <c r="AP1461">
        <v>3378.0990000000002</v>
      </c>
      <c r="AQ1461">
        <v>2357.308</v>
      </c>
      <c r="AR1461">
        <v>1955.64</v>
      </c>
      <c r="AS1461">
        <v>2730.3989999999999</v>
      </c>
      <c r="AT1461">
        <v>84</v>
      </c>
      <c r="AU1461">
        <v>82.5</v>
      </c>
      <c r="AV1461">
        <v>79</v>
      </c>
      <c r="AW1461">
        <v>77</v>
      </c>
      <c r="AX1461">
        <v>75.5</v>
      </c>
      <c r="AY1461">
        <v>73.5</v>
      </c>
      <c r="AZ1461">
        <v>72.5</v>
      </c>
      <c r="BA1461">
        <v>74</v>
      </c>
      <c r="BB1461">
        <v>78</v>
      </c>
      <c r="BC1461">
        <v>83.5</v>
      </c>
      <c r="BD1461">
        <v>88</v>
      </c>
      <c r="BE1461">
        <v>92.5</v>
      </c>
      <c r="BF1461">
        <v>97</v>
      </c>
      <c r="BG1461">
        <v>99.5</v>
      </c>
      <c r="BH1461">
        <v>101</v>
      </c>
      <c r="BI1461">
        <v>103</v>
      </c>
      <c r="BJ1461">
        <v>104</v>
      </c>
      <c r="BK1461">
        <v>103.5</v>
      </c>
      <c r="BL1461">
        <v>102</v>
      </c>
      <c r="BM1461">
        <v>100</v>
      </c>
      <c r="BN1461">
        <v>97</v>
      </c>
      <c r="BO1461">
        <v>94</v>
      </c>
      <c r="BP1461">
        <v>90</v>
      </c>
      <c r="BQ1461">
        <v>87.5</v>
      </c>
      <c r="BR1461">
        <v>-40.374389999999998</v>
      </c>
      <c r="BS1461">
        <v>3.4534389999999999</v>
      </c>
      <c r="BT1461">
        <v>-11.62637</v>
      </c>
      <c r="BU1461">
        <v>-35.935270000000003</v>
      </c>
      <c r="BV1461">
        <v>-8.2809310000000007</v>
      </c>
      <c r="BW1461">
        <v>53.451259999999998</v>
      </c>
      <c r="BX1461">
        <v>44.901710000000001</v>
      </c>
      <c r="BY1461">
        <v>-14.36849</v>
      </c>
      <c r="BZ1461">
        <v>-44.214170000000003</v>
      </c>
      <c r="CA1461">
        <v>-21.028849999999998</v>
      </c>
      <c r="CB1461">
        <v>-20.303470000000001</v>
      </c>
      <c r="CC1461">
        <v>-34.845689999999998</v>
      </c>
      <c r="CD1461">
        <v>-14.09615</v>
      </c>
      <c r="CE1461">
        <v>6.1355789999999999</v>
      </c>
      <c r="CF1461">
        <v>-104.4941</v>
      </c>
      <c r="CG1461">
        <v>1198.203</v>
      </c>
      <c r="CH1461">
        <v>884.61350000000004</v>
      </c>
      <c r="CI1461">
        <v>807.9606</v>
      </c>
      <c r="CJ1461">
        <v>855.95389999999998</v>
      </c>
      <c r="CK1461">
        <v>222.0488</v>
      </c>
      <c r="CL1461">
        <v>-47.907350000000001</v>
      </c>
      <c r="CM1461">
        <v>5.1237240000000002</v>
      </c>
      <c r="CN1461">
        <v>-162.261</v>
      </c>
      <c r="CO1461">
        <v>-129.68879999999999</v>
      </c>
      <c r="CP1461">
        <v>935.87239999999997</v>
      </c>
      <c r="CQ1461">
        <v>2609.2150000000001</v>
      </c>
      <c r="CR1461">
        <v>2532.8919999999998</v>
      </c>
      <c r="CS1461">
        <v>2318.6889999999999</v>
      </c>
      <c r="CT1461">
        <v>1885.4369999999999</v>
      </c>
      <c r="CU1461">
        <v>1454.7349999999999</v>
      </c>
      <c r="CV1461">
        <v>1076.883</v>
      </c>
      <c r="CW1461">
        <v>776.01130000000001</v>
      </c>
      <c r="CX1461">
        <v>654.90049999999997</v>
      </c>
      <c r="CY1461">
        <v>634.53750000000002</v>
      </c>
      <c r="CZ1461">
        <v>717.50890000000004</v>
      </c>
      <c r="DA1461">
        <v>856.10080000000005</v>
      </c>
      <c r="DB1461">
        <v>1086.1479999999999</v>
      </c>
      <c r="DC1461">
        <v>1232.877</v>
      </c>
      <c r="DD1461">
        <v>1460.92</v>
      </c>
      <c r="DE1461" s="12">
        <v>1686.9190000000001</v>
      </c>
      <c r="DF1461" s="12">
        <v>1960.7360000000001</v>
      </c>
      <c r="DG1461" s="12">
        <v>1896.5730000000001</v>
      </c>
      <c r="DH1461">
        <v>1877.143</v>
      </c>
      <c r="DI1461">
        <v>1803.59</v>
      </c>
      <c r="DJ1461">
        <v>1587.65</v>
      </c>
      <c r="DK1461">
        <v>1713.492</v>
      </c>
      <c r="DL1461">
        <v>2769.0509999999999</v>
      </c>
      <c r="DM1461">
        <v>2210.9369999999999</v>
      </c>
      <c r="DN1461">
        <v>2754.9639999999999</v>
      </c>
      <c r="DO1461">
        <v>1691.403</v>
      </c>
    </row>
    <row r="1462" spans="1:119" x14ac:dyDescent="0.25">
      <c r="A1462" t="s">
        <v>66</v>
      </c>
      <c r="B1462" t="s">
        <v>117</v>
      </c>
      <c r="C1462" t="s">
        <v>65</v>
      </c>
      <c r="D1462" t="s">
        <v>65</v>
      </c>
      <c r="E1462" t="s">
        <v>65</v>
      </c>
      <c r="F1462" t="s">
        <v>65</v>
      </c>
      <c r="G1462" s="12" t="s">
        <v>65</v>
      </c>
      <c r="H1462" s="12" t="s">
        <v>157</v>
      </c>
      <c r="I1462" t="s">
        <v>65</v>
      </c>
      <c r="J1462" s="31">
        <v>42632</v>
      </c>
      <c r="K1462" s="12">
        <v>17</v>
      </c>
      <c r="L1462" s="12">
        <v>19</v>
      </c>
      <c r="M1462">
        <v>32</v>
      </c>
      <c r="N1462">
        <v>32</v>
      </c>
      <c r="O1462">
        <v>32</v>
      </c>
      <c r="P1462">
        <v>32</v>
      </c>
      <c r="Q1462">
        <v>1</v>
      </c>
      <c r="R1462">
        <v>0</v>
      </c>
      <c r="S1462">
        <v>1</v>
      </c>
      <c r="T1462">
        <v>0</v>
      </c>
      <c r="AT1462">
        <v>76.5</v>
      </c>
      <c r="AU1462">
        <v>74.5</v>
      </c>
      <c r="AV1462">
        <v>72</v>
      </c>
      <c r="AW1462">
        <v>68.5</v>
      </c>
      <c r="AX1462">
        <v>68</v>
      </c>
      <c r="AY1462">
        <v>67</v>
      </c>
      <c r="AZ1462">
        <v>67.5</v>
      </c>
      <c r="BA1462">
        <v>70.5</v>
      </c>
      <c r="BB1462">
        <v>75.5</v>
      </c>
      <c r="BC1462">
        <v>80.5</v>
      </c>
      <c r="BD1462">
        <v>87</v>
      </c>
      <c r="BE1462">
        <v>92</v>
      </c>
      <c r="BF1462">
        <v>95.5</v>
      </c>
      <c r="BG1462">
        <v>99.5</v>
      </c>
      <c r="BH1462">
        <v>101.5</v>
      </c>
      <c r="BI1462">
        <v>104</v>
      </c>
      <c r="BJ1462">
        <v>105</v>
      </c>
      <c r="BK1462">
        <v>104</v>
      </c>
      <c r="BL1462">
        <v>100</v>
      </c>
      <c r="BM1462">
        <v>96</v>
      </c>
      <c r="BN1462">
        <v>91.5</v>
      </c>
      <c r="BO1462">
        <v>88.5</v>
      </c>
      <c r="BP1462">
        <v>87.5</v>
      </c>
      <c r="BQ1462">
        <v>84.5</v>
      </c>
    </row>
    <row r="1463" spans="1:119" x14ac:dyDescent="0.25">
      <c r="A1463" t="s">
        <v>66</v>
      </c>
      <c r="B1463" t="s">
        <v>117</v>
      </c>
      <c r="C1463" t="s">
        <v>65</v>
      </c>
      <c r="D1463" t="s">
        <v>65</v>
      </c>
      <c r="E1463" t="s">
        <v>65</v>
      </c>
      <c r="F1463" t="s">
        <v>65</v>
      </c>
      <c r="G1463" s="12" t="s">
        <v>65</v>
      </c>
      <c r="H1463" s="12" t="s">
        <v>157</v>
      </c>
      <c r="I1463" t="s">
        <v>65</v>
      </c>
      <c r="J1463" s="31">
        <v>42639</v>
      </c>
      <c r="K1463" s="12">
        <v>17</v>
      </c>
      <c r="L1463" s="12">
        <v>19</v>
      </c>
      <c r="M1463">
        <v>32</v>
      </c>
      <c r="N1463">
        <v>32</v>
      </c>
      <c r="O1463">
        <v>32</v>
      </c>
      <c r="P1463">
        <v>32</v>
      </c>
      <c r="Q1463">
        <v>1</v>
      </c>
      <c r="R1463">
        <v>0</v>
      </c>
      <c r="S1463">
        <v>1</v>
      </c>
      <c r="T1463">
        <v>0</v>
      </c>
      <c r="AT1463">
        <v>75.5</v>
      </c>
      <c r="AU1463">
        <v>73.5</v>
      </c>
      <c r="AV1463">
        <v>70</v>
      </c>
      <c r="AW1463">
        <v>68.5</v>
      </c>
      <c r="AX1463">
        <v>67</v>
      </c>
      <c r="AY1463">
        <v>67.5</v>
      </c>
      <c r="AZ1463">
        <v>67</v>
      </c>
      <c r="BA1463">
        <v>67</v>
      </c>
      <c r="BB1463">
        <v>72</v>
      </c>
      <c r="BC1463">
        <v>79</v>
      </c>
      <c r="BD1463">
        <v>85.5</v>
      </c>
      <c r="BE1463">
        <v>89</v>
      </c>
      <c r="BF1463">
        <v>92.5</v>
      </c>
      <c r="BG1463">
        <v>95.5</v>
      </c>
      <c r="BH1463">
        <v>97</v>
      </c>
      <c r="BI1463">
        <v>98</v>
      </c>
      <c r="BJ1463">
        <v>98.5</v>
      </c>
      <c r="BK1463">
        <v>97.5</v>
      </c>
      <c r="BL1463">
        <v>93.5</v>
      </c>
      <c r="BM1463">
        <v>87.5</v>
      </c>
      <c r="BN1463">
        <v>84</v>
      </c>
      <c r="BO1463">
        <v>82</v>
      </c>
      <c r="BP1463">
        <v>83</v>
      </c>
      <c r="BQ1463">
        <v>80</v>
      </c>
    </row>
    <row r="1464" spans="1:119" x14ac:dyDescent="0.25">
      <c r="A1464" t="s">
        <v>66</v>
      </c>
      <c r="B1464" t="s">
        <v>117</v>
      </c>
      <c r="C1464" t="s">
        <v>65</v>
      </c>
      <c r="D1464" t="s">
        <v>65</v>
      </c>
      <c r="E1464" t="s">
        <v>65</v>
      </c>
      <c r="F1464" t="s">
        <v>65</v>
      </c>
      <c r="G1464" s="12" t="s">
        <v>65</v>
      </c>
      <c r="H1464" s="12" t="s">
        <v>157</v>
      </c>
      <c r="I1464" t="s">
        <v>65</v>
      </c>
      <c r="J1464" s="31">
        <v>42640</v>
      </c>
      <c r="K1464" s="12">
        <v>17</v>
      </c>
      <c r="L1464" s="12">
        <v>19</v>
      </c>
      <c r="M1464">
        <v>32</v>
      </c>
      <c r="N1464">
        <v>32</v>
      </c>
      <c r="O1464">
        <v>32</v>
      </c>
      <c r="P1464">
        <v>32</v>
      </c>
      <c r="Q1464">
        <v>1</v>
      </c>
      <c r="R1464">
        <v>0</v>
      </c>
      <c r="S1464">
        <v>1</v>
      </c>
      <c r="T1464">
        <v>0</v>
      </c>
      <c r="AT1464">
        <v>76</v>
      </c>
      <c r="AU1464">
        <v>74.5</v>
      </c>
      <c r="AV1464">
        <v>73</v>
      </c>
      <c r="AW1464">
        <v>68.5</v>
      </c>
      <c r="AX1464">
        <v>68</v>
      </c>
      <c r="AY1464">
        <v>67</v>
      </c>
      <c r="AZ1464">
        <v>67</v>
      </c>
      <c r="BA1464">
        <v>68</v>
      </c>
      <c r="BB1464">
        <v>71.5</v>
      </c>
      <c r="BC1464">
        <v>77.5</v>
      </c>
      <c r="BD1464">
        <v>83.5</v>
      </c>
      <c r="BE1464">
        <v>88</v>
      </c>
      <c r="BF1464">
        <v>91.5</v>
      </c>
      <c r="BG1464">
        <v>95</v>
      </c>
      <c r="BH1464">
        <v>97.5</v>
      </c>
      <c r="BI1464">
        <v>99</v>
      </c>
      <c r="BJ1464">
        <v>99</v>
      </c>
      <c r="BK1464">
        <v>97.5</v>
      </c>
      <c r="BL1464">
        <v>94</v>
      </c>
      <c r="BM1464">
        <v>88.5</v>
      </c>
      <c r="BN1464">
        <v>85</v>
      </c>
      <c r="BO1464">
        <v>82.5</v>
      </c>
      <c r="BP1464">
        <v>81</v>
      </c>
      <c r="BQ1464">
        <v>78</v>
      </c>
    </row>
    <row r="1465" spans="1:119" x14ac:dyDescent="0.25">
      <c r="A1465" t="s">
        <v>66</v>
      </c>
      <c r="B1465" t="s">
        <v>117</v>
      </c>
      <c r="C1465" t="s">
        <v>65</v>
      </c>
      <c r="D1465" t="s">
        <v>65</v>
      </c>
      <c r="E1465" t="s">
        <v>65</v>
      </c>
      <c r="F1465" t="s">
        <v>65</v>
      </c>
      <c r="G1465" s="12" t="s">
        <v>65</v>
      </c>
      <c r="H1465" s="12" t="s">
        <v>157</v>
      </c>
      <c r="I1465" t="s">
        <v>65</v>
      </c>
      <c r="K1465" s="12">
        <v>16</v>
      </c>
      <c r="L1465" s="12">
        <v>19</v>
      </c>
      <c r="M1465">
        <v>30</v>
      </c>
      <c r="N1465">
        <v>30</v>
      </c>
      <c r="O1465">
        <v>32</v>
      </c>
      <c r="P1465">
        <v>32</v>
      </c>
      <c r="Q1465">
        <v>0</v>
      </c>
      <c r="R1465">
        <v>0</v>
      </c>
      <c r="S1465">
        <v>0</v>
      </c>
      <c r="T1465">
        <v>0</v>
      </c>
      <c r="U1465">
        <v>1276.3699999999999</v>
      </c>
      <c r="V1465">
        <v>1114.4110000000001</v>
      </c>
      <c r="W1465">
        <v>1096.2080000000001</v>
      </c>
      <c r="X1465">
        <v>1129.3150000000001</v>
      </c>
      <c r="Y1465">
        <v>1165.97</v>
      </c>
      <c r="Z1465">
        <v>1251.2380000000001</v>
      </c>
      <c r="AA1465">
        <v>1642.9690000000001</v>
      </c>
      <c r="AB1465">
        <v>2182.7559999999999</v>
      </c>
      <c r="AC1465">
        <v>2644.848</v>
      </c>
      <c r="AD1465">
        <v>2896.9789999999998</v>
      </c>
      <c r="AE1465">
        <v>3122.5569999999998</v>
      </c>
      <c r="AF1465">
        <v>3308.61</v>
      </c>
      <c r="AG1465">
        <v>3481.7559999999999</v>
      </c>
      <c r="AH1465">
        <v>3669.5410000000002</v>
      </c>
      <c r="AI1465">
        <v>3925.2460000000001</v>
      </c>
      <c r="AJ1465">
        <v>2975.8679999999999</v>
      </c>
      <c r="AK1465">
        <v>3300.5169999999998</v>
      </c>
      <c r="AL1465">
        <v>3447.2240000000002</v>
      </c>
      <c r="AM1465">
        <v>3462.2089999999998</v>
      </c>
      <c r="AN1465">
        <v>3947.598</v>
      </c>
      <c r="AO1465">
        <v>3954.569</v>
      </c>
      <c r="AP1465">
        <v>3371.672</v>
      </c>
      <c r="AQ1465">
        <v>2132.011</v>
      </c>
      <c r="AR1465">
        <v>1617.546</v>
      </c>
      <c r="AS1465">
        <v>3296.4540000000002</v>
      </c>
      <c r="AT1465">
        <v>84.35</v>
      </c>
      <c r="AU1465">
        <v>82.55</v>
      </c>
      <c r="AV1465">
        <v>80.45</v>
      </c>
      <c r="AW1465">
        <v>78.45</v>
      </c>
      <c r="AX1465">
        <v>76.900000000000006</v>
      </c>
      <c r="AY1465">
        <v>75.099999999999994</v>
      </c>
      <c r="AZ1465">
        <v>74.599999999999994</v>
      </c>
      <c r="BA1465">
        <v>77.150000000000006</v>
      </c>
      <c r="BB1465">
        <v>80.95</v>
      </c>
      <c r="BC1465">
        <v>84.9</v>
      </c>
      <c r="BD1465">
        <v>89.15</v>
      </c>
      <c r="BE1465">
        <v>92.9</v>
      </c>
      <c r="BF1465">
        <v>96.3</v>
      </c>
      <c r="BG1465">
        <v>99.45</v>
      </c>
      <c r="BH1465">
        <v>102.15</v>
      </c>
      <c r="BI1465">
        <v>103.85</v>
      </c>
      <c r="BJ1465">
        <v>104.5</v>
      </c>
      <c r="BK1465">
        <v>104.3</v>
      </c>
      <c r="BL1465">
        <v>102.8</v>
      </c>
      <c r="BM1465">
        <v>100.3</v>
      </c>
      <c r="BN1465">
        <v>97.2</v>
      </c>
      <c r="BO1465">
        <v>94.15</v>
      </c>
      <c r="BP1465">
        <v>91</v>
      </c>
      <c r="BQ1465">
        <v>88.4</v>
      </c>
      <c r="BR1465">
        <v>5.2482280000000001</v>
      </c>
      <c r="BS1465">
        <v>20.66695</v>
      </c>
      <c r="BT1465">
        <v>14.44319</v>
      </c>
      <c r="BU1465">
        <v>-11.768660000000001</v>
      </c>
      <c r="BV1465">
        <v>1.9932019999999999</v>
      </c>
      <c r="BW1465">
        <v>36.834800000000001</v>
      </c>
      <c r="BX1465">
        <v>-3.5011420000000002</v>
      </c>
      <c r="BY1465">
        <v>-45.226120000000002</v>
      </c>
      <c r="BZ1465">
        <v>6.3508680000000002</v>
      </c>
      <c r="CA1465">
        <v>14.45818</v>
      </c>
      <c r="CB1465">
        <v>8.3241150000000008</v>
      </c>
      <c r="CC1465">
        <v>9.1616210000000002</v>
      </c>
      <c r="CD1465">
        <v>11.99485</v>
      </c>
      <c r="CE1465">
        <v>-21.93881</v>
      </c>
      <c r="CF1465">
        <v>-114.5804</v>
      </c>
      <c r="CG1465">
        <v>995.18579999999997</v>
      </c>
      <c r="CH1465">
        <v>728.23519999999996</v>
      </c>
      <c r="CI1465">
        <v>654.70830000000001</v>
      </c>
      <c r="CJ1465">
        <v>643.99739999999997</v>
      </c>
      <c r="CK1465">
        <v>37.82038</v>
      </c>
      <c r="CL1465">
        <v>-50.227049999999998</v>
      </c>
      <c r="CM1465">
        <v>-44.567909999999998</v>
      </c>
      <c r="CN1465">
        <v>-60.580889999999997</v>
      </c>
      <c r="CO1465">
        <v>-23.659269999999999</v>
      </c>
      <c r="CP1465">
        <v>754.94200000000001</v>
      </c>
      <c r="CQ1465">
        <v>184.07050000000001</v>
      </c>
      <c r="CR1465">
        <v>178.40440000000001</v>
      </c>
      <c r="CS1465">
        <v>163.43209999999999</v>
      </c>
      <c r="CT1465">
        <v>136.37700000000001</v>
      </c>
      <c r="CU1465">
        <v>113.253</v>
      </c>
      <c r="CV1465">
        <v>85.980450000000005</v>
      </c>
      <c r="CW1465">
        <v>72.175470000000004</v>
      </c>
      <c r="CX1465">
        <v>81.193860000000001</v>
      </c>
      <c r="CY1465">
        <v>75.507829999999998</v>
      </c>
      <c r="CZ1465">
        <v>118.42740000000001</v>
      </c>
      <c r="DA1465">
        <v>107.68210000000001</v>
      </c>
      <c r="DB1465">
        <v>123.7928</v>
      </c>
      <c r="DC1465">
        <v>130.6671</v>
      </c>
      <c r="DD1465">
        <v>146.1131</v>
      </c>
      <c r="DE1465" s="12">
        <v>165.54429999999999</v>
      </c>
      <c r="DF1465" s="12">
        <v>184.3794</v>
      </c>
      <c r="DG1465" s="12">
        <v>185.30029999999999</v>
      </c>
      <c r="DH1465">
        <v>213.3185</v>
      </c>
      <c r="DI1465">
        <v>227.19309999999999</v>
      </c>
      <c r="DJ1465">
        <v>245.22569999999999</v>
      </c>
      <c r="DK1465">
        <v>223.08590000000001</v>
      </c>
      <c r="DL1465">
        <v>198.09729999999999</v>
      </c>
      <c r="DM1465">
        <v>156.79689999999999</v>
      </c>
      <c r="DN1465">
        <v>198.7979</v>
      </c>
      <c r="DO1465">
        <v>163.26050000000001</v>
      </c>
    </row>
    <row r="1466" spans="1:119" x14ac:dyDescent="0.25">
      <c r="A1466" t="s">
        <v>66</v>
      </c>
      <c r="B1466" t="s">
        <v>117</v>
      </c>
      <c r="C1466" t="s">
        <v>65</v>
      </c>
      <c r="D1466" t="s">
        <v>65</v>
      </c>
      <c r="E1466" t="s">
        <v>65</v>
      </c>
      <c r="F1466" t="s">
        <v>65</v>
      </c>
      <c r="G1466" s="12" t="s">
        <v>65</v>
      </c>
      <c r="H1466" s="12" t="s">
        <v>157</v>
      </c>
      <c r="I1466" t="s">
        <v>125</v>
      </c>
      <c r="J1466" s="31">
        <v>42523</v>
      </c>
      <c r="K1466" s="12">
        <v>19</v>
      </c>
      <c r="L1466" s="12">
        <v>19</v>
      </c>
      <c r="M1466">
        <v>29</v>
      </c>
      <c r="N1466">
        <v>29</v>
      </c>
      <c r="O1466">
        <v>30</v>
      </c>
      <c r="P1466">
        <v>30</v>
      </c>
      <c r="Q1466">
        <v>0</v>
      </c>
      <c r="R1466">
        <v>0</v>
      </c>
      <c r="S1466">
        <v>0</v>
      </c>
      <c r="T1466">
        <v>0</v>
      </c>
      <c r="U1466">
        <v>989.07100000000003</v>
      </c>
      <c r="V1466">
        <v>834.26739999999995</v>
      </c>
      <c r="W1466">
        <v>815.35810000000004</v>
      </c>
      <c r="X1466">
        <v>843.21310000000005</v>
      </c>
      <c r="Y1466">
        <v>918.97860000000003</v>
      </c>
      <c r="Z1466">
        <v>1006.029</v>
      </c>
      <c r="AA1466">
        <v>1271.0719999999999</v>
      </c>
      <c r="AB1466">
        <v>1815.8009999999999</v>
      </c>
      <c r="AC1466">
        <v>2271.3470000000002</v>
      </c>
      <c r="AD1466">
        <v>2355.7730000000001</v>
      </c>
      <c r="AE1466">
        <v>2527.848</v>
      </c>
      <c r="AF1466">
        <v>2698.645</v>
      </c>
      <c r="AG1466">
        <v>2755.9389999999999</v>
      </c>
      <c r="AH1466">
        <v>2935.1660000000002</v>
      </c>
      <c r="AI1466">
        <v>3053.2570000000001</v>
      </c>
      <c r="AJ1466">
        <v>3133.2890000000002</v>
      </c>
      <c r="AK1466">
        <v>3119.538</v>
      </c>
      <c r="AL1466">
        <v>3480.1439999999998</v>
      </c>
      <c r="AM1466">
        <v>2746.2080000000001</v>
      </c>
      <c r="AN1466">
        <v>3403.2330000000002</v>
      </c>
      <c r="AO1466">
        <v>3118.2489999999998</v>
      </c>
      <c r="AP1466">
        <v>2509.114</v>
      </c>
      <c r="AQ1466">
        <v>1532.777</v>
      </c>
      <c r="AR1466">
        <v>1137.5070000000001</v>
      </c>
      <c r="AS1466">
        <v>2746.2080000000001</v>
      </c>
      <c r="AT1466">
        <v>81.5</v>
      </c>
      <c r="AU1466">
        <v>79</v>
      </c>
      <c r="AV1466">
        <v>76</v>
      </c>
      <c r="AW1466">
        <v>74</v>
      </c>
      <c r="AX1466">
        <v>73.5</v>
      </c>
      <c r="AY1466">
        <v>72</v>
      </c>
      <c r="AZ1466">
        <v>71.5</v>
      </c>
      <c r="BA1466">
        <v>75.5</v>
      </c>
      <c r="BB1466">
        <v>78.5</v>
      </c>
      <c r="BC1466">
        <v>82.5</v>
      </c>
      <c r="BD1466">
        <v>87</v>
      </c>
      <c r="BE1466">
        <v>91</v>
      </c>
      <c r="BF1466">
        <v>94.5</v>
      </c>
      <c r="BG1466">
        <v>97.5</v>
      </c>
      <c r="BH1466">
        <v>98.5</v>
      </c>
      <c r="BI1466">
        <v>100</v>
      </c>
      <c r="BJ1466">
        <v>101.5</v>
      </c>
      <c r="BK1466">
        <v>101</v>
      </c>
      <c r="BL1466">
        <v>99.5</v>
      </c>
      <c r="BM1466">
        <v>97.5</v>
      </c>
      <c r="BN1466">
        <v>94</v>
      </c>
      <c r="BO1466">
        <v>90.5</v>
      </c>
      <c r="BP1466">
        <v>87.5</v>
      </c>
      <c r="BQ1466">
        <v>81.5</v>
      </c>
      <c r="BR1466">
        <v>-47.840760000000003</v>
      </c>
      <c r="BS1466">
        <v>-26.72054</v>
      </c>
      <c r="BT1466">
        <v>-18.740069999999999</v>
      </c>
      <c r="BU1466">
        <v>-50.657580000000003</v>
      </c>
      <c r="BV1466">
        <v>-49.922460000000001</v>
      </c>
      <c r="BW1466">
        <v>26.61927</v>
      </c>
      <c r="BX1466">
        <v>5.2557770000000001</v>
      </c>
      <c r="BY1466">
        <v>-101.07559999999999</v>
      </c>
      <c r="BZ1466">
        <v>-31.125540000000001</v>
      </c>
      <c r="CA1466">
        <v>158.17670000000001</v>
      </c>
      <c r="CB1466">
        <v>168.41130000000001</v>
      </c>
      <c r="CC1466">
        <v>118.80159999999999</v>
      </c>
      <c r="CD1466">
        <v>173.57509999999999</v>
      </c>
      <c r="CE1466">
        <v>110.0265</v>
      </c>
      <c r="CF1466">
        <v>83.812740000000005</v>
      </c>
      <c r="CG1466">
        <v>94.889309999999995</v>
      </c>
      <c r="CH1466">
        <v>170.64879999999999</v>
      </c>
      <c r="CI1466">
        <v>-161.01519999999999</v>
      </c>
      <c r="CJ1466">
        <v>604.61929999999995</v>
      </c>
      <c r="CK1466">
        <v>-104.6846</v>
      </c>
      <c r="CL1466">
        <v>127.17019999999999</v>
      </c>
      <c r="CM1466">
        <v>93.564400000000006</v>
      </c>
      <c r="CN1466">
        <v>49.94397</v>
      </c>
      <c r="CO1466">
        <v>21.500859999999999</v>
      </c>
      <c r="CP1466">
        <v>604.61929999999995</v>
      </c>
      <c r="CQ1466">
        <v>2086.8449999999998</v>
      </c>
      <c r="CR1466">
        <v>1902.42</v>
      </c>
      <c r="CS1466">
        <v>1755.385</v>
      </c>
      <c r="CT1466">
        <v>1672.4639999999999</v>
      </c>
      <c r="CU1466">
        <v>2000.7180000000001</v>
      </c>
      <c r="CV1466">
        <v>1609.998</v>
      </c>
      <c r="CW1466">
        <v>1859.154</v>
      </c>
      <c r="CX1466">
        <v>2943.386</v>
      </c>
      <c r="CY1466">
        <v>2670.8850000000002</v>
      </c>
      <c r="CZ1466">
        <v>5119.277</v>
      </c>
      <c r="DA1466">
        <v>4000.7130000000002</v>
      </c>
      <c r="DB1466">
        <v>4193.3090000000002</v>
      </c>
      <c r="DC1466">
        <v>4184.393</v>
      </c>
      <c r="DD1466">
        <v>4405.5870000000004</v>
      </c>
      <c r="DE1466" s="12">
        <v>4875.357</v>
      </c>
      <c r="DF1466" s="12">
        <v>5080.6289999999999</v>
      </c>
      <c r="DG1466" s="12">
        <v>5385.8459999999995</v>
      </c>
      <c r="DH1466">
        <v>7217.5259999999998</v>
      </c>
      <c r="DI1466">
        <v>8363.2569999999996</v>
      </c>
      <c r="DJ1466">
        <v>10295.16</v>
      </c>
      <c r="DK1466">
        <v>8446.4330000000009</v>
      </c>
      <c r="DL1466">
        <v>2412.0529999999999</v>
      </c>
      <c r="DM1466">
        <v>2124.4290000000001</v>
      </c>
      <c r="DN1466">
        <v>2753.6889999999999</v>
      </c>
      <c r="DO1466">
        <v>8363.2569999999996</v>
      </c>
    </row>
    <row r="1467" spans="1:119" x14ac:dyDescent="0.25">
      <c r="A1467" t="s">
        <v>66</v>
      </c>
      <c r="B1467" t="s">
        <v>117</v>
      </c>
      <c r="C1467" t="s">
        <v>65</v>
      </c>
      <c r="D1467" t="s">
        <v>65</v>
      </c>
      <c r="E1467" t="s">
        <v>65</v>
      </c>
      <c r="F1467" t="s">
        <v>65</v>
      </c>
      <c r="G1467" s="12" t="s">
        <v>65</v>
      </c>
      <c r="H1467" s="12" t="s">
        <v>157</v>
      </c>
      <c r="I1467" t="s">
        <v>125</v>
      </c>
      <c r="J1467" s="31">
        <v>42524</v>
      </c>
      <c r="K1467" s="12">
        <v>16</v>
      </c>
      <c r="L1467" s="12">
        <v>19</v>
      </c>
      <c r="M1467">
        <v>29</v>
      </c>
      <c r="N1467">
        <v>29</v>
      </c>
      <c r="O1467">
        <v>30</v>
      </c>
      <c r="P1467">
        <v>30</v>
      </c>
      <c r="Q1467">
        <v>0</v>
      </c>
      <c r="R1467">
        <v>0</v>
      </c>
      <c r="S1467">
        <v>0</v>
      </c>
      <c r="T1467">
        <v>0</v>
      </c>
      <c r="U1467">
        <v>928.11410000000001</v>
      </c>
      <c r="V1467">
        <v>799.99860000000001</v>
      </c>
      <c r="W1467">
        <v>789.62170000000003</v>
      </c>
      <c r="X1467">
        <v>798.28340000000003</v>
      </c>
      <c r="Y1467">
        <v>893.0566</v>
      </c>
      <c r="Z1467">
        <v>1021.9059999999999</v>
      </c>
      <c r="AA1467">
        <v>1261.0709999999999</v>
      </c>
      <c r="AB1467">
        <v>1853.9069999999999</v>
      </c>
      <c r="AC1467">
        <v>2273.1729999999998</v>
      </c>
      <c r="AD1467">
        <v>2459.3910000000001</v>
      </c>
      <c r="AE1467">
        <v>2522.962</v>
      </c>
      <c r="AF1467">
        <v>2733.6680000000001</v>
      </c>
      <c r="AG1467">
        <v>2874.5770000000002</v>
      </c>
      <c r="AH1467">
        <v>2978.694</v>
      </c>
      <c r="AI1467">
        <v>3242.7779999999998</v>
      </c>
      <c r="AJ1467">
        <v>2553.7429999999999</v>
      </c>
      <c r="AK1467">
        <v>2877.3530000000001</v>
      </c>
      <c r="AL1467">
        <v>3049.7820000000002</v>
      </c>
      <c r="AM1467">
        <v>3137.326</v>
      </c>
      <c r="AN1467">
        <v>3490.8530000000001</v>
      </c>
      <c r="AO1467">
        <v>3242.0990000000002</v>
      </c>
      <c r="AP1467">
        <v>2620.384</v>
      </c>
      <c r="AQ1467">
        <v>1568.463</v>
      </c>
      <c r="AR1467">
        <v>1149.6669999999999</v>
      </c>
      <c r="AS1467">
        <v>2904.5509999999999</v>
      </c>
      <c r="AT1467">
        <v>80</v>
      </c>
      <c r="AU1467">
        <v>79.5</v>
      </c>
      <c r="AV1467">
        <v>78.5</v>
      </c>
      <c r="AW1467">
        <v>75.5</v>
      </c>
      <c r="AX1467">
        <v>73</v>
      </c>
      <c r="AY1467">
        <v>71.5</v>
      </c>
      <c r="AZ1467">
        <v>71.5</v>
      </c>
      <c r="BA1467">
        <v>74</v>
      </c>
      <c r="BB1467">
        <v>76.5</v>
      </c>
      <c r="BC1467">
        <v>82</v>
      </c>
      <c r="BD1467">
        <v>86</v>
      </c>
      <c r="BE1467">
        <v>91</v>
      </c>
      <c r="BF1467">
        <v>95.5</v>
      </c>
      <c r="BG1467">
        <v>98</v>
      </c>
      <c r="BH1467">
        <v>100.5</v>
      </c>
      <c r="BI1467">
        <v>102</v>
      </c>
      <c r="BJ1467">
        <v>102.5</v>
      </c>
      <c r="BK1467">
        <v>102.5</v>
      </c>
      <c r="BL1467">
        <v>101</v>
      </c>
      <c r="BM1467">
        <v>99.5</v>
      </c>
      <c r="BN1467">
        <v>95.5</v>
      </c>
      <c r="BO1467">
        <v>93</v>
      </c>
      <c r="BP1467">
        <v>89.5</v>
      </c>
      <c r="BQ1467">
        <v>87</v>
      </c>
      <c r="BR1467">
        <v>20.61008</v>
      </c>
      <c r="BS1467">
        <v>24.306139999999999</v>
      </c>
      <c r="BT1467">
        <v>35.496099999999998</v>
      </c>
      <c r="BU1467">
        <v>30.4117</v>
      </c>
      <c r="BV1467">
        <v>40.24297</v>
      </c>
      <c r="BW1467">
        <v>28.842590000000001</v>
      </c>
      <c r="BX1467">
        <v>-30.174299999999999</v>
      </c>
      <c r="BY1467">
        <v>-49.722490000000001</v>
      </c>
      <c r="BZ1467">
        <v>-1.5214430000000001</v>
      </c>
      <c r="CA1467">
        <v>21.213909999999998</v>
      </c>
      <c r="CB1467">
        <v>30.173459999999999</v>
      </c>
      <c r="CC1467">
        <v>19.47242</v>
      </c>
      <c r="CD1467">
        <v>26.594580000000001</v>
      </c>
      <c r="CE1467">
        <v>-28.1403</v>
      </c>
      <c r="CF1467">
        <v>-155.63740000000001</v>
      </c>
      <c r="CG1467">
        <v>758.40440000000001</v>
      </c>
      <c r="CH1467">
        <v>488.8306</v>
      </c>
      <c r="CI1467">
        <v>457.30560000000003</v>
      </c>
      <c r="CJ1467">
        <v>458.31490000000002</v>
      </c>
      <c r="CK1467">
        <v>-69.57141</v>
      </c>
      <c r="CL1467">
        <v>-62.891489999999997</v>
      </c>
      <c r="CM1467">
        <v>-44.117159999999998</v>
      </c>
      <c r="CN1467">
        <v>5.5409179999999996</v>
      </c>
      <c r="CO1467">
        <v>17.127579999999998</v>
      </c>
      <c r="CP1467">
        <v>541.30089999999996</v>
      </c>
      <c r="CQ1467">
        <v>206.18819999999999</v>
      </c>
      <c r="CR1467">
        <v>195.84229999999999</v>
      </c>
      <c r="CS1467">
        <v>173.52709999999999</v>
      </c>
      <c r="CT1467">
        <v>166.89599999999999</v>
      </c>
      <c r="CU1467">
        <v>199.19589999999999</v>
      </c>
      <c r="CV1467">
        <v>150.03720000000001</v>
      </c>
      <c r="CW1467">
        <v>170.66749999999999</v>
      </c>
      <c r="CX1467">
        <v>266.36470000000003</v>
      </c>
      <c r="CY1467">
        <v>243.5394</v>
      </c>
      <c r="CZ1467">
        <v>459.4402</v>
      </c>
      <c r="DA1467">
        <v>361.2749</v>
      </c>
      <c r="DB1467">
        <v>380.88920000000002</v>
      </c>
      <c r="DC1467">
        <v>380.59859999999998</v>
      </c>
      <c r="DD1467">
        <v>400.21129999999999</v>
      </c>
      <c r="DE1467" s="12">
        <v>440.9674</v>
      </c>
      <c r="DF1467" s="12">
        <v>460.50029999999998</v>
      </c>
      <c r="DG1467" s="12">
        <v>486.81630000000001</v>
      </c>
      <c r="DH1467">
        <v>646.26530000000002</v>
      </c>
      <c r="DI1467">
        <v>743.51649999999995</v>
      </c>
      <c r="DJ1467">
        <v>911.02710000000002</v>
      </c>
      <c r="DK1467">
        <v>748.37879999999996</v>
      </c>
      <c r="DL1467">
        <v>218.42240000000001</v>
      </c>
      <c r="DM1467">
        <v>198.15799999999999</v>
      </c>
      <c r="DN1467">
        <v>266.43490000000003</v>
      </c>
      <c r="DO1467">
        <v>414.41250000000002</v>
      </c>
    </row>
    <row r="1468" spans="1:119" x14ac:dyDescent="0.25">
      <c r="A1468" t="s">
        <v>66</v>
      </c>
      <c r="B1468" t="s">
        <v>117</v>
      </c>
      <c r="C1468" t="s">
        <v>65</v>
      </c>
      <c r="D1468" t="s">
        <v>65</v>
      </c>
      <c r="E1468" t="s">
        <v>65</v>
      </c>
      <c r="F1468" t="s">
        <v>65</v>
      </c>
      <c r="G1468" s="12" t="s">
        <v>65</v>
      </c>
      <c r="H1468" s="12" t="s">
        <v>157</v>
      </c>
      <c r="I1468" t="s">
        <v>125</v>
      </c>
      <c r="J1468" s="31">
        <v>42541</v>
      </c>
      <c r="K1468" s="12">
        <v>16</v>
      </c>
      <c r="L1468" s="12">
        <v>19</v>
      </c>
      <c r="M1468">
        <v>28</v>
      </c>
      <c r="N1468">
        <v>28</v>
      </c>
      <c r="O1468">
        <v>30</v>
      </c>
      <c r="P1468">
        <v>30</v>
      </c>
      <c r="Q1468">
        <v>0</v>
      </c>
      <c r="R1468">
        <v>0</v>
      </c>
      <c r="S1468">
        <v>0</v>
      </c>
      <c r="T1468">
        <v>0</v>
      </c>
      <c r="U1468">
        <v>914.47770000000003</v>
      </c>
      <c r="V1468">
        <v>821.64959999999996</v>
      </c>
      <c r="W1468">
        <v>817.30340000000001</v>
      </c>
      <c r="X1468">
        <v>814.13729999999998</v>
      </c>
      <c r="Y1468">
        <v>856.28409999999997</v>
      </c>
      <c r="Z1468">
        <v>976.07680000000005</v>
      </c>
      <c r="AA1468">
        <v>1227.8869999999999</v>
      </c>
      <c r="AB1468">
        <v>1760.922</v>
      </c>
      <c r="AC1468">
        <v>2277.8409999999999</v>
      </c>
      <c r="AD1468">
        <v>2266.3589999999999</v>
      </c>
      <c r="AE1468">
        <v>2457.444</v>
      </c>
      <c r="AF1468">
        <v>2630.9810000000002</v>
      </c>
      <c r="AG1468">
        <v>2764.116</v>
      </c>
      <c r="AH1468">
        <v>2910.5160000000001</v>
      </c>
      <c r="AI1468">
        <v>3299.37</v>
      </c>
      <c r="AJ1468">
        <v>2582.2089999999998</v>
      </c>
      <c r="AK1468">
        <v>2830.6970000000001</v>
      </c>
      <c r="AL1468">
        <v>2999.2710000000002</v>
      </c>
      <c r="AM1468">
        <v>3104.9670000000001</v>
      </c>
      <c r="AN1468">
        <v>3409.71</v>
      </c>
      <c r="AO1468">
        <v>3124.2060000000001</v>
      </c>
      <c r="AP1468">
        <v>2556.8209999999999</v>
      </c>
      <c r="AQ1468">
        <v>1548.3520000000001</v>
      </c>
      <c r="AR1468">
        <v>1128.74</v>
      </c>
      <c r="AS1468">
        <v>2879.2860000000001</v>
      </c>
      <c r="AT1468">
        <v>80.5</v>
      </c>
      <c r="AU1468">
        <v>78.5</v>
      </c>
      <c r="AV1468">
        <v>75.5</v>
      </c>
      <c r="AW1468">
        <v>73.5</v>
      </c>
      <c r="AX1468">
        <v>73</v>
      </c>
      <c r="AY1468">
        <v>72</v>
      </c>
      <c r="AZ1468">
        <v>72</v>
      </c>
      <c r="BA1468">
        <v>74.5</v>
      </c>
      <c r="BB1468">
        <v>77.5</v>
      </c>
      <c r="BC1468">
        <v>81</v>
      </c>
      <c r="BD1468">
        <v>85</v>
      </c>
      <c r="BE1468">
        <v>88</v>
      </c>
      <c r="BF1468">
        <v>91.5</v>
      </c>
      <c r="BG1468">
        <v>94.5</v>
      </c>
      <c r="BH1468">
        <v>97</v>
      </c>
      <c r="BI1468">
        <v>98</v>
      </c>
      <c r="BJ1468">
        <v>99</v>
      </c>
      <c r="BK1468">
        <v>99</v>
      </c>
      <c r="BL1468">
        <v>97.5</v>
      </c>
      <c r="BM1468">
        <v>95</v>
      </c>
      <c r="BN1468">
        <v>92</v>
      </c>
      <c r="BO1468">
        <v>89.5</v>
      </c>
      <c r="BP1468">
        <v>86.5</v>
      </c>
      <c r="BQ1468">
        <v>84.5</v>
      </c>
      <c r="BR1468">
        <v>21.91911</v>
      </c>
      <c r="BS1468">
        <v>25.351949999999999</v>
      </c>
      <c r="BT1468">
        <v>32.482109999999999</v>
      </c>
      <c r="BU1468">
        <v>32.763440000000003</v>
      </c>
      <c r="BV1468">
        <v>46.819299999999998</v>
      </c>
      <c r="BW1468">
        <v>31.575530000000001</v>
      </c>
      <c r="BX1468">
        <v>-31.039249999999999</v>
      </c>
      <c r="BY1468">
        <v>-51.545270000000002</v>
      </c>
      <c r="BZ1468">
        <v>-5.0331000000000001</v>
      </c>
      <c r="CA1468">
        <v>16.80171</v>
      </c>
      <c r="CB1468">
        <v>28.57471</v>
      </c>
      <c r="CC1468">
        <v>17.362680000000001</v>
      </c>
      <c r="CD1468">
        <v>26.1294</v>
      </c>
      <c r="CE1468">
        <v>-30.04148</v>
      </c>
      <c r="CF1468">
        <v>-161.37260000000001</v>
      </c>
      <c r="CG1468">
        <v>759.75850000000003</v>
      </c>
      <c r="CH1468">
        <v>484.7303</v>
      </c>
      <c r="CI1468">
        <v>451.87639999999999</v>
      </c>
      <c r="CJ1468">
        <v>452.92910000000001</v>
      </c>
      <c r="CK1468">
        <v>-81.460939999999994</v>
      </c>
      <c r="CL1468">
        <v>-72.729870000000005</v>
      </c>
      <c r="CM1468">
        <v>-47.633510000000001</v>
      </c>
      <c r="CN1468">
        <v>0.43706620000000002</v>
      </c>
      <c r="CO1468">
        <v>14.74878</v>
      </c>
      <c r="CP1468">
        <v>537.75779999999997</v>
      </c>
      <c r="CQ1468">
        <v>197.63140000000001</v>
      </c>
      <c r="CR1468">
        <v>178.70249999999999</v>
      </c>
      <c r="CS1468">
        <v>168.9135</v>
      </c>
      <c r="CT1468">
        <v>159.57560000000001</v>
      </c>
      <c r="CU1468">
        <v>199.79839999999999</v>
      </c>
      <c r="CV1468">
        <v>158.0026</v>
      </c>
      <c r="CW1468">
        <v>181.3955</v>
      </c>
      <c r="CX1468">
        <v>291.18389999999999</v>
      </c>
      <c r="CY1468">
        <v>263.26560000000001</v>
      </c>
      <c r="CZ1468">
        <v>504.39120000000003</v>
      </c>
      <c r="DA1468">
        <v>395.34190000000001</v>
      </c>
      <c r="DB1468">
        <v>415.09699999999998</v>
      </c>
      <c r="DC1468">
        <v>414.0025</v>
      </c>
      <c r="DD1468">
        <v>435.93579999999997</v>
      </c>
      <c r="DE1468" s="12">
        <v>481.2473</v>
      </c>
      <c r="DF1468" s="12">
        <v>503.22269999999997</v>
      </c>
      <c r="DG1468" s="12">
        <v>531.678</v>
      </c>
      <c r="DH1468">
        <v>710.93539999999996</v>
      </c>
      <c r="DI1468">
        <v>820.79499999999996</v>
      </c>
      <c r="DJ1468">
        <v>1009.23</v>
      </c>
      <c r="DK1468">
        <v>827.53229999999996</v>
      </c>
      <c r="DL1468">
        <v>235.42699999999999</v>
      </c>
      <c r="DM1468">
        <v>201.14250000000001</v>
      </c>
      <c r="DN1468">
        <v>259.77109999999999</v>
      </c>
      <c r="DO1468">
        <v>453.74239999999998</v>
      </c>
    </row>
    <row r="1469" spans="1:119" x14ac:dyDescent="0.25">
      <c r="A1469" t="s">
        <v>66</v>
      </c>
      <c r="B1469" t="s">
        <v>117</v>
      </c>
      <c r="C1469" t="s">
        <v>65</v>
      </c>
      <c r="D1469" t="s">
        <v>65</v>
      </c>
      <c r="E1469" t="s">
        <v>65</v>
      </c>
      <c r="F1469" t="s">
        <v>65</v>
      </c>
      <c r="G1469" s="12" t="s">
        <v>65</v>
      </c>
      <c r="H1469" s="12" t="s">
        <v>157</v>
      </c>
      <c r="I1469" t="s">
        <v>125</v>
      </c>
      <c r="J1469" s="31">
        <v>42542</v>
      </c>
      <c r="K1469" s="12">
        <v>18</v>
      </c>
      <c r="L1469" s="12">
        <v>19</v>
      </c>
      <c r="M1469">
        <v>29</v>
      </c>
      <c r="N1469">
        <v>29</v>
      </c>
      <c r="O1469">
        <v>30</v>
      </c>
      <c r="P1469">
        <v>30</v>
      </c>
      <c r="Q1469">
        <v>0</v>
      </c>
      <c r="R1469">
        <v>0</v>
      </c>
      <c r="S1469">
        <v>0</v>
      </c>
      <c r="T1469">
        <v>0</v>
      </c>
      <c r="U1469">
        <v>918.14329999999995</v>
      </c>
      <c r="V1469">
        <v>836.61260000000004</v>
      </c>
      <c r="W1469">
        <v>816.06309999999996</v>
      </c>
      <c r="X1469">
        <v>780.17020000000002</v>
      </c>
      <c r="Y1469">
        <v>819.84619999999995</v>
      </c>
      <c r="Z1469">
        <v>951.84780000000001</v>
      </c>
      <c r="AA1469">
        <v>1226.396</v>
      </c>
      <c r="AB1469">
        <v>1698.951</v>
      </c>
      <c r="AC1469">
        <v>2138.6849999999999</v>
      </c>
      <c r="AD1469">
        <v>2250.1770000000001</v>
      </c>
      <c r="AE1469">
        <v>2468.7020000000002</v>
      </c>
      <c r="AF1469">
        <v>2633.9029999999998</v>
      </c>
      <c r="AG1469">
        <v>2765.7950000000001</v>
      </c>
      <c r="AH1469">
        <v>2781.7220000000002</v>
      </c>
      <c r="AI1469">
        <v>2976.2260000000001</v>
      </c>
      <c r="AJ1469">
        <v>3087.9050000000002</v>
      </c>
      <c r="AK1469">
        <v>3286.672</v>
      </c>
      <c r="AL1469">
        <v>2677.9560000000001</v>
      </c>
      <c r="AM1469">
        <v>2993.8110000000001</v>
      </c>
      <c r="AN1469">
        <v>3315.6010000000001</v>
      </c>
      <c r="AO1469">
        <v>3241.9389999999999</v>
      </c>
      <c r="AP1469">
        <v>2614.1770000000001</v>
      </c>
      <c r="AQ1469">
        <v>1575.1510000000001</v>
      </c>
      <c r="AR1469">
        <v>1162.0170000000001</v>
      </c>
      <c r="AS1469">
        <v>2835.8829999999998</v>
      </c>
      <c r="AT1469">
        <v>82.5</v>
      </c>
      <c r="AU1469">
        <v>80.5</v>
      </c>
      <c r="AV1469">
        <v>78</v>
      </c>
      <c r="AW1469">
        <v>76.5</v>
      </c>
      <c r="AX1469">
        <v>74</v>
      </c>
      <c r="AY1469">
        <v>72</v>
      </c>
      <c r="AZ1469">
        <v>72.5</v>
      </c>
      <c r="BA1469">
        <v>77</v>
      </c>
      <c r="BB1469">
        <v>81.5</v>
      </c>
      <c r="BC1469">
        <v>86</v>
      </c>
      <c r="BD1469">
        <v>90</v>
      </c>
      <c r="BE1469">
        <v>92.5</v>
      </c>
      <c r="BF1469">
        <v>94</v>
      </c>
      <c r="BG1469">
        <v>97</v>
      </c>
      <c r="BH1469">
        <v>100.5</v>
      </c>
      <c r="BI1469">
        <v>102</v>
      </c>
      <c r="BJ1469">
        <v>102</v>
      </c>
      <c r="BK1469">
        <v>103</v>
      </c>
      <c r="BL1469">
        <v>101</v>
      </c>
      <c r="BM1469">
        <v>99.5</v>
      </c>
      <c r="BN1469">
        <v>97</v>
      </c>
      <c r="BO1469">
        <v>92</v>
      </c>
      <c r="BP1469">
        <v>89.5</v>
      </c>
      <c r="BQ1469">
        <v>88</v>
      </c>
      <c r="BR1469">
        <v>-36.935000000000002</v>
      </c>
      <c r="BS1469">
        <v>-59.858780000000003</v>
      </c>
      <c r="BT1469">
        <v>-50.713990000000003</v>
      </c>
      <c r="BU1469">
        <v>-46.956960000000002</v>
      </c>
      <c r="BV1469">
        <v>-56.366199999999999</v>
      </c>
      <c r="BW1469">
        <v>-13.104939999999999</v>
      </c>
      <c r="BX1469">
        <v>-53.90842</v>
      </c>
      <c r="BY1469">
        <v>-72.425449999999998</v>
      </c>
      <c r="BZ1469">
        <v>23.771550000000001</v>
      </c>
      <c r="CA1469">
        <v>174.51130000000001</v>
      </c>
      <c r="CB1469">
        <v>216.31950000000001</v>
      </c>
      <c r="CC1469">
        <v>171.62129999999999</v>
      </c>
      <c r="CD1469">
        <v>161.60079999999999</v>
      </c>
      <c r="CE1469">
        <v>257.32530000000003</v>
      </c>
      <c r="CF1469">
        <v>159.0744</v>
      </c>
      <c r="CG1469">
        <v>194.2105</v>
      </c>
      <c r="CH1469">
        <v>39.821539999999999</v>
      </c>
      <c r="CI1469">
        <v>685.36019999999996</v>
      </c>
      <c r="CJ1469">
        <v>396.4941</v>
      </c>
      <c r="CK1469">
        <v>24.13336</v>
      </c>
      <c r="CL1469">
        <v>15.46138</v>
      </c>
      <c r="CM1469">
        <v>8.3798530000000007</v>
      </c>
      <c r="CN1469">
        <v>-11.296239999999999</v>
      </c>
      <c r="CO1469">
        <v>-9.3503279999999993</v>
      </c>
      <c r="CP1469">
        <v>539.61329999999998</v>
      </c>
      <c r="CQ1469">
        <v>1308.7539999999999</v>
      </c>
      <c r="CR1469">
        <v>1210.345</v>
      </c>
      <c r="CS1469">
        <v>1123.9580000000001</v>
      </c>
      <c r="CT1469">
        <v>1110.7819999999999</v>
      </c>
      <c r="CU1469">
        <v>1303.606</v>
      </c>
      <c r="CV1469">
        <v>1243.4670000000001</v>
      </c>
      <c r="CW1469">
        <v>1529.1679999999999</v>
      </c>
      <c r="CX1469">
        <v>2612.134</v>
      </c>
      <c r="CY1469">
        <v>2277.7840000000001</v>
      </c>
      <c r="CZ1469">
        <v>4668.1779999999999</v>
      </c>
      <c r="DA1469">
        <v>3423.6529999999998</v>
      </c>
      <c r="DB1469">
        <v>3513.15</v>
      </c>
      <c r="DC1469">
        <v>3378.8310000000001</v>
      </c>
      <c r="DD1469">
        <v>3471.1660000000002</v>
      </c>
      <c r="DE1469" s="12">
        <v>3840.1509999999998</v>
      </c>
      <c r="DF1469" s="12">
        <v>3909.9630000000002</v>
      </c>
      <c r="DG1469" s="12">
        <v>4244.3739999999998</v>
      </c>
      <c r="DH1469">
        <v>6173.0119999999997</v>
      </c>
      <c r="DI1469">
        <v>7453.5169999999998</v>
      </c>
      <c r="DJ1469">
        <v>9560.2039999999997</v>
      </c>
      <c r="DK1469">
        <v>7664.7</v>
      </c>
      <c r="DL1469">
        <v>1744.6579999999999</v>
      </c>
      <c r="DM1469">
        <v>1371.2919999999999</v>
      </c>
      <c r="DN1469">
        <v>1704.35</v>
      </c>
      <c r="DO1469">
        <v>5915.2579999999998</v>
      </c>
    </row>
    <row r="1470" spans="1:119" x14ac:dyDescent="0.25">
      <c r="A1470" t="s">
        <v>66</v>
      </c>
      <c r="B1470" t="s">
        <v>117</v>
      </c>
      <c r="C1470" t="s">
        <v>65</v>
      </c>
      <c r="D1470" t="s">
        <v>65</v>
      </c>
      <c r="E1470" t="s">
        <v>65</v>
      </c>
      <c r="F1470" t="s">
        <v>65</v>
      </c>
      <c r="G1470" s="12" t="s">
        <v>65</v>
      </c>
      <c r="H1470" s="12" t="s">
        <v>157</v>
      </c>
      <c r="I1470" t="s">
        <v>125</v>
      </c>
      <c r="J1470" s="31">
        <v>42543</v>
      </c>
      <c r="K1470" s="12">
        <v>18</v>
      </c>
      <c r="L1470" s="12">
        <v>19</v>
      </c>
      <c r="M1470">
        <v>28</v>
      </c>
      <c r="N1470">
        <v>28</v>
      </c>
      <c r="O1470">
        <v>30</v>
      </c>
      <c r="P1470">
        <v>30</v>
      </c>
      <c r="Q1470">
        <v>0</v>
      </c>
      <c r="R1470">
        <v>0</v>
      </c>
      <c r="S1470">
        <v>0</v>
      </c>
      <c r="T1470">
        <v>0</v>
      </c>
      <c r="U1470">
        <v>883.02480000000003</v>
      </c>
      <c r="V1470">
        <v>762.44029999999998</v>
      </c>
      <c r="W1470">
        <v>750.73820000000001</v>
      </c>
      <c r="X1470">
        <v>785.53710000000001</v>
      </c>
      <c r="Y1470">
        <v>863.6866</v>
      </c>
      <c r="Z1470">
        <v>1025.002</v>
      </c>
      <c r="AA1470">
        <v>1306.056</v>
      </c>
      <c r="AB1470">
        <v>1636.4469999999999</v>
      </c>
      <c r="AC1470">
        <v>2022.3720000000001</v>
      </c>
      <c r="AD1470">
        <v>2121.4070000000002</v>
      </c>
      <c r="AE1470">
        <v>2212.9630000000002</v>
      </c>
      <c r="AF1470">
        <v>2355.2199999999998</v>
      </c>
      <c r="AG1470">
        <v>2426.2170000000001</v>
      </c>
      <c r="AH1470">
        <v>2553.1080000000002</v>
      </c>
      <c r="AI1470">
        <v>2722.93</v>
      </c>
      <c r="AJ1470">
        <v>2728.3449999999998</v>
      </c>
      <c r="AK1470">
        <v>2955.6819999999998</v>
      </c>
      <c r="AL1470">
        <v>2354.7669999999998</v>
      </c>
      <c r="AM1470">
        <v>2663.2750000000001</v>
      </c>
      <c r="AN1470">
        <v>2994.0430000000001</v>
      </c>
      <c r="AO1470">
        <v>2959.779</v>
      </c>
      <c r="AP1470">
        <v>2505.0250000000001</v>
      </c>
      <c r="AQ1470">
        <v>1571.585</v>
      </c>
      <c r="AR1470">
        <v>1134.377</v>
      </c>
      <c r="AS1470">
        <v>2509.0210000000002</v>
      </c>
      <c r="AT1470">
        <v>85.5</v>
      </c>
      <c r="AU1470">
        <v>82</v>
      </c>
      <c r="AV1470">
        <v>80</v>
      </c>
      <c r="AW1470">
        <v>77.5</v>
      </c>
      <c r="AX1470">
        <v>75.5</v>
      </c>
      <c r="AY1470">
        <v>74</v>
      </c>
      <c r="AZ1470">
        <v>74.5</v>
      </c>
      <c r="BA1470">
        <v>77</v>
      </c>
      <c r="BB1470">
        <v>81.5</v>
      </c>
      <c r="BC1470">
        <v>86.5</v>
      </c>
      <c r="BD1470">
        <v>91</v>
      </c>
      <c r="BE1470">
        <v>94.5</v>
      </c>
      <c r="BF1470">
        <v>95.5</v>
      </c>
      <c r="BG1470">
        <v>99</v>
      </c>
      <c r="BH1470">
        <v>100.5</v>
      </c>
      <c r="BI1470">
        <v>102</v>
      </c>
      <c r="BJ1470">
        <v>102.5</v>
      </c>
      <c r="BK1470">
        <v>100.5</v>
      </c>
      <c r="BL1470">
        <v>98.5</v>
      </c>
      <c r="BM1470">
        <v>96.5</v>
      </c>
      <c r="BN1470">
        <v>93.5</v>
      </c>
      <c r="BO1470">
        <v>91</v>
      </c>
      <c r="BP1470">
        <v>86.5</v>
      </c>
      <c r="BQ1470">
        <v>81</v>
      </c>
      <c r="BR1470">
        <v>-20.045639999999999</v>
      </c>
      <c r="BS1470">
        <v>-43.242100000000001</v>
      </c>
      <c r="BT1470">
        <v>-32.53096</v>
      </c>
      <c r="BU1470">
        <v>-26.906880000000001</v>
      </c>
      <c r="BV1470">
        <v>-31.75656</v>
      </c>
      <c r="BW1470">
        <v>9.0433190000000003</v>
      </c>
      <c r="BX1470">
        <v>-27.205100000000002</v>
      </c>
      <c r="BY1470">
        <v>-63.520139999999998</v>
      </c>
      <c r="BZ1470">
        <v>27.643249999999998</v>
      </c>
      <c r="CA1470">
        <v>88.361559999999997</v>
      </c>
      <c r="CB1470">
        <v>83.930170000000004</v>
      </c>
      <c r="CC1470">
        <v>71.397810000000007</v>
      </c>
      <c r="CD1470">
        <v>88.881379999999993</v>
      </c>
      <c r="CE1470">
        <v>91.801479999999998</v>
      </c>
      <c r="CF1470">
        <v>29.12923</v>
      </c>
      <c r="CG1470">
        <v>75.168440000000004</v>
      </c>
      <c r="CH1470">
        <v>-92.394469999999998</v>
      </c>
      <c r="CI1470">
        <v>603.50099999999998</v>
      </c>
      <c r="CJ1470">
        <v>330.86419999999998</v>
      </c>
      <c r="CK1470">
        <v>-67.632760000000005</v>
      </c>
      <c r="CL1470">
        <v>5.3739049999999997</v>
      </c>
      <c r="CM1470">
        <v>44.25468</v>
      </c>
      <c r="CN1470">
        <v>27.860040000000001</v>
      </c>
      <c r="CO1470">
        <v>32.200940000000003</v>
      </c>
      <c r="CP1470">
        <v>465.82190000000003</v>
      </c>
      <c r="CQ1470">
        <v>935.51440000000002</v>
      </c>
      <c r="CR1470">
        <v>837.09199999999998</v>
      </c>
      <c r="CS1470">
        <v>754.97500000000002</v>
      </c>
      <c r="CT1470">
        <v>675.173</v>
      </c>
      <c r="CU1470">
        <v>833.19600000000003</v>
      </c>
      <c r="CV1470">
        <v>444.1096</v>
      </c>
      <c r="CW1470">
        <v>404.80430000000001</v>
      </c>
      <c r="CX1470">
        <v>420.20119999999997</v>
      </c>
      <c r="CY1470">
        <v>486.8184</v>
      </c>
      <c r="CZ1470">
        <v>580.71429999999998</v>
      </c>
      <c r="DA1470">
        <v>713.928</v>
      </c>
      <c r="DB1470">
        <v>836.76260000000002</v>
      </c>
      <c r="DC1470">
        <v>988.44730000000004</v>
      </c>
      <c r="DD1470">
        <v>1126.9760000000001</v>
      </c>
      <c r="DE1470" s="12">
        <v>1251.877</v>
      </c>
      <c r="DF1470" s="12">
        <v>1403.0730000000001</v>
      </c>
      <c r="DG1470" s="12">
        <v>1373.682</v>
      </c>
      <c r="DH1470">
        <v>1300.963</v>
      </c>
      <c r="DI1470">
        <v>1140.432</v>
      </c>
      <c r="DJ1470">
        <v>960.27800000000002</v>
      </c>
      <c r="DK1470">
        <v>994.10530000000006</v>
      </c>
      <c r="DL1470">
        <v>798.63390000000004</v>
      </c>
      <c r="DM1470">
        <v>898.99609999999996</v>
      </c>
      <c r="DN1470">
        <v>1279.171</v>
      </c>
      <c r="DO1470">
        <v>1128.8489999999999</v>
      </c>
    </row>
    <row r="1471" spans="1:119" x14ac:dyDescent="0.25">
      <c r="A1471" t="s">
        <v>66</v>
      </c>
      <c r="B1471" t="s">
        <v>117</v>
      </c>
      <c r="C1471" t="s">
        <v>65</v>
      </c>
      <c r="D1471" t="s">
        <v>65</v>
      </c>
      <c r="E1471" t="s">
        <v>65</v>
      </c>
      <c r="F1471" t="s">
        <v>65</v>
      </c>
      <c r="G1471" s="12" t="s">
        <v>65</v>
      </c>
      <c r="H1471" s="12" t="s">
        <v>157</v>
      </c>
      <c r="I1471" t="s">
        <v>125</v>
      </c>
      <c r="J1471" s="31">
        <v>42548</v>
      </c>
      <c r="K1471" s="12">
        <v>16</v>
      </c>
      <c r="L1471" s="12">
        <v>19</v>
      </c>
      <c r="M1471">
        <v>29</v>
      </c>
      <c r="N1471">
        <v>29</v>
      </c>
      <c r="O1471">
        <v>30</v>
      </c>
      <c r="P1471">
        <v>30</v>
      </c>
      <c r="Q1471">
        <v>0</v>
      </c>
      <c r="R1471">
        <v>0</v>
      </c>
      <c r="S1471">
        <v>0</v>
      </c>
      <c r="T1471">
        <v>0</v>
      </c>
      <c r="U1471">
        <v>947.40570000000002</v>
      </c>
      <c r="V1471">
        <v>815.60429999999997</v>
      </c>
      <c r="W1471">
        <v>808.14049999999997</v>
      </c>
      <c r="X1471">
        <v>800.80899999999997</v>
      </c>
      <c r="Y1471">
        <v>851.64700000000005</v>
      </c>
      <c r="Z1471">
        <v>1001.449</v>
      </c>
      <c r="AA1471">
        <v>1319.9770000000001</v>
      </c>
      <c r="AB1471">
        <v>2003.171</v>
      </c>
      <c r="AC1471">
        <v>2428.299</v>
      </c>
      <c r="AD1471">
        <v>2572.6419999999998</v>
      </c>
      <c r="AE1471">
        <v>2788.5050000000001</v>
      </c>
      <c r="AF1471">
        <v>2851.569</v>
      </c>
      <c r="AG1471">
        <v>3055.527</v>
      </c>
      <c r="AH1471">
        <v>3271.1010000000001</v>
      </c>
      <c r="AI1471">
        <v>3510.8069999999998</v>
      </c>
      <c r="AJ1471">
        <v>2732.4679999999998</v>
      </c>
      <c r="AK1471">
        <v>3052.5709999999999</v>
      </c>
      <c r="AL1471">
        <v>3219.1439999999998</v>
      </c>
      <c r="AM1471">
        <v>3216.931</v>
      </c>
      <c r="AN1471">
        <v>3623.614</v>
      </c>
      <c r="AO1471">
        <v>3381.9960000000001</v>
      </c>
      <c r="AP1471">
        <v>2742.7689999999998</v>
      </c>
      <c r="AQ1471">
        <v>1688.277</v>
      </c>
      <c r="AR1471">
        <v>1202.0050000000001</v>
      </c>
      <c r="AS1471">
        <v>3055.279</v>
      </c>
      <c r="AT1471">
        <v>85.5</v>
      </c>
      <c r="AU1471">
        <v>82</v>
      </c>
      <c r="AV1471">
        <v>80</v>
      </c>
      <c r="AW1471">
        <v>78.5</v>
      </c>
      <c r="AX1471">
        <v>77</v>
      </c>
      <c r="AY1471">
        <v>75</v>
      </c>
      <c r="AZ1471">
        <v>75.5</v>
      </c>
      <c r="BA1471">
        <v>80.5</v>
      </c>
      <c r="BB1471">
        <v>86</v>
      </c>
      <c r="BC1471">
        <v>87.5</v>
      </c>
      <c r="BD1471">
        <v>91</v>
      </c>
      <c r="BE1471">
        <v>94.5</v>
      </c>
      <c r="BF1471">
        <v>96.5</v>
      </c>
      <c r="BG1471">
        <v>99.5</v>
      </c>
      <c r="BH1471">
        <v>102</v>
      </c>
      <c r="BI1471">
        <v>103.5</v>
      </c>
      <c r="BJ1471">
        <v>104</v>
      </c>
      <c r="BK1471">
        <v>104</v>
      </c>
      <c r="BL1471">
        <v>103.5</v>
      </c>
      <c r="BM1471">
        <v>101.5</v>
      </c>
      <c r="BN1471">
        <v>99</v>
      </c>
      <c r="BO1471">
        <v>95</v>
      </c>
      <c r="BP1471">
        <v>92.5</v>
      </c>
      <c r="BQ1471">
        <v>91</v>
      </c>
      <c r="BR1471">
        <v>20.61007</v>
      </c>
      <c r="BS1471">
        <v>24.306139999999999</v>
      </c>
      <c r="BT1471">
        <v>35.496110000000002</v>
      </c>
      <c r="BU1471">
        <v>30.4117</v>
      </c>
      <c r="BV1471">
        <v>40.242980000000003</v>
      </c>
      <c r="BW1471">
        <v>28.842600000000001</v>
      </c>
      <c r="BX1471">
        <v>-30.17428</v>
      </c>
      <c r="BY1471">
        <v>-49.722470000000001</v>
      </c>
      <c r="BZ1471">
        <v>-1.521441</v>
      </c>
      <c r="CA1471">
        <v>21.213899999999999</v>
      </c>
      <c r="CB1471">
        <v>30.17351</v>
      </c>
      <c r="CC1471">
        <v>19.472449999999998</v>
      </c>
      <c r="CD1471">
        <v>26.594570000000001</v>
      </c>
      <c r="CE1471">
        <v>-28.140239999999999</v>
      </c>
      <c r="CF1471">
        <v>-155.63730000000001</v>
      </c>
      <c r="CG1471">
        <v>758.40430000000003</v>
      </c>
      <c r="CH1471">
        <v>488.83049999999997</v>
      </c>
      <c r="CI1471">
        <v>457.30549999999999</v>
      </c>
      <c r="CJ1471">
        <v>458.31490000000002</v>
      </c>
      <c r="CK1471">
        <v>-69.571370000000002</v>
      </c>
      <c r="CL1471">
        <v>-62.891480000000001</v>
      </c>
      <c r="CM1471">
        <v>-44.117199999999997</v>
      </c>
      <c r="CN1471">
        <v>5.5409139999999999</v>
      </c>
      <c r="CO1471">
        <v>17.127569999999999</v>
      </c>
      <c r="CP1471">
        <v>541.30089999999996</v>
      </c>
      <c r="CQ1471">
        <v>215.07499999999999</v>
      </c>
      <c r="CR1471">
        <v>199.4325</v>
      </c>
      <c r="CS1471">
        <v>180.9528</v>
      </c>
      <c r="CT1471">
        <v>171.398</v>
      </c>
      <c r="CU1471">
        <v>201.94239999999999</v>
      </c>
      <c r="CV1471">
        <v>158.8098</v>
      </c>
      <c r="CW1471">
        <v>181.298</v>
      </c>
      <c r="CX1471">
        <v>295.55959999999999</v>
      </c>
      <c r="CY1471">
        <v>265.66879999999998</v>
      </c>
      <c r="CZ1471">
        <v>501.32310000000001</v>
      </c>
      <c r="DA1471">
        <v>384.3098</v>
      </c>
      <c r="DB1471">
        <v>401.24579999999997</v>
      </c>
      <c r="DC1471">
        <v>407.16359999999997</v>
      </c>
      <c r="DD1471">
        <v>422.58769999999998</v>
      </c>
      <c r="DE1471" s="12">
        <v>466.90039999999999</v>
      </c>
      <c r="DF1471" s="12">
        <v>487.85919999999999</v>
      </c>
      <c r="DG1471" s="12">
        <v>516.37900000000002</v>
      </c>
      <c r="DH1471">
        <v>685.86329999999998</v>
      </c>
      <c r="DI1471">
        <v>791.1046</v>
      </c>
      <c r="DJ1471">
        <v>964.92399999999998</v>
      </c>
      <c r="DK1471">
        <v>794.08529999999996</v>
      </c>
      <c r="DL1471">
        <v>230.12479999999999</v>
      </c>
      <c r="DM1471">
        <v>209.14500000000001</v>
      </c>
      <c r="DN1471">
        <v>298.18729999999999</v>
      </c>
      <c r="DO1471">
        <v>440.05239999999998</v>
      </c>
    </row>
    <row r="1472" spans="1:119" x14ac:dyDescent="0.25">
      <c r="A1472" t="s">
        <v>66</v>
      </c>
      <c r="B1472" t="s">
        <v>117</v>
      </c>
      <c r="C1472" t="s">
        <v>65</v>
      </c>
      <c r="D1472" t="s">
        <v>65</v>
      </c>
      <c r="E1472" t="s">
        <v>65</v>
      </c>
      <c r="F1472" t="s">
        <v>65</v>
      </c>
      <c r="G1472" s="12" t="s">
        <v>65</v>
      </c>
      <c r="H1472" s="12" t="s">
        <v>157</v>
      </c>
      <c r="I1472" t="s">
        <v>125</v>
      </c>
      <c r="J1472" s="31">
        <v>42549</v>
      </c>
      <c r="K1472" s="12">
        <v>16</v>
      </c>
      <c r="L1472" s="12">
        <v>19</v>
      </c>
      <c r="M1472">
        <v>29</v>
      </c>
      <c r="N1472">
        <v>29</v>
      </c>
      <c r="O1472">
        <v>30</v>
      </c>
      <c r="P1472">
        <v>30</v>
      </c>
      <c r="Q1472">
        <v>0</v>
      </c>
      <c r="R1472">
        <v>0</v>
      </c>
      <c r="S1472">
        <v>0</v>
      </c>
      <c r="T1472">
        <v>0</v>
      </c>
      <c r="U1472">
        <v>992.23810000000003</v>
      </c>
      <c r="V1472">
        <v>854.29549999999995</v>
      </c>
      <c r="W1472">
        <v>842.24170000000004</v>
      </c>
      <c r="X1472">
        <v>827.43100000000004</v>
      </c>
      <c r="Y1472">
        <v>868.02570000000003</v>
      </c>
      <c r="Z1472">
        <v>1014.244</v>
      </c>
      <c r="AA1472">
        <v>1410.67</v>
      </c>
      <c r="AB1472">
        <v>2129.6030000000001</v>
      </c>
      <c r="AC1472">
        <v>2542.9780000000001</v>
      </c>
      <c r="AD1472">
        <v>2692.6419999999998</v>
      </c>
      <c r="AE1472">
        <v>2902.1840000000002</v>
      </c>
      <c r="AF1472">
        <v>3003.2220000000002</v>
      </c>
      <c r="AG1472">
        <v>3074.6880000000001</v>
      </c>
      <c r="AH1472">
        <v>3198.0410000000002</v>
      </c>
      <c r="AI1472">
        <v>3433.0349999999999</v>
      </c>
      <c r="AJ1472">
        <v>2811.1680000000001</v>
      </c>
      <c r="AK1472">
        <v>3142.5830000000001</v>
      </c>
      <c r="AL1472">
        <v>3315.8159999999998</v>
      </c>
      <c r="AM1472">
        <v>3308.6750000000002</v>
      </c>
      <c r="AN1472">
        <v>3577.9520000000002</v>
      </c>
      <c r="AO1472">
        <v>3376.297</v>
      </c>
      <c r="AP1472">
        <v>2826.971</v>
      </c>
      <c r="AQ1472">
        <v>1713.6379999999999</v>
      </c>
      <c r="AR1472">
        <v>1231.48</v>
      </c>
      <c r="AS1472">
        <v>3144.56</v>
      </c>
      <c r="AT1472">
        <v>89.5</v>
      </c>
      <c r="AU1472">
        <v>88</v>
      </c>
      <c r="AV1472">
        <v>86</v>
      </c>
      <c r="AW1472">
        <v>85</v>
      </c>
      <c r="AX1472">
        <v>82.5</v>
      </c>
      <c r="AY1472">
        <v>79.5</v>
      </c>
      <c r="AZ1472">
        <v>79.5</v>
      </c>
      <c r="BA1472">
        <v>81.5</v>
      </c>
      <c r="BB1472">
        <v>84.5</v>
      </c>
      <c r="BC1472">
        <v>90</v>
      </c>
      <c r="BD1472">
        <v>94</v>
      </c>
      <c r="BE1472">
        <v>95.5</v>
      </c>
      <c r="BF1472">
        <v>100</v>
      </c>
      <c r="BG1472">
        <v>102.5</v>
      </c>
      <c r="BH1472">
        <v>104.5</v>
      </c>
      <c r="BI1472">
        <v>106</v>
      </c>
      <c r="BJ1472">
        <v>107</v>
      </c>
      <c r="BK1472">
        <v>106.5</v>
      </c>
      <c r="BL1472">
        <v>105.5</v>
      </c>
      <c r="BM1472">
        <v>102.5</v>
      </c>
      <c r="BN1472">
        <v>99.5</v>
      </c>
      <c r="BO1472">
        <v>96</v>
      </c>
      <c r="BP1472">
        <v>94.5</v>
      </c>
      <c r="BQ1472">
        <v>91</v>
      </c>
      <c r="BR1472">
        <v>20.61008</v>
      </c>
      <c r="BS1472">
        <v>24.30613</v>
      </c>
      <c r="BT1472">
        <v>35.496110000000002</v>
      </c>
      <c r="BU1472">
        <v>30.411709999999999</v>
      </c>
      <c r="BV1472">
        <v>40.24297</v>
      </c>
      <c r="BW1472">
        <v>28.842580000000002</v>
      </c>
      <c r="BX1472">
        <v>-30.174299999999999</v>
      </c>
      <c r="BY1472">
        <v>-49.722499999999997</v>
      </c>
      <c r="BZ1472">
        <v>-1.521482</v>
      </c>
      <c r="CA1472">
        <v>21.213920000000002</v>
      </c>
      <c r="CB1472">
        <v>30.173490000000001</v>
      </c>
      <c r="CC1472">
        <v>19.472439999999999</v>
      </c>
      <c r="CD1472">
        <v>26.59459</v>
      </c>
      <c r="CE1472">
        <v>-28.140250000000002</v>
      </c>
      <c r="CF1472">
        <v>-155.63740000000001</v>
      </c>
      <c r="CG1472">
        <v>758.40440000000001</v>
      </c>
      <c r="CH1472">
        <v>488.83049999999997</v>
      </c>
      <c r="CI1472">
        <v>457.30549999999999</v>
      </c>
      <c r="CJ1472">
        <v>458.31479999999999</v>
      </c>
      <c r="CK1472">
        <v>-69.571380000000005</v>
      </c>
      <c r="CL1472">
        <v>-62.891469999999998</v>
      </c>
      <c r="CM1472">
        <v>-44.117170000000002</v>
      </c>
      <c r="CN1472">
        <v>5.540921</v>
      </c>
      <c r="CO1472">
        <v>17.127590000000001</v>
      </c>
      <c r="CP1472">
        <v>541.30089999999996</v>
      </c>
      <c r="CQ1472">
        <v>231.8561</v>
      </c>
      <c r="CR1472">
        <v>216.9871</v>
      </c>
      <c r="CS1472">
        <v>199.98330000000001</v>
      </c>
      <c r="CT1472">
        <v>199.77670000000001</v>
      </c>
      <c r="CU1472">
        <v>232.98179999999999</v>
      </c>
      <c r="CV1472">
        <v>175.8201</v>
      </c>
      <c r="CW1472">
        <v>194.7141</v>
      </c>
      <c r="CX1472">
        <v>300.84980000000002</v>
      </c>
      <c r="CY1472">
        <v>272.30560000000003</v>
      </c>
      <c r="CZ1472">
        <v>502.10359999999997</v>
      </c>
      <c r="DA1472">
        <v>395.97730000000001</v>
      </c>
      <c r="DB1472">
        <v>426.13909999999998</v>
      </c>
      <c r="DC1472">
        <v>414.1551</v>
      </c>
      <c r="DD1472">
        <v>436.59160000000003</v>
      </c>
      <c r="DE1472" s="12">
        <v>482.33370000000002</v>
      </c>
      <c r="DF1472" s="12">
        <v>503.51350000000002</v>
      </c>
      <c r="DG1472" s="12">
        <v>532.29719999999998</v>
      </c>
      <c r="DH1472">
        <v>707.00930000000005</v>
      </c>
      <c r="DI1472">
        <v>814.12450000000001</v>
      </c>
      <c r="DJ1472">
        <v>997.26089999999999</v>
      </c>
      <c r="DK1472">
        <v>819.5575</v>
      </c>
      <c r="DL1472">
        <v>237.20480000000001</v>
      </c>
      <c r="DM1472">
        <v>223.18190000000001</v>
      </c>
      <c r="DN1472">
        <v>287.29730000000001</v>
      </c>
      <c r="DO1472">
        <v>453.52800000000002</v>
      </c>
    </row>
    <row r="1473" spans="1:119" x14ac:dyDescent="0.25">
      <c r="A1473" t="s">
        <v>66</v>
      </c>
      <c r="B1473" t="s">
        <v>117</v>
      </c>
      <c r="C1473" t="s">
        <v>65</v>
      </c>
      <c r="D1473" t="s">
        <v>65</v>
      </c>
      <c r="E1473" t="s">
        <v>65</v>
      </c>
      <c r="F1473" t="s">
        <v>65</v>
      </c>
      <c r="G1473" s="12" t="s">
        <v>65</v>
      </c>
      <c r="H1473" s="12" t="s">
        <v>157</v>
      </c>
      <c r="I1473" t="s">
        <v>125</v>
      </c>
      <c r="J1473" s="31">
        <v>42551</v>
      </c>
      <c r="K1473" s="12">
        <v>17</v>
      </c>
      <c r="L1473" s="12">
        <v>19</v>
      </c>
      <c r="M1473">
        <v>29</v>
      </c>
      <c r="N1473">
        <v>29</v>
      </c>
      <c r="O1473">
        <v>30</v>
      </c>
      <c r="P1473">
        <v>30</v>
      </c>
      <c r="Q1473">
        <v>0</v>
      </c>
      <c r="R1473">
        <v>0</v>
      </c>
      <c r="S1473">
        <v>0</v>
      </c>
      <c r="T1473">
        <v>0</v>
      </c>
      <c r="U1473">
        <v>1009.115</v>
      </c>
      <c r="V1473">
        <v>879.5788</v>
      </c>
      <c r="W1473">
        <v>925.59410000000003</v>
      </c>
      <c r="X1473">
        <v>898.97019999999998</v>
      </c>
      <c r="Y1473">
        <v>963.74590000000001</v>
      </c>
      <c r="Z1473">
        <v>1075.27</v>
      </c>
      <c r="AA1473">
        <v>1398.2280000000001</v>
      </c>
      <c r="AB1473">
        <v>1904.212</v>
      </c>
      <c r="AC1473">
        <v>2267.2159999999999</v>
      </c>
      <c r="AD1473">
        <v>2348.9760000000001</v>
      </c>
      <c r="AE1473">
        <v>2573.1640000000002</v>
      </c>
      <c r="AF1473">
        <v>2720.1669999999999</v>
      </c>
      <c r="AG1473">
        <v>2943.69</v>
      </c>
      <c r="AH1473">
        <v>3134.2449999999999</v>
      </c>
      <c r="AI1473">
        <v>3355.0569999999998</v>
      </c>
      <c r="AJ1473">
        <v>3574.2629999999999</v>
      </c>
      <c r="AK1473">
        <v>2913.826</v>
      </c>
      <c r="AL1473">
        <v>3223.5740000000001</v>
      </c>
      <c r="AM1473">
        <v>3255.027</v>
      </c>
      <c r="AN1473">
        <v>3667.0169999999998</v>
      </c>
      <c r="AO1473">
        <v>3320.826</v>
      </c>
      <c r="AP1473">
        <v>2654.0520000000001</v>
      </c>
      <c r="AQ1473">
        <v>1621.056</v>
      </c>
      <c r="AR1473">
        <v>1159.751</v>
      </c>
      <c r="AS1473">
        <v>3130.8090000000002</v>
      </c>
      <c r="AT1473">
        <v>82.5</v>
      </c>
      <c r="AU1473">
        <v>81</v>
      </c>
      <c r="AV1473">
        <v>79</v>
      </c>
      <c r="AW1473">
        <v>76.5</v>
      </c>
      <c r="AX1473">
        <v>74.5</v>
      </c>
      <c r="AY1473">
        <v>73.5</v>
      </c>
      <c r="AZ1473">
        <v>72.5</v>
      </c>
      <c r="BA1473">
        <v>75.5</v>
      </c>
      <c r="BB1473">
        <v>81</v>
      </c>
      <c r="BC1473">
        <v>85</v>
      </c>
      <c r="BD1473">
        <v>88</v>
      </c>
      <c r="BE1473">
        <v>91</v>
      </c>
      <c r="BF1473">
        <v>95.5</v>
      </c>
      <c r="BG1473">
        <v>98.5</v>
      </c>
      <c r="BH1473">
        <v>101</v>
      </c>
      <c r="BI1473">
        <v>103.5</v>
      </c>
      <c r="BJ1473">
        <v>104</v>
      </c>
      <c r="BK1473">
        <v>104</v>
      </c>
      <c r="BL1473">
        <v>102.5</v>
      </c>
      <c r="BM1473">
        <v>100.5</v>
      </c>
      <c r="BN1473">
        <v>96.5</v>
      </c>
      <c r="BO1473">
        <v>93.5</v>
      </c>
      <c r="BP1473">
        <v>91</v>
      </c>
      <c r="BQ1473">
        <v>88</v>
      </c>
      <c r="BR1473">
        <v>-30.654</v>
      </c>
      <c r="BS1473">
        <v>-33.193939999999998</v>
      </c>
      <c r="BT1473">
        <v>-59.015050000000002</v>
      </c>
      <c r="BU1473">
        <v>-45.089869999999998</v>
      </c>
      <c r="BV1473">
        <v>-60.318489999999997</v>
      </c>
      <c r="BW1473">
        <v>2.1818919999999999</v>
      </c>
      <c r="BX1473">
        <v>-8.8395460000000003</v>
      </c>
      <c r="BY1473">
        <v>-41.144469999999998</v>
      </c>
      <c r="BZ1473">
        <v>46.219670000000001</v>
      </c>
      <c r="CA1473">
        <v>59.033230000000003</v>
      </c>
      <c r="CB1473">
        <v>71.414940000000001</v>
      </c>
      <c r="CC1473">
        <v>62.842590000000001</v>
      </c>
      <c r="CD1473">
        <v>50.418329999999997</v>
      </c>
      <c r="CE1473">
        <v>20.776399999999999</v>
      </c>
      <c r="CF1473">
        <v>-64.30547</v>
      </c>
      <c r="CG1473">
        <v>-178.93960000000001</v>
      </c>
      <c r="CH1473">
        <v>606.85109999999997</v>
      </c>
      <c r="CI1473">
        <v>359.1497</v>
      </c>
      <c r="CJ1473">
        <v>278.59780000000001</v>
      </c>
      <c r="CK1473">
        <v>-144.78989999999999</v>
      </c>
      <c r="CL1473">
        <v>21.246849999999998</v>
      </c>
      <c r="CM1473">
        <v>-2.4039619999999999</v>
      </c>
      <c r="CN1473">
        <v>2.654493</v>
      </c>
      <c r="CO1473">
        <v>2.477846</v>
      </c>
      <c r="CP1473">
        <v>414.35730000000001</v>
      </c>
      <c r="CQ1473">
        <v>594.1816</v>
      </c>
      <c r="CR1473">
        <v>543.94839999999999</v>
      </c>
      <c r="CS1473">
        <v>501.34379999999999</v>
      </c>
      <c r="CT1473">
        <v>477.49990000000003</v>
      </c>
      <c r="CU1473">
        <v>572.92439999999999</v>
      </c>
      <c r="CV1473">
        <v>461.09010000000001</v>
      </c>
      <c r="CW1473">
        <v>533.01110000000006</v>
      </c>
      <c r="CX1473">
        <v>842.85799999999995</v>
      </c>
      <c r="CY1473">
        <v>768.15989999999999</v>
      </c>
      <c r="CZ1473">
        <v>1475.03</v>
      </c>
      <c r="DA1473">
        <v>1153.194</v>
      </c>
      <c r="DB1473">
        <v>1207.81</v>
      </c>
      <c r="DC1473">
        <v>1203.8489999999999</v>
      </c>
      <c r="DD1473">
        <v>1264.67</v>
      </c>
      <c r="DE1473" s="12">
        <v>1398.61</v>
      </c>
      <c r="DF1473" s="12">
        <v>1461.018</v>
      </c>
      <c r="DG1473" s="12">
        <v>1546.15</v>
      </c>
      <c r="DH1473">
        <v>2075.183</v>
      </c>
      <c r="DI1473">
        <v>2404.9839999999999</v>
      </c>
      <c r="DJ1473">
        <v>2962.45</v>
      </c>
      <c r="DK1473">
        <v>2430.7269999999999</v>
      </c>
      <c r="DL1473">
        <v>688.28229999999996</v>
      </c>
      <c r="DM1473">
        <v>597.42539999999997</v>
      </c>
      <c r="DN1473">
        <v>781.03449999999998</v>
      </c>
      <c r="DO1473">
        <v>1495.057</v>
      </c>
    </row>
    <row r="1474" spans="1:119" x14ac:dyDescent="0.25">
      <c r="A1474" t="s">
        <v>66</v>
      </c>
      <c r="B1474" t="s">
        <v>117</v>
      </c>
      <c r="C1474" t="s">
        <v>65</v>
      </c>
      <c r="D1474" t="s">
        <v>65</v>
      </c>
      <c r="E1474" t="s">
        <v>65</v>
      </c>
      <c r="F1474" t="s">
        <v>65</v>
      </c>
      <c r="G1474" s="12" t="s">
        <v>65</v>
      </c>
      <c r="H1474" s="12" t="s">
        <v>157</v>
      </c>
      <c r="I1474" t="s">
        <v>125</v>
      </c>
      <c r="J1474" s="31">
        <v>42564</v>
      </c>
      <c r="K1474" s="12">
        <v>17</v>
      </c>
      <c r="L1474" s="12">
        <v>19</v>
      </c>
      <c r="M1474">
        <v>29</v>
      </c>
      <c r="N1474">
        <v>29</v>
      </c>
      <c r="O1474">
        <v>30</v>
      </c>
      <c r="P1474">
        <v>30</v>
      </c>
      <c r="Q1474">
        <v>0</v>
      </c>
      <c r="R1474">
        <v>0</v>
      </c>
      <c r="S1474">
        <v>0</v>
      </c>
      <c r="T1474">
        <v>0</v>
      </c>
      <c r="U1474">
        <v>865.19690000000003</v>
      </c>
      <c r="V1474">
        <v>757.08050000000003</v>
      </c>
      <c r="W1474">
        <v>785.3048</v>
      </c>
      <c r="X1474">
        <v>792.63049999999998</v>
      </c>
      <c r="Y1474">
        <v>896.79930000000002</v>
      </c>
      <c r="Z1474">
        <v>1026.8230000000001</v>
      </c>
      <c r="AA1474">
        <v>1208.6420000000001</v>
      </c>
      <c r="AB1474">
        <v>1628.472</v>
      </c>
      <c r="AC1474">
        <v>2074.076</v>
      </c>
      <c r="AD1474">
        <v>2357.73</v>
      </c>
      <c r="AE1474">
        <v>2484.6039999999998</v>
      </c>
      <c r="AF1474">
        <v>2626.6869999999999</v>
      </c>
      <c r="AG1474">
        <v>2661.3890000000001</v>
      </c>
      <c r="AH1474">
        <v>2787.2069999999999</v>
      </c>
      <c r="AI1474">
        <v>2991.5540000000001</v>
      </c>
      <c r="AJ1474">
        <v>3220.27</v>
      </c>
      <c r="AK1474">
        <v>2563.6379999999999</v>
      </c>
      <c r="AL1474">
        <v>2861.489</v>
      </c>
      <c r="AM1474">
        <v>3026.6439999999998</v>
      </c>
      <c r="AN1474">
        <v>3379.2919999999999</v>
      </c>
      <c r="AO1474">
        <v>3065.616</v>
      </c>
      <c r="AP1474">
        <v>2583.6889999999999</v>
      </c>
      <c r="AQ1474">
        <v>1614.7059999999999</v>
      </c>
      <c r="AR1474">
        <v>1198.0419999999999</v>
      </c>
      <c r="AS1474">
        <v>2817.2570000000001</v>
      </c>
      <c r="AT1474">
        <v>77</v>
      </c>
      <c r="AU1474">
        <v>76.5</v>
      </c>
      <c r="AV1474">
        <v>73.5</v>
      </c>
      <c r="AW1474">
        <v>71.5</v>
      </c>
      <c r="AX1474">
        <v>70</v>
      </c>
      <c r="AY1474">
        <v>68</v>
      </c>
      <c r="AZ1474">
        <v>68.5</v>
      </c>
      <c r="BA1474">
        <v>72</v>
      </c>
      <c r="BB1474">
        <v>77.5</v>
      </c>
      <c r="BC1474">
        <v>82</v>
      </c>
      <c r="BD1474">
        <v>85</v>
      </c>
      <c r="BE1474">
        <v>89</v>
      </c>
      <c r="BF1474">
        <v>92</v>
      </c>
      <c r="BG1474">
        <v>94.5</v>
      </c>
      <c r="BH1474">
        <v>96.5</v>
      </c>
      <c r="BI1474">
        <v>98.5</v>
      </c>
      <c r="BJ1474">
        <v>99</v>
      </c>
      <c r="BK1474">
        <v>99.5</v>
      </c>
      <c r="BL1474">
        <v>98</v>
      </c>
      <c r="BM1474">
        <v>96.5</v>
      </c>
      <c r="BN1474">
        <v>94</v>
      </c>
      <c r="BO1474">
        <v>91.5</v>
      </c>
      <c r="BP1474">
        <v>89</v>
      </c>
      <c r="BQ1474">
        <v>86.5</v>
      </c>
      <c r="BR1474">
        <v>-30.65399</v>
      </c>
      <c r="BS1474">
        <v>-33.193939999999998</v>
      </c>
      <c r="BT1474">
        <v>-59.015050000000002</v>
      </c>
      <c r="BU1474">
        <v>-45.089869999999998</v>
      </c>
      <c r="BV1474">
        <v>-60.3185</v>
      </c>
      <c r="BW1474">
        <v>2.1818840000000002</v>
      </c>
      <c r="BX1474">
        <v>-8.8395510000000002</v>
      </c>
      <c r="BY1474">
        <v>-41.144460000000002</v>
      </c>
      <c r="BZ1474">
        <v>46.219630000000002</v>
      </c>
      <c r="CA1474">
        <v>59.033230000000003</v>
      </c>
      <c r="CB1474">
        <v>71.414869999999993</v>
      </c>
      <c r="CC1474">
        <v>62.842610000000001</v>
      </c>
      <c r="CD1474">
        <v>50.418349999999997</v>
      </c>
      <c r="CE1474">
        <v>20.776350000000001</v>
      </c>
      <c r="CF1474">
        <v>-64.305520000000001</v>
      </c>
      <c r="CG1474">
        <v>-178.93969999999999</v>
      </c>
      <c r="CH1474">
        <v>606.85109999999997</v>
      </c>
      <c r="CI1474">
        <v>359.1497</v>
      </c>
      <c r="CJ1474">
        <v>278.59789999999998</v>
      </c>
      <c r="CK1474">
        <v>-144.78989999999999</v>
      </c>
      <c r="CL1474">
        <v>21.246759999999998</v>
      </c>
      <c r="CM1474">
        <v>-2.4039459999999999</v>
      </c>
      <c r="CN1474">
        <v>2.6544910000000002</v>
      </c>
      <c r="CO1474">
        <v>2.4778549999999999</v>
      </c>
      <c r="CP1474">
        <v>414.35730000000001</v>
      </c>
      <c r="CQ1474">
        <v>588.49800000000005</v>
      </c>
      <c r="CR1474">
        <v>541.40689999999995</v>
      </c>
      <c r="CS1474">
        <v>501.041</v>
      </c>
      <c r="CT1474">
        <v>473.37529999999998</v>
      </c>
      <c r="CU1474">
        <v>570.57849999999996</v>
      </c>
      <c r="CV1474">
        <v>459.19920000000002</v>
      </c>
      <c r="CW1474">
        <v>527.58720000000005</v>
      </c>
      <c r="CX1474">
        <v>839.89930000000004</v>
      </c>
      <c r="CY1474">
        <v>767.28390000000002</v>
      </c>
      <c r="CZ1474">
        <v>1470.2719999999999</v>
      </c>
      <c r="DA1474">
        <v>1147.4670000000001</v>
      </c>
      <c r="DB1474">
        <v>1201.99</v>
      </c>
      <c r="DC1474">
        <v>1198.354</v>
      </c>
      <c r="DD1474">
        <v>1260.1759999999999</v>
      </c>
      <c r="DE1474" s="12">
        <v>1394.27</v>
      </c>
      <c r="DF1474" s="12">
        <v>1454.011</v>
      </c>
      <c r="DG1474" s="12">
        <v>1541.8130000000001</v>
      </c>
      <c r="DH1474">
        <v>2070.8850000000002</v>
      </c>
      <c r="DI1474">
        <v>2400.2449999999999</v>
      </c>
      <c r="DJ1474">
        <v>2957.9920000000002</v>
      </c>
      <c r="DK1474">
        <v>2426.2860000000001</v>
      </c>
      <c r="DL1474">
        <v>685.98479999999995</v>
      </c>
      <c r="DM1474">
        <v>592.43409999999994</v>
      </c>
      <c r="DN1474">
        <v>776.31230000000005</v>
      </c>
      <c r="DO1474">
        <v>1491.261</v>
      </c>
    </row>
    <row r="1475" spans="1:119" x14ac:dyDescent="0.25">
      <c r="A1475" t="s">
        <v>66</v>
      </c>
      <c r="B1475" t="s">
        <v>117</v>
      </c>
      <c r="C1475" t="s">
        <v>65</v>
      </c>
      <c r="D1475" t="s">
        <v>65</v>
      </c>
      <c r="E1475" t="s">
        <v>65</v>
      </c>
      <c r="F1475" t="s">
        <v>65</v>
      </c>
      <c r="G1475" s="12" t="s">
        <v>65</v>
      </c>
      <c r="H1475" s="12" t="s">
        <v>157</v>
      </c>
      <c r="I1475" t="s">
        <v>125</v>
      </c>
      <c r="J1475" s="31">
        <v>42565</v>
      </c>
      <c r="K1475" s="12">
        <v>17</v>
      </c>
      <c r="L1475" s="12">
        <v>19</v>
      </c>
      <c r="M1475">
        <v>29</v>
      </c>
      <c r="N1475">
        <v>29</v>
      </c>
      <c r="O1475">
        <v>30</v>
      </c>
      <c r="P1475">
        <v>30</v>
      </c>
      <c r="Q1475">
        <v>0</v>
      </c>
      <c r="R1475">
        <v>0</v>
      </c>
      <c r="S1475">
        <v>0</v>
      </c>
      <c r="T1475">
        <v>0</v>
      </c>
      <c r="U1475">
        <v>966.70809999999994</v>
      </c>
      <c r="V1475">
        <v>820.36810000000003</v>
      </c>
      <c r="W1475">
        <v>808.05780000000004</v>
      </c>
      <c r="X1475">
        <v>822.5933</v>
      </c>
      <c r="Y1475">
        <v>893.61720000000003</v>
      </c>
      <c r="Z1475">
        <v>1027.1310000000001</v>
      </c>
      <c r="AA1475">
        <v>1241.847</v>
      </c>
      <c r="AB1475">
        <v>1771.8689999999999</v>
      </c>
      <c r="AC1475">
        <v>2243.2840000000001</v>
      </c>
      <c r="AD1475">
        <v>2512.989</v>
      </c>
      <c r="AE1475">
        <v>2719.9749999999999</v>
      </c>
      <c r="AF1475">
        <v>2852.0459999999998</v>
      </c>
      <c r="AG1475">
        <v>2946.8879999999999</v>
      </c>
      <c r="AH1475">
        <v>3051.7249999999999</v>
      </c>
      <c r="AI1475">
        <v>3221.6619999999998</v>
      </c>
      <c r="AJ1475">
        <v>3361.6990000000001</v>
      </c>
      <c r="AK1475">
        <v>2742.9960000000001</v>
      </c>
      <c r="AL1475">
        <v>3109.9589999999998</v>
      </c>
      <c r="AM1475">
        <v>3231.511</v>
      </c>
      <c r="AN1475">
        <v>3482.2179999999998</v>
      </c>
      <c r="AO1475">
        <v>3293.7890000000002</v>
      </c>
      <c r="AP1475">
        <v>2652.5929999999998</v>
      </c>
      <c r="AQ1475">
        <v>1624.0039999999999</v>
      </c>
      <c r="AR1475">
        <v>1165.085</v>
      </c>
      <c r="AS1475">
        <v>3028.1550000000002</v>
      </c>
      <c r="AT1475">
        <v>82</v>
      </c>
      <c r="AU1475">
        <v>81.5</v>
      </c>
      <c r="AV1475">
        <v>79</v>
      </c>
      <c r="AW1475">
        <v>76.5</v>
      </c>
      <c r="AX1475">
        <v>75</v>
      </c>
      <c r="AY1475">
        <v>73.5</v>
      </c>
      <c r="AZ1475">
        <v>73.5</v>
      </c>
      <c r="BA1475">
        <v>77</v>
      </c>
      <c r="BB1475">
        <v>80.5</v>
      </c>
      <c r="BC1475">
        <v>84</v>
      </c>
      <c r="BD1475">
        <v>89</v>
      </c>
      <c r="BE1475">
        <v>93</v>
      </c>
      <c r="BF1475">
        <v>97.5</v>
      </c>
      <c r="BG1475">
        <v>99.5</v>
      </c>
      <c r="BH1475">
        <v>101.5</v>
      </c>
      <c r="BI1475">
        <v>103.5</v>
      </c>
      <c r="BJ1475">
        <v>105</v>
      </c>
      <c r="BK1475">
        <v>104.5</v>
      </c>
      <c r="BL1475">
        <v>101.5</v>
      </c>
      <c r="BM1475">
        <v>98.5</v>
      </c>
      <c r="BN1475">
        <v>97.5</v>
      </c>
      <c r="BO1475">
        <v>93</v>
      </c>
      <c r="BP1475">
        <v>90.5</v>
      </c>
      <c r="BQ1475">
        <v>88.5</v>
      </c>
      <c r="BR1475">
        <v>-30.65399</v>
      </c>
      <c r="BS1475">
        <v>-33.193939999999998</v>
      </c>
      <c r="BT1475">
        <v>-59.015050000000002</v>
      </c>
      <c r="BU1475">
        <v>-45.089880000000001</v>
      </c>
      <c r="BV1475">
        <v>-60.3185</v>
      </c>
      <c r="BW1475">
        <v>2.1818810000000002</v>
      </c>
      <c r="BX1475">
        <v>-8.8395469999999996</v>
      </c>
      <c r="BY1475">
        <v>-41.144469999999998</v>
      </c>
      <c r="BZ1475">
        <v>46.219569999999997</v>
      </c>
      <c r="CA1475">
        <v>59.033239999999999</v>
      </c>
      <c r="CB1475">
        <v>71.414879999999997</v>
      </c>
      <c r="CC1475">
        <v>62.842579999999998</v>
      </c>
      <c r="CD1475">
        <v>50.418399999999998</v>
      </c>
      <c r="CE1475">
        <v>20.776330000000002</v>
      </c>
      <c r="CF1475">
        <v>-64.305480000000003</v>
      </c>
      <c r="CG1475">
        <v>-178.93969999999999</v>
      </c>
      <c r="CH1475">
        <v>606.85109999999997</v>
      </c>
      <c r="CI1475">
        <v>359.1497</v>
      </c>
      <c r="CJ1475">
        <v>278.59780000000001</v>
      </c>
      <c r="CK1475">
        <v>-144.78989999999999</v>
      </c>
      <c r="CL1475">
        <v>21.24681</v>
      </c>
      <c r="CM1475">
        <v>-2.4039419999999998</v>
      </c>
      <c r="CN1475">
        <v>2.654487</v>
      </c>
      <c r="CO1475">
        <v>2.4778410000000002</v>
      </c>
      <c r="CP1475">
        <v>414.35730000000001</v>
      </c>
      <c r="CQ1475">
        <v>574.41210000000001</v>
      </c>
      <c r="CR1475">
        <v>528.21780000000001</v>
      </c>
      <c r="CS1475">
        <v>480.18369999999999</v>
      </c>
      <c r="CT1475">
        <v>456.95729999999998</v>
      </c>
      <c r="CU1475">
        <v>552.03869999999995</v>
      </c>
      <c r="CV1475">
        <v>444.03410000000002</v>
      </c>
      <c r="CW1475">
        <v>510.34359999999998</v>
      </c>
      <c r="CX1475">
        <v>814.81539999999995</v>
      </c>
      <c r="CY1475">
        <v>741.57709999999997</v>
      </c>
      <c r="CZ1475">
        <v>1423.5260000000001</v>
      </c>
      <c r="DA1475">
        <v>1109.5719999999999</v>
      </c>
      <c r="DB1475">
        <v>1161.7260000000001</v>
      </c>
      <c r="DC1475">
        <v>1159.2819999999999</v>
      </c>
      <c r="DD1475">
        <v>1222.625</v>
      </c>
      <c r="DE1475" s="12">
        <v>1347.71</v>
      </c>
      <c r="DF1475" s="12">
        <v>1404.905</v>
      </c>
      <c r="DG1475" s="12">
        <v>1491.373</v>
      </c>
      <c r="DH1475">
        <v>2002.2070000000001</v>
      </c>
      <c r="DI1475">
        <v>2325.1669999999999</v>
      </c>
      <c r="DJ1475">
        <v>2860.6860000000001</v>
      </c>
      <c r="DK1475">
        <v>2350.8760000000002</v>
      </c>
      <c r="DL1475">
        <v>662.03240000000005</v>
      </c>
      <c r="DM1475">
        <v>569.9271</v>
      </c>
      <c r="DN1475">
        <v>754.85130000000004</v>
      </c>
      <c r="DO1475">
        <v>1442.2080000000001</v>
      </c>
    </row>
    <row r="1476" spans="1:119" x14ac:dyDescent="0.25">
      <c r="A1476" t="s">
        <v>66</v>
      </c>
      <c r="B1476" t="s">
        <v>117</v>
      </c>
      <c r="C1476" t="s">
        <v>65</v>
      </c>
      <c r="D1476" t="s">
        <v>65</v>
      </c>
      <c r="E1476" t="s">
        <v>65</v>
      </c>
      <c r="F1476" t="s">
        <v>65</v>
      </c>
      <c r="G1476" s="12" t="s">
        <v>65</v>
      </c>
      <c r="H1476" s="12" t="s">
        <v>157</v>
      </c>
      <c r="I1476" t="s">
        <v>125</v>
      </c>
      <c r="J1476" s="31">
        <v>42577</v>
      </c>
      <c r="K1476" s="12">
        <v>16</v>
      </c>
      <c r="L1476" s="12">
        <v>19</v>
      </c>
      <c r="M1476">
        <v>29</v>
      </c>
      <c r="N1476">
        <v>29</v>
      </c>
      <c r="O1476">
        <v>30</v>
      </c>
      <c r="P1476">
        <v>30</v>
      </c>
      <c r="Q1476">
        <v>0</v>
      </c>
      <c r="R1476">
        <v>0</v>
      </c>
      <c r="S1476">
        <v>0</v>
      </c>
      <c r="T1476">
        <v>0</v>
      </c>
      <c r="U1476">
        <v>981.40290000000005</v>
      </c>
      <c r="V1476">
        <v>832.04169999999999</v>
      </c>
      <c r="W1476">
        <v>808.76639999999998</v>
      </c>
      <c r="X1476">
        <v>908.71709999999996</v>
      </c>
      <c r="Y1476">
        <v>925.29520000000002</v>
      </c>
      <c r="Z1476">
        <v>1079.4179999999999</v>
      </c>
      <c r="AA1476">
        <v>1377.039</v>
      </c>
      <c r="AB1476">
        <v>1939.9380000000001</v>
      </c>
      <c r="AC1476">
        <v>2343.5050000000001</v>
      </c>
      <c r="AD1476">
        <v>2603.6129999999998</v>
      </c>
      <c r="AE1476">
        <v>2791.194</v>
      </c>
      <c r="AF1476">
        <v>2934.6619999999998</v>
      </c>
      <c r="AG1476">
        <v>3073.0219999999999</v>
      </c>
      <c r="AH1476">
        <v>3285.4670000000001</v>
      </c>
      <c r="AI1476">
        <v>3508.616</v>
      </c>
      <c r="AJ1476">
        <v>2845.547</v>
      </c>
      <c r="AK1476">
        <v>3138.5120000000002</v>
      </c>
      <c r="AL1476">
        <v>3247.6770000000001</v>
      </c>
      <c r="AM1476">
        <v>3315.22</v>
      </c>
      <c r="AN1476">
        <v>3619.4319999999998</v>
      </c>
      <c r="AO1476">
        <v>3382.837</v>
      </c>
      <c r="AP1476">
        <v>2781.8710000000001</v>
      </c>
      <c r="AQ1476">
        <v>1683.961</v>
      </c>
      <c r="AR1476">
        <v>1210.472</v>
      </c>
      <c r="AS1476">
        <v>3136.739</v>
      </c>
      <c r="AT1476">
        <v>80.5</v>
      </c>
      <c r="AU1476">
        <v>79</v>
      </c>
      <c r="AV1476">
        <v>78</v>
      </c>
      <c r="AW1476">
        <v>76.5</v>
      </c>
      <c r="AX1476">
        <v>75</v>
      </c>
      <c r="AY1476">
        <v>74</v>
      </c>
      <c r="AZ1476">
        <v>73.5</v>
      </c>
      <c r="BA1476">
        <v>77</v>
      </c>
      <c r="BB1476">
        <v>81.5</v>
      </c>
      <c r="BC1476">
        <v>84.5</v>
      </c>
      <c r="BD1476">
        <v>89</v>
      </c>
      <c r="BE1476">
        <v>92.5</v>
      </c>
      <c r="BF1476">
        <v>96.5</v>
      </c>
      <c r="BG1476">
        <v>100</v>
      </c>
      <c r="BH1476">
        <v>103.5</v>
      </c>
      <c r="BI1476">
        <v>105.5</v>
      </c>
      <c r="BJ1476">
        <v>106</v>
      </c>
      <c r="BK1476">
        <v>106</v>
      </c>
      <c r="BL1476">
        <v>104.5</v>
      </c>
      <c r="BM1476">
        <v>102</v>
      </c>
      <c r="BN1476">
        <v>99.5</v>
      </c>
      <c r="BO1476">
        <v>97</v>
      </c>
      <c r="BP1476">
        <v>94.5</v>
      </c>
      <c r="BQ1476">
        <v>92</v>
      </c>
      <c r="BR1476">
        <v>-19.136679999999998</v>
      </c>
      <c r="BS1476">
        <v>-7.8686499999999997</v>
      </c>
      <c r="BT1476">
        <v>-1.7583</v>
      </c>
      <c r="BU1476">
        <v>-77.181439999999995</v>
      </c>
      <c r="BV1476">
        <v>-55.90981</v>
      </c>
      <c r="BW1476">
        <v>0.65698160000000005</v>
      </c>
      <c r="BX1476">
        <v>-16.428090000000001</v>
      </c>
      <c r="BY1476">
        <v>-64.124049999999997</v>
      </c>
      <c r="BZ1476">
        <v>69.569929999999999</v>
      </c>
      <c r="CA1476">
        <v>75.038570000000007</v>
      </c>
      <c r="CB1476">
        <v>55.49662</v>
      </c>
      <c r="CC1476">
        <v>89.193889999999996</v>
      </c>
      <c r="CD1476">
        <v>57.67653</v>
      </c>
      <c r="CE1476">
        <v>4.2383009999999999</v>
      </c>
      <c r="CF1476">
        <v>-87.850499999999997</v>
      </c>
      <c r="CG1476">
        <v>612.29290000000003</v>
      </c>
      <c r="CH1476">
        <v>386.03800000000001</v>
      </c>
      <c r="CI1476">
        <v>308.36290000000002</v>
      </c>
      <c r="CJ1476">
        <v>263.68959999999998</v>
      </c>
      <c r="CK1476">
        <v>-68.681359999999998</v>
      </c>
      <c r="CL1476">
        <v>65.348460000000003</v>
      </c>
      <c r="CM1476">
        <v>-7.5839169999999996</v>
      </c>
      <c r="CN1476">
        <v>-23.840050000000002</v>
      </c>
      <c r="CO1476">
        <v>14.408300000000001</v>
      </c>
      <c r="CP1476">
        <v>390.5317</v>
      </c>
      <c r="CQ1476">
        <v>780.66060000000004</v>
      </c>
      <c r="CR1476">
        <v>710.16079999999999</v>
      </c>
      <c r="CS1476">
        <v>654.46640000000002</v>
      </c>
      <c r="CT1476">
        <v>624.58240000000001</v>
      </c>
      <c r="CU1476">
        <v>737.2396</v>
      </c>
      <c r="CV1476">
        <v>591.4973</v>
      </c>
      <c r="CW1476">
        <v>679.48569999999995</v>
      </c>
      <c r="CX1476">
        <v>1075.2829999999999</v>
      </c>
      <c r="CY1476">
        <v>975.55610000000001</v>
      </c>
      <c r="CZ1476">
        <v>1867.0150000000001</v>
      </c>
      <c r="DA1476">
        <v>1457.8879999999999</v>
      </c>
      <c r="DB1476">
        <v>1527.6990000000001</v>
      </c>
      <c r="DC1476">
        <v>1525.46</v>
      </c>
      <c r="DD1476">
        <v>1604.7439999999999</v>
      </c>
      <c r="DE1476" s="12">
        <v>1776.7619999999999</v>
      </c>
      <c r="DF1476" s="12">
        <v>1852.579</v>
      </c>
      <c r="DG1476" s="12">
        <v>1963.335</v>
      </c>
      <c r="DH1476">
        <v>2629.402</v>
      </c>
      <c r="DI1476">
        <v>3045.3229999999999</v>
      </c>
      <c r="DJ1476">
        <v>3745.3510000000001</v>
      </c>
      <c r="DK1476">
        <v>3073.6089999999999</v>
      </c>
      <c r="DL1476">
        <v>884.40359999999998</v>
      </c>
      <c r="DM1476">
        <v>808.00300000000004</v>
      </c>
      <c r="DN1476">
        <v>1038.6590000000001</v>
      </c>
      <c r="DO1476">
        <v>1679.9559999999999</v>
      </c>
    </row>
    <row r="1477" spans="1:119" x14ac:dyDescent="0.25">
      <c r="A1477" t="s">
        <v>66</v>
      </c>
      <c r="B1477" t="s">
        <v>117</v>
      </c>
      <c r="C1477" t="s">
        <v>65</v>
      </c>
      <c r="D1477" t="s">
        <v>65</v>
      </c>
      <c r="E1477" t="s">
        <v>65</v>
      </c>
      <c r="F1477" t="s">
        <v>65</v>
      </c>
      <c r="G1477" s="12" t="s">
        <v>65</v>
      </c>
      <c r="H1477" s="12" t="s">
        <v>157</v>
      </c>
      <c r="I1477" t="s">
        <v>125</v>
      </c>
      <c r="J1477" s="31">
        <v>42578</v>
      </c>
      <c r="K1477" s="12">
        <v>16</v>
      </c>
      <c r="L1477" s="12">
        <v>19</v>
      </c>
      <c r="M1477">
        <v>29</v>
      </c>
      <c r="N1477">
        <v>29</v>
      </c>
      <c r="O1477">
        <v>30</v>
      </c>
      <c r="P1477">
        <v>30</v>
      </c>
      <c r="Q1477">
        <v>0</v>
      </c>
      <c r="R1477">
        <v>0</v>
      </c>
      <c r="S1477">
        <v>0</v>
      </c>
      <c r="T1477">
        <v>0</v>
      </c>
      <c r="U1477">
        <v>1000.547</v>
      </c>
      <c r="V1477">
        <v>852.47379999999998</v>
      </c>
      <c r="W1477">
        <v>851.57169999999996</v>
      </c>
      <c r="X1477">
        <v>975.21</v>
      </c>
      <c r="Y1477">
        <v>1025.354</v>
      </c>
      <c r="Z1477">
        <v>1181.3789999999999</v>
      </c>
      <c r="AA1477">
        <v>1491.806</v>
      </c>
      <c r="AB1477">
        <v>2076.4650000000001</v>
      </c>
      <c r="AC1477">
        <v>2519.9830000000002</v>
      </c>
      <c r="AD1477">
        <v>2806.9340000000002</v>
      </c>
      <c r="AE1477">
        <v>3010.9850000000001</v>
      </c>
      <c r="AF1477">
        <v>3092.672</v>
      </c>
      <c r="AG1477">
        <v>3231.4830000000002</v>
      </c>
      <c r="AH1477">
        <v>3347.4340000000002</v>
      </c>
      <c r="AI1477">
        <v>3547.3890000000001</v>
      </c>
      <c r="AJ1477">
        <v>2913.5859999999998</v>
      </c>
      <c r="AK1477">
        <v>3188.5259999999998</v>
      </c>
      <c r="AL1477">
        <v>3357.2420000000002</v>
      </c>
      <c r="AM1477">
        <v>3422.114</v>
      </c>
      <c r="AN1477">
        <v>3677.7489999999998</v>
      </c>
      <c r="AO1477">
        <v>3501.616</v>
      </c>
      <c r="AP1477">
        <v>2860.114</v>
      </c>
      <c r="AQ1477">
        <v>1814.5050000000001</v>
      </c>
      <c r="AR1477">
        <v>1322.2339999999999</v>
      </c>
      <c r="AS1477">
        <v>3220.3670000000002</v>
      </c>
      <c r="AT1477">
        <v>89</v>
      </c>
      <c r="AU1477">
        <v>88</v>
      </c>
      <c r="AV1477">
        <v>85</v>
      </c>
      <c r="AW1477">
        <v>82</v>
      </c>
      <c r="AX1477">
        <v>79.5</v>
      </c>
      <c r="AY1477">
        <v>77.5</v>
      </c>
      <c r="AZ1477">
        <v>77.5</v>
      </c>
      <c r="BA1477">
        <v>80.5</v>
      </c>
      <c r="BB1477">
        <v>85</v>
      </c>
      <c r="BC1477">
        <v>89.5</v>
      </c>
      <c r="BD1477">
        <v>93.5</v>
      </c>
      <c r="BE1477">
        <v>98</v>
      </c>
      <c r="BF1477">
        <v>101</v>
      </c>
      <c r="BG1477">
        <v>104</v>
      </c>
      <c r="BH1477">
        <v>107.5</v>
      </c>
      <c r="BI1477">
        <v>109</v>
      </c>
      <c r="BJ1477">
        <v>110</v>
      </c>
      <c r="BK1477">
        <v>108.5</v>
      </c>
      <c r="BL1477">
        <v>106</v>
      </c>
      <c r="BM1477">
        <v>103</v>
      </c>
      <c r="BN1477">
        <v>100</v>
      </c>
      <c r="BO1477">
        <v>97.5</v>
      </c>
      <c r="BP1477">
        <v>94</v>
      </c>
      <c r="BQ1477">
        <v>91</v>
      </c>
      <c r="BR1477">
        <v>-19.136659999999999</v>
      </c>
      <c r="BS1477">
        <v>-7.8686600000000002</v>
      </c>
      <c r="BT1477">
        <v>-1.7583</v>
      </c>
      <c r="BU1477">
        <v>-77.181439999999995</v>
      </c>
      <c r="BV1477">
        <v>-55.909799999999997</v>
      </c>
      <c r="BW1477">
        <v>0.65698959999999995</v>
      </c>
      <c r="BX1477">
        <v>-16.428070000000002</v>
      </c>
      <c r="BY1477">
        <v>-64.123980000000003</v>
      </c>
      <c r="BZ1477">
        <v>69.569879999999998</v>
      </c>
      <c r="CA1477">
        <v>75.038579999999996</v>
      </c>
      <c r="CB1477">
        <v>55.496639999999999</v>
      </c>
      <c r="CC1477">
        <v>89.193799999999996</v>
      </c>
      <c r="CD1477">
        <v>57.67651</v>
      </c>
      <c r="CE1477">
        <v>4.2383290000000002</v>
      </c>
      <c r="CF1477">
        <v>-87.850549999999998</v>
      </c>
      <c r="CG1477">
        <v>612.29300000000001</v>
      </c>
      <c r="CH1477">
        <v>386.03800000000001</v>
      </c>
      <c r="CI1477">
        <v>308.36290000000002</v>
      </c>
      <c r="CJ1477">
        <v>263.68959999999998</v>
      </c>
      <c r="CK1477">
        <v>-68.68141</v>
      </c>
      <c r="CL1477">
        <v>65.348569999999995</v>
      </c>
      <c r="CM1477">
        <v>-7.583952</v>
      </c>
      <c r="CN1477">
        <v>-23.840060000000001</v>
      </c>
      <c r="CO1477">
        <v>14.408289999999999</v>
      </c>
      <c r="CP1477">
        <v>390.5317</v>
      </c>
      <c r="CQ1477">
        <v>783.43560000000002</v>
      </c>
      <c r="CR1477">
        <v>725.00630000000001</v>
      </c>
      <c r="CS1477">
        <v>664.90120000000002</v>
      </c>
      <c r="CT1477">
        <v>634.90750000000003</v>
      </c>
      <c r="CU1477">
        <v>749.79989999999998</v>
      </c>
      <c r="CV1477">
        <v>597.59230000000002</v>
      </c>
      <c r="CW1477">
        <v>688.08330000000001</v>
      </c>
      <c r="CX1477">
        <v>1086.7349999999999</v>
      </c>
      <c r="CY1477">
        <v>987.85770000000002</v>
      </c>
      <c r="CZ1477">
        <v>1886.261</v>
      </c>
      <c r="DA1477">
        <v>1474.165</v>
      </c>
      <c r="DB1477">
        <v>1542.671</v>
      </c>
      <c r="DC1477">
        <v>1540.22</v>
      </c>
      <c r="DD1477">
        <v>1620.58</v>
      </c>
      <c r="DE1477" s="12">
        <v>1793.7529999999999</v>
      </c>
      <c r="DF1477" s="12">
        <v>1869.6110000000001</v>
      </c>
      <c r="DG1477" s="12">
        <v>1981.37</v>
      </c>
      <c r="DH1477">
        <v>2659.3609999999999</v>
      </c>
      <c r="DI1477">
        <v>3074.9659999999999</v>
      </c>
      <c r="DJ1477">
        <v>3781.585</v>
      </c>
      <c r="DK1477">
        <v>3103.0309999999999</v>
      </c>
      <c r="DL1477">
        <v>892.61279999999999</v>
      </c>
      <c r="DM1477">
        <v>812.28049999999996</v>
      </c>
      <c r="DN1477">
        <v>1036.7570000000001</v>
      </c>
      <c r="DO1477">
        <v>1697.248</v>
      </c>
    </row>
    <row r="1478" spans="1:119" x14ac:dyDescent="0.25">
      <c r="A1478" t="s">
        <v>66</v>
      </c>
      <c r="B1478" t="s">
        <v>117</v>
      </c>
      <c r="C1478" t="s">
        <v>65</v>
      </c>
      <c r="D1478" t="s">
        <v>65</v>
      </c>
      <c r="E1478" t="s">
        <v>65</v>
      </c>
      <c r="F1478" t="s">
        <v>65</v>
      </c>
      <c r="G1478" s="12" t="s">
        <v>65</v>
      </c>
      <c r="H1478" s="12" t="s">
        <v>157</v>
      </c>
      <c r="I1478" t="s">
        <v>125</v>
      </c>
      <c r="J1478" s="31">
        <v>42579</v>
      </c>
      <c r="K1478" s="12">
        <v>16</v>
      </c>
      <c r="L1478" s="12">
        <v>19</v>
      </c>
      <c r="M1478">
        <v>28</v>
      </c>
      <c r="N1478">
        <v>28</v>
      </c>
      <c r="O1478">
        <v>30</v>
      </c>
      <c r="P1478">
        <v>30</v>
      </c>
      <c r="Q1478">
        <v>0</v>
      </c>
      <c r="R1478">
        <v>0</v>
      </c>
      <c r="S1478">
        <v>0</v>
      </c>
      <c r="T1478">
        <v>0</v>
      </c>
      <c r="U1478">
        <v>1033.7090000000001</v>
      </c>
      <c r="V1478">
        <v>901.27449999999999</v>
      </c>
      <c r="W1478">
        <v>884.6925</v>
      </c>
      <c r="X1478">
        <v>925.7432</v>
      </c>
      <c r="Y1478">
        <v>987.67769999999996</v>
      </c>
      <c r="Z1478">
        <v>1156.713</v>
      </c>
      <c r="AA1478">
        <v>1518.8119999999999</v>
      </c>
      <c r="AB1478">
        <v>2121.3919999999998</v>
      </c>
      <c r="AC1478">
        <v>2489.2629999999999</v>
      </c>
      <c r="AD1478">
        <v>2731.0709999999999</v>
      </c>
      <c r="AE1478">
        <v>2927.1030000000001</v>
      </c>
      <c r="AF1478">
        <v>3014.9050000000002</v>
      </c>
      <c r="AG1478">
        <v>3145.067</v>
      </c>
      <c r="AH1478">
        <v>3314.8960000000002</v>
      </c>
      <c r="AI1478">
        <v>3534.4549999999999</v>
      </c>
      <c r="AJ1478">
        <v>2983.076</v>
      </c>
      <c r="AK1478">
        <v>3255.3110000000001</v>
      </c>
      <c r="AL1478">
        <v>3348.4549999999999</v>
      </c>
      <c r="AM1478">
        <v>3418.4160000000002</v>
      </c>
      <c r="AN1478">
        <v>3665.03</v>
      </c>
      <c r="AO1478">
        <v>3425.8679999999999</v>
      </c>
      <c r="AP1478">
        <v>2836.5030000000002</v>
      </c>
      <c r="AQ1478">
        <v>1812.136</v>
      </c>
      <c r="AR1478">
        <v>1334.009</v>
      </c>
      <c r="AS1478">
        <v>3251.3139999999999</v>
      </c>
      <c r="AT1478">
        <v>89.5</v>
      </c>
      <c r="AU1478">
        <v>87.5</v>
      </c>
      <c r="AV1478">
        <v>85.5</v>
      </c>
      <c r="AW1478">
        <v>83.5</v>
      </c>
      <c r="AX1478">
        <v>82.5</v>
      </c>
      <c r="AY1478">
        <v>79.5</v>
      </c>
      <c r="AZ1478">
        <v>79</v>
      </c>
      <c r="BA1478">
        <v>80.5</v>
      </c>
      <c r="BB1478">
        <v>85</v>
      </c>
      <c r="BC1478">
        <v>88.5</v>
      </c>
      <c r="BD1478">
        <v>93.5</v>
      </c>
      <c r="BE1478">
        <v>98</v>
      </c>
      <c r="BF1478">
        <v>100.5</v>
      </c>
      <c r="BG1478">
        <v>103</v>
      </c>
      <c r="BH1478">
        <v>106.5</v>
      </c>
      <c r="BI1478">
        <v>107.5</v>
      </c>
      <c r="BJ1478">
        <v>108</v>
      </c>
      <c r="BK1478">
        <v>108.5</v>
      </c>
      <c r="BL1478">
        <v>106.5</v>
      </c>
      <c r="BM1478">
        <v>104</v>
      </c>
      <c r="BN1478">
        <v>100.5</v>
      </c>
      <c r="BO1478">
        <v>96.5</v>
      </c>
      <c r="BP1478">
        <v>94</v>
      </c>
      <c r="BQ1478">
        <v>90</v>
      </c>
      <c r="BR1478">
        <v>-29.02769</v>
      </c>
      <c r="BS1478">
        <v>-16.000689999999999</v>
      </c>
      <c r="BT1478">
        <v>-11.5296</v>
      </c>
      <c r="BU1478">
        <v>-55.078960000000002</v>
      </c>
      <c r="BV1478">
        <v>-43.591180000000001</v>
      </c>
      <c r="BW1478">
        <v>7.0226350000000002</v>
      </c>
      <c r="BX1478">
        <v>-17.991389999999999</v>
      </c>
      <c r="BY1478">
        <v>-68.72766</v>
      </c>
      <c r="BZ1478">
        <v>66.84872</v>
      </c>
      <c r="CA1478">
        <v>65.556839999999994</v>
      </c>
      <c r="CB1478">
        <v>48.474670000000003</v>
      </c>
      <c r="CC1478">
        <v>83.350120000000004</v>
      </c>
      <c r="CD1478">
        <v>48.7361</v>
      </c>
      <c r="CE1478">
        <v>-7.8815340000000003</v>
      </c>
      <c r="CF1478">
        <v>-103.9572</v>
      </c>
      <c r="CG1478">
        <v>595.36509999999998</v>
      </c>
      <c r="CH1478">
        <v>364.9547</v>
      </c>
      <c r="CI1478">
        <v>284.81639999999999</v>
      </c>
      <c r="CJ1478">
        <v>238.43360000000001</v>
      </c>
      <c r="CK1478">
        <v>-83.017560000000003</v>
      </c>
      <c r="CL1478">
        <v>59.237079999999999</v>
      </c>
      <c r="CM1478">
        <v>-6.1921980000000003</v>
      </c>
      <c r="CN1478">
        <v>-28.893750000000001</v>
      </c>
      <c r="CO1478">
        <v>18.084389999999999</v>
      </c>
      <c r="CP1478">
        <v>368.75470000000001</v>
      </c>
      <c r="CQ1478">
        <v>812.09820000000002</v>
      </c>
      <c r="CR1478">
        <v>738.90700000000004</v>
      </c>
      <c r="CS1478">
        <v>680.55579999999998</v>
      </c>
      <c r="CT1478">
        <v>638.60829999999999</v>
      </c>
      <c r="CU1478">
        <v>795.30849999999998</v>
      </c>
      <c r="CV1478">
        <v>637.45339999999999</v>
      </c>
      <c r="CW1478">
        <v>734.35339999999997</v>
      </c>
      <c r="CX1478">
        <v>1161.5999999999999</v>
      </c>
      <c r="CY1478">
        <v>1046.875</v>
      </c>
      <c r="CZ1478">
        <v>2012.73</v>
      </c>
      <c r="DA1478">
        <v>1568.02</v>
      </c>
      <c r="DB1478">
        <v>1644.64</v>
      </c>
      <c r="DC1478">
        <v>1641.58</v>
      </c>
      <c r="DD1478">
        <v>1724.9380000000001</v>
      </c>
      <c r="DE1478" s="12">
        <v>1907.1030000000001</v>
      </c>
      <c r="DF1478" s="12">
        <v>1983.8879999999999</v>
      </c>
      <c r="DG1478" s="12">
        <v>2101.1970000000001</v>
      </c>
      <c r="DH1478">
        <v>2826.6840000000002</v>
      </c>
      <c r="DI1478">
        <v>3277.375</v>
      </c>
      <c r="DJ1478">
        <v>4046.5030000000002</v>
      </c>
      <c r="DK1478">
        <v>3318.1590000000001</v>
      </c>
      <c r="DL1478">
        <v>931.28200000000004</v>
      </c>
      <c r="DM1478">
        <v>765.49900000000002</v>
      </c>
      <c r="DN1478">
        <v>1031.604</v>
      </c>
      <c r="DO1478">
        <v>1795.5630000000001</v>
      </c>
    </row>
    <row r="1479" spans="1:119" x14ac:dyDescent="0.25">
      <c r="A1479" t="s">
        <v>66</v>
      </c>
      <c r="B1479" t="s">
        <v>117</v>
      </c>
      <c r="C1479" t="s">
        <v>65</v>
      </c>
      <c r="D1479" t="s">
        <v>65</v>
      </c>
      <c r="E1479" t="s">
        <v>65</v>
      </c>
      <c r="F1479" t="s">
        <v>65</v>
      </c>
      <c r="G1479" s="12" t="s">
        <v>65</v>
      </c>
      <c r="H1479" s="12" t="s">
        <v>157</v>
      </c>
      <c r="I1479" t="s">
        <v>125</v>
      </c>
      <c r="J1479" s="31">
        <v>42597</v>
      </c>
      <c r="K1479" s="12">
        <v>16</v>
      </c>
      <c r="L1479" s="12">
        <v>19</v>
      </c>
      <c r="M1479">
        <v>26</v>
      </c>
      <c r="N1479">
        <v>26</v>
      </c>
      <c r="O1479">
        <v>27</v>
      </c>
      <c r="P1479">
        <v>27</v>
      </c>
      <c r="Q1479">
        <v>0</v>
      </c>
      <c r="R1479">
        <v>0</v>
      </c>
      <c r="S1479">
        <v>0</v>
      </c>
      <c r="T1479">
        <v>0</v>
      </c>
      <c r="U1479">
        <v>980.00340000000006</v>
      </c>
      <c r="V1479">
        <v>813.49239999999998</v>
      </c>
      <c r="W1479">
        <v>780.73670000000004</v>
      </c>
      <c r="X1479">
        <v>883.74220000000003</v>
      </c>
      <c r="Y1479">
        <v>847.91319999999996</v>
      </c>
      <c r="Z1479">
        <v>882.25620000000004</v>
      </c>
      <c r="AA1479">
        <v>1117.0740000000001</v>
      </c>
      <c r="AB1479">
        <v>1375.1010000000001</v>
      </c>
      <c r="AC1479">
        <v>1761.364</v>
      </c>
      <c r="AD1479">
        <v>1804.008</v>
      </c>
      <c r="AE1479">
        <v>1853.6790000000001</v>
      </c>
      <c r="AF1479">
        <v>1921.434</v>
      </c>
      <c r="AG1479">
        <v>2009.8030000000001</v>
      </c>
      <c r="AH1479">
        <v>2109.4650000000001</v>
      </c>
      <c r="AI1479">
        <v>2327.3809999999999</v>
      </c>
      <c r="AJ1479">
        <v>1760.106</v>
      </c>
      <c r="AK1479">
        <v>2053.6030000000001</v>
      </c>
      <c r="AL1479">
        <v>2090.7510000000002</v>
      </c>
      <c r="AM1479">
        <v>2070.4569999999999</v>
      </c>
      <c r="AN1479">
        <v>2396.6379999999999</v>
      </c>
      <c r="AO1479">
        <v>2369.1289999999999</v>
      </c>
      <c r="AP1479">
        <v>2078.7660000000001</v>
      </c>
      <c r="AQ1479">
        <v>1374.675</v>
      </c>
      <c r="AR1479">
        <v>1060.4939999999999</v>
      </c>
      <c r="AS1479">
        <v>1993.729</v>
      </c>
      <c r="AT1479">
        <v>85</v>
      </c>
      <c r="AU1479">
        <v>81.5</v>
      </c>
      <c r="AV1479">
        <v>80</v>
      </c>
      <c r="AW1479">
        <v>78.5</v>
      </c>
      <c r="AX1479">
        <v>77</v>
      </c>
      <c r="AY1479">
        <v>75.5</v>
      </c>
      <c r="AZ1479">
        <v>74</v>
      </c>
      <c r="BA1479">
        <v>76</v>
      </c>
      <c r="BB1479">
        <v>78.5</v>
      </c>
      <c r="BC1479">
        <v>81.5</v>
      </c>
      <c r="BD1479">
        <v>86.5</v>
      </c>
      <c r="BE1479">
        <v>91</v>
      </c>
      <c r="BF1479">
        <v>94.5</v>
      </c>
      <c r="BG1479">
        <v>98</v>
      </c>
      <c r="BH1479">
        <v>100</v>
      </c>
      <c r="BI1479">
        <v>102</v>
      </c>
      <c r="BJ1479">
        <v>102.5</v>
      </c>
      <c r="BK1479">
        <v>102.5</v>
      </c>
      <c r="BL1479">
        <v>101.5</v>
      </c>
      <c r="BM1479">
        <v>98</v>
      </c>
      <c r="BN1479">
        <v>95</v>
      </c>
      <c r="BO1479">
        <v>92</v>
      </c>
      <c r="BP1479">
        <v>88</v>
      </c>
      <c r="BQ1479">
        <v>84.5</v>
      </c>
      <c r="BR1479">
        <v>-21.909829999999999</v>
      </c>
      <c r="BS1479">
        <v>-24.420349999999999</v>
      </c>
      <c r="BT1479">
        <v>-18.147839999999999</v>
      </c>
      <c r="BU1479">
        <v>-75.400080000000003</v>
      </c>
      <c r="BV1479">
        <v>-50.3782</v>
      </c>
      <c r="BW1479">
        <v>20.535219999999999</v>
      </c>
      <c r="BX1479">
        <v>7.9412050000000001</v>
      </c>
      <c r="BY1479">
        <v>20.399550000000001</v>
      </c>
      <c r="BZ1479">
        <v>-9.7308269999999997</v>
      </c>
      <c r="CA1479">
        <v>16.207750000000001</v>
      </c>
      <c r="CB1479">
        <v>12.769550000000001</v>
      </c>
      <c r="CC1479">
        <v>6.3636780000000002</v>
      </c>
      <c r="CD1479">
        <v>5.896541</v>
      </c>
      <c r="CE1479">
        <v>10.56259</v>
      </c>
      <c r="CF1479">
        <v>-115.7688</v>
      </c>
      <c r="CG1479">
        <v>539.54570000000001</v>
      </c>
      <c r="CH1479">
        <v>346.90390000000002</v>
      </c>
      <c r="CI1479">
        <v>330.39550000000003</v>
      </c>
      <c r="CJ1479">
        <v>371.38310000000001</v>
      </c>
      <c r="CK1479">
        <v>57.062010000000001</v>
      </c>
      <c r="CL1479">
        <v>82.574809999999999</v>
      </c>
      <c r="CM1479">
        <v>60.048229999999997</v>
      </c>
      <c r="CN1479">
        <v>26.5962</v>
      </c>
      <c r="CO1479">
        <v>49.728580000000001</v>
      </c>
      <c r="CP1479">
        <v>396.82619999999997</v>
      </c>
      <c r="CQ1479">
        <v>464.70400000000001</v>
      </c>
      <c r="CR1479">
        <v>418.61810000000003</v>
      </c>
      <c r="CS1479">
        <v>376.95069999999998</v>
      </c>
      <c r="CT1479">
        <v>332.68740000000003</v>
      </c>
      <c r="CU1479">
        <v>358.79390000000001</v>
      </c>
      <c r="CV1479">
        <v>251.25540000000001</v>
      </c>
      <c r="CW1479">
        <v>213.16079999999999</v>
      </c>
      <c r="CX1479">
        <v>220.82310000000001</v>
      </c>
      <c r="CY1479">
        <v>223.1112</v>
      </c>
      <c r="CZ1479">
        <v>236.26660000000001</v>
      </c>
      <c r="DA1479">
        <v>290.1121</v>
      </c>
      <c r="DB1479">
        <v>342.48039999999997</v>
      </c>
      <c r="DC1479">
        <v>411.05860000000001</v>
      </c>
      <c r="DD1479">
        <v>482.69709999999998</v>
      </c>
      <c r="DE1479" s="12">
        <v>552.76319999999998</v>
      </c>
      <c r="DF1479" s="12">
        <v>610.77229999999997</v>
      </c>
      <c r="DG1479" s="12">
        <v>598.74260000000004</v>
      </c>
      <c r="DH1479">
        <v>578.58389999999997</v>
      </c>
      <c r="DI1479">
        <v>548.85640000000001</v>
      </c>
      <c r="DJ1479">
        <v>497.70830000000001</v>
      </c>
      <c r="DK1479">
        <v>542.90560000000005</v>
      </c>
      <c r="DL1479">
        <v>431.26990000000001</v>
      </c>
      <c r="DM1479">
        <v>508.95549999999997</v>
      </c>
      <c r="DN1479">
        <v>616.47249999999997</v>
      </c>
      <c r="DO1479">
        <v>494.32819999999998</v>
      </c>
    </row>
    <row r="1480" spans="1:119" x14ac:dyDescent="0.25">
      <c r="A1480" t="s">
        <v>66</v>
      </c>
      <c r="B1480" t="s">
        <v>117</v>
      </c>
      <c r="C1480" t="s">
        <v>65</v>
      </c>
      <c r="D1480" t="s">
        <v>65</v>
      </c>
      <c r="E1480" t="s">
        <v>65</v>
      </c>
      <c r="F1480" t="s">
        <v>65</v>
      </c>
      <c r="G1480" s="12" t="s">
        <v>65</v>
      </c>
      <c r="H1480" s="12" t="s">
        <v>157</v>
      </c>
      <c r="I1480" t="s">
        <v>125</v>
      </c>
      <c r="J1480" s="31">
        <v>42598</v>
      </c>
      <c r="K1480" s="12">
        <v>16</v>
      </c>
      <c r="L1480" s="12">
        <v>19</v>
      </c>
      <c r="M1480">
        <v>26</v>
      </c>
      <c r="N1480">
        <v>26</v>
      </c>
      <c r="O1480">
        <v>27</v>
      </c>
      <c r="P1480">
        <v>27</v>
      </c>
      <c r="Q1480">
        <v>0</v>
      </c>
      <c r="R1480">
        <v>0</v>
      </c>
      <c r="S1480">
        <v>0</v>
      </c>
      <c r="T1480">
        <v>0</v>
      </c>
      <c r="U1480">
        <v>858.87729999999999</v>
      </c>
      <c r="V1480">
        <v>746.47320000000002</v>
      </c>
      <c r="W1480">
        <v>725.48119999999994</v>
      </c>
      <c r="X1480">
        <v>834.09799999999996</v>
      </c>
      <c r="Y1480">
        <v>812.34230000000002</v>
      </c>
      <c r="Z1480">
        <v>835.44799999999998</v>
      </c>
      <c r="AA1480">
        <v>1068.2639999999999</v>
      </c>
      <c r="AB1480">
        <v>1315.5440000000001</v>
      </c>
      <c r="AC1480">
        <v>1716.9880000000001</v>
      </c>
      <c r="AD1480">
        <v>1785.2840000000001</v>
      </c>
      <c r="AE1480">
        <v>1833.4929999999999</v>
      </c>
      <c r="AF1480">
        <v>1928.35</v>
      </c>
      <c r="AG1480">
        <v>2001.211</v>
      </c>
      <c r="AH1480">
        <v>2120.5630000000001</v>
      </c>
      <c r="AI1480">
        <v>2331.7179999999998</v>
      </c>
      <c r="AJ1480">
        <v>1754.136</v>
      </c>
      <c r="AK1480">
        <v>1995.932</v>
      </c>
      <c r="AL1480">
        <v>2025.7159999999999</v>
      </c>
      <c r="AM1480">
        <v>1999.587</v>
      </c>
      <c r="AN1480">
        <v>2395.424</v>
      </c>
      <c r="AO1480">
        <v>2372.1550000000002</v>
      </c>
      <c r="AP1480">
        <v>2070.5250000000001</v>
      </c>
      <c r="AQ1480">
        <v>1350.598</v>
      </c>
      <c r="AR1480">
        <v>1057.75</v>
      </c>
      <c r="AS1480">
        <v>1943.8430000000001</v>
      </c>
      <c r="AT1480">
        <v>80</v>
      </c>
      <c r="AU1480">
        <v>79</v>
      </c>
      <c r="AV1480">
        <v>77</v>
      </c>
      <c r="AW1480">
        <v>74.5</v>
      </c>
      <c r="AX1480">
        <v>74</v>
      </c>
      <c r="AY1480">
        <v>73</v>
      </c>
      <c r="AZ1480">
        <v>71</v>
      </c>
      <c r="BA1480">
        <v>73</v>
      </c>
      <c r="BB1480">
        <v>77</v>
      </c>
      <c r="BC1480">
        <v>81</v>
      </c>
      <c r="BD1480">
        <v>85</v>
      </c>
      <c r="BE1480">
        <v>88</v>
      </c>
      <c r="BF1480">
        <v>90</v>
      </c>
      <c r="BG1480">
        <v>95.5</v>
      </c>
      <c r="BH1480">
        <v>99</v>
      </c>
      <c r="BI1480">
        <v>102</v>
      </c>
      <c r="BJ1480">
        <v>102</v>
      </c>
      <c r="BK1480">
        <v>102</v>
      </c>
      <c r="BL1480">
        <v>100</v>
      </c>
      <c r="BM1480">
        <v>97.5</v>
      </c>
      <c r="BN1480">
        <v>94</v>
      </c>
      <c r="BO1480">
        <v>91</v>
      </c>
      <c r="BP1480">
        <v>86.5</v>
      </c>
      <c r="BQ1480">
        <v>85.5</v>
      </c>
      <c r="BR1480">
        <v>-21.909839999999999</v>
      </c>
      <c r="BS1480">
        <v>-24.42032</v>
      </c>
      <c r="BT1480">
        <v>-18.147829999999999</v>
      </c>
      <c r="BU1480">
        <v>-75.400080000000003</v>
      </c>
      <c r="BV1480">
        <v>-50.3782</v>
      </c>
      <c r="BW1480">
        <v>20.535219999999999</v>
      </c>
      <c r="BX1480">
        <v>7.9411959999999997</v>
      </c>
      <c r="BY1480">
        <v>20.399550000000001</v>
      </c>
      <c r="BZ1480">
        <v>-9.7308660000000007</v>
      </c>
      <c r="CA1480">
        <v>16.207750000000001</v>
      </c>
      <c r="CB1480">
        <v>12.76953</v>
      </c>
      <c r="CC1480">
        <v>6.3637079999999999</v>
      </c>
      <c r="CD1480">
        <v>5.8965209999999999</v>
      </c>
      <c r="CE1480">
        <v>10.5626</v>
      </c>
      <c r="CF1480">
        <v>-115.7688</v>
      </c>
      <c r="CG1480">
        <v>539.54570000000001</v>
      </c>
      <c r="CH1480">
        <v>346.90390000000002</v>
      </c>
      <c r="CI1480">
        <v>330.39550000000003</v>
      </c>
      <c r="CJ1480">
        <v>371.38310000000001</v>
      </c>
      <c r="CK1480">
        <v>57.062049999999999</v>
      </c>
      <c r="CL1480">
        <v>82.574780000000004</v>
      </c>
      <c r="CM1480">
        <v>60.04824</v>
      </c>
      <c r="CN1480">
        <v>26.596209999999999</v>
      </c>
      <c r="CO1480">
        <v>49.728589999999997</v>
      </c>
      <c r="CP1480">
        <v>396.82619999999997</v>
      </c>
      <c r="CQ1480">
        <v>460.21140000000003</v>
      </c>
      <c r="CR1480">
        <v>409.37869999999998</v>
      </c>
      <c r="CS1480">
        <v>367.92759999999998</v>
      </c>
      <c r="CT1480">
        <v>327.13959999999997</v>
      </c>
      <c r="CU1480">
        <v>353.2928</v>
      </c>
      <c r="CV1480">
        <v>247.07839999999999</v>
      </c>
      <c r="CW1480">
        <v>212.41929999999999</v>
      </c>
      <c r="CX1480">
        <v>216.9554</v>
      </c>
      <c r="CY1480">
        <v>218.27670000000001</v>
      </c>
      <c r="CZ1480">
        <v>231.91139999999999</v>
      </c>
      <c r="DA1480">
        <v>287.10910000000001</v>
      </c>
      <c r="DB1480">
        <v>339.88690000000003</v>
      </c>
      <c r="DC1480">
        <v>411.22210000000001</v>
      </c>
      <c r="DD1480">
        <v>486.98219999999998</v>
      </c>
      <c r="DE1480" s="12">
        <v>550.63409999999999</v>
      </c>
      <c r="DF1480" s="12">
        <v>607.32330000000002</v>
      </c>
      <c r="DG1480" s="12">
        <v>593.82839999999999</v>
      </c>
      <c r="DH1480">
        <v>573.10220000000004</v>
      </c>
      <c r="DI1480">
        <v>543.59289999999999</v>
      </c>
      <c r="DJ1480">
        <v>492.67619999999999</v>
      </c>
      <c r="DK1480">
        <v>537.60069999999996</v>
      </c>
      <c r="DL1480">
        <v>426.64929999999998</v>
      </c>
      <c r="DM1480">
        <v>504.61079999999998</v>
      </c>
      <c r="DN1480">
        <v>617.49379999999996</v>
      </c>
      <c r="DO1480">
        <v>489.52159999999998</v>
      </c>
    </row>
    <row r="1481" spans="1:119" x14ac:dyDescent="0.25">
      <c r="A1481" t="s">
        <v>66</v>
      </c>
      <c r="B1481" t="s">
        <v>117</v>
      </c>
      <c r="C1481" t="s">
        <v>65</v>
      </c>
      <c r="D1481" t="s">
        <v>65</v>
      </c>
      <c r="E1481" t="s">
        <v>65</v>
      </c>
      <c r="F1481" t="s">
        <v>65</v>
      </c>
      <c r="G1481" s="12" t="s">
        <v>65</v>
      </c>
      <c r="H1481" s="12" t="s">
        <v>157</v>
      </c>
      <c r="I1481" t="s">
        <v>125</v>
      </c>
      <c r="J1481" s="31">
        <v>42599</v>
      </c>
      <c r="K1481" s="12">
        <v>16</v>
      </c>
      <c r="L1481" s="12">
        <v>19</v>
      </c>
      <c r="M1481">
        <v>26</v>
      </c>
      <c r="N1481">
        <v>26</v>
      </c>
      <c r="O1481">
        <v>27</v>
      </c>
      <c r="P1481">
        <v>27</v>
      </c>
      <c r="Q1481">
        <v>0</v>
      </c>
      <c r="R1481">
        <v>0</v>
      </c>
      <c r="S1481">
        <v>0</v>
      </c>
      <c r="T1481">
        <v>0</v>
      </c>
      <c r="U1481">
        <v>859.93290000000002</v>
      </c>
      <c r="V1481">
        <v>737.85599999999999</v>
      </c>
      <c r="W1481">
        <v>730.84429999999998</v>
      </c>
      <c r="X1481">
        <v>857.37199999999996</v>
      </c>
      <c r="Y1481">
        <v>886.80880000000002</v>
      </c>
      <c r="Z1481">
        <v>874.23140000000001</v>
      </c>
      <c r="AA1481">
        <v>1087.546</v>
      </c>
      <c r="AB1481">
        <v>1346.9690000000001</v>
      </c>
      <c r="AC1481">
        <v>1816.653</v>
      </c>
      <c r="AD1481">
        <v>1872.242</v>
      </c>
      <c r="AE1481">
        <v>1942.2280000000001</v>
      </c>
      <c r="AF1481">
        <v>2023.7270000000001</v>
      </c>
      <c r="AG1481">
        <v>2118.56</v>
      </c>
      <c r="AH1481">
        <v>2177.1010000000001</v>
      </c>
      <c r="AI1481">
        <v>2366.5050000000001</v>
      </c>
      <c r="AJ1481">
        <v>1770.5409999999999</v>
      </c>
      <c r="AK1481">
        <v>1991.0450000000001</v>
      </c>
      <c r="AL1481">
        <v>2099.2820000000002</v>
      </c>
      <c r="AM1481">
        <v>2086.0169999999998</v>
      </c>
      <c r="AN1481">
        <v>2423.8209999999999</v>
      </c>
      <c r="AO1481">
        <v>2457.5520000000001</v>
      </c>
      <c r="AP1481">
        <v>2091.605</v>
      </c>
      <c r="AQ1481">
        <v>1422.3109999999999</v>
      </c>
      <c r="AR1481">
        <v>1084.2049999999999</v>
      </c>
      <c r="AS1481">
        <v>1986.721</v>
      </c>
      <c r="AT1481">
        <v>84</v>
      </c>
      <c r="AU1481">
        <v>82.5</v>
      </c>
      <c r="AV1481">
        <v>79</v>
      </c>
      <c r="AW1481">
        <v>77</v>
      </c>
      <c r="AX1481">
        <v>75.5</v>
      </c>
      <c r="AY1481">
        <v>73.5</v>
      </c>
      <c r="AZ1481">
        <v>72.5</v>
      </c>
      <c r="BA1481">
        <v>74</v>
      </c>
      <c r="BB1481">
        <v>78</v>
      </c>
      <c r="BC1481">
        <v>83.5</v>
      </c>
      <c r="BD1481">
        <v>88</v>
      </c>
      <c r="BE1481">
        <v>92.5</v>
      </c>
      <c r="BF1481">
        <v>97</v>
      </c>
      <c r="BG1481">
        <v>99.5</v>
      </c>
      <c r="BH1481">
        <v>101</v>
      </c>
      <c r="BI1481">
        <v>103</v>
      </c>
      <c r="BJ1481">
        <v>104</v>
      </c>
      <c r="BK1481">
        <v>103.5</v>
      </c>
      <c r="BL1481">
        <v>102</v>
      </c>
      <c r="BM1481">
        <v>100</v>
      </c>
      <c r="BN1481">
        <v>97</v>
      </c>
      <c r="BO1481">
        <v>94</v>
      </c>
      <c r="BP1481">
        <v>90</v>
      </c>
      <c r="BQ1481">
        <v>87.5</v>
      </c>
      <c r="BR1481">
        <v>-21.909829999999999</v>
      </c>
      <c r="BS1481">
        <v>-24.420339999999999</v>
      </c>
      <c r="BT1481">
        <v>-18.147829999999999</v>
      </c>
      <c r="BU1481">
        <v>-75.400080000000003</v>
      </c>
      <c r="BV1481">
        <v>-50.378210000000003</v>
      </c>
      <c r="BW1481">
        <v>20.535229999999999</v>
      </c>
      <c r="BX1481">
        <v>7.9412140000000004</v>
      </c>
      <c r="BY1481">
        <v>20.399570000000001</v>
      </c>
      <c r="BZ1481">
        <v>-9.7308749999999993</v>
      </c>
      <c r="CA1481">
        <v>16.207740000000001</v>
      </c>
      <c r="CB1481">
        <v>12.769539999999999</v>
      </c>
      <c r="CC1481">
        <v>6.3636590000000002</v>
      </c>
      <c r="CD1481">
        <v>5.8965360000000002</v>
      </c>
      <c r="CE1481">
        <v>10.5626</v>
      </c>
      <c r="CF1481">
        <v>-115.7688</v>
      </c>
      <c r="CG1481">
        <v>539.54570000000001</v>
      </c>
      <c r="CH1481">
        <v>346.90390000000002</v>
      </c>
      <c r="CI1481">
        <v>330.3954</v>
      </c>
      <c r="CJ1481">
        <v>371.38319999999999</v>
      </c>
      <c r="CK1481">
        <v>57.062069999999999</v>
      </c>
      <c r="CL1481">
        <v>82.574789999999993</v>
      </c>
      <c r="CM1481">
        <v>60.048270000000002</v>
      </c>
      <c r="CN1481">
        <v>26.596209999999999</v>
      </c>
      <c r="CO1481">
        <v>49.728580000000001</v>
      </c>
      <c r="CP1481">
        <v>396.82619999999997</v>
      </c>
      <c r="CQ1481">
        <v>464.09809999999999</v>
      </c>
      <c r="CR1481">
        <v>410.68470000000002</v>
      </c>
      <c r="CS1481">
        <v>375.64260000000002</v>
      </c>
      <c r="CT1481">
        <v>326.596</v>
      </c>
      <c r="CU1481">
        <v>353.08800000000002</v>
      </c>
      <c r="CV1481">
        <v>249.0727</v>
      </c>
      <c r="CW1481">
        <v>209.21789999999999</v>
      </c>
      <c r="CX1481">
        <v>217.4906</v>
      </c>
      <c r="CY1481">
        <v>218.56620000000001</v>
      </c>
      <c r="CZ1481">
        <v>232.9469</v>
      </c>
      <c r="DA1481">
        <v>288.19889999999998</v>
      </c>
      <c r="DB1481">
        <v>340.05880000000002</v>
      </c>
      <c r="DC1481">
        <v>409.5693</v>
      </c>
      <c r="DD1481">
        <v>481.81049999999999</v>
      </c>
      <c r="DE1481" s="12">
        <v>550.60550000000001</v>
      </c>
      <c r="DF1481" s="12">
        <v>606.3655</v>
      </c>
      <c r="DG1481" s="12">
        <v>594.18330000000003</v>
      </c>
      <c r="DH1481">
        <v>574.87609999999995</v>
      </c>
      <c r="DI1481">
        <v>544.89970000000005</v>
      </c>
      <c r="DJ1481">
        <v>494.90350000000001</v>
      </c>
      <c r="DK1481">
        <v>539.72429999999997</v>
      </c>
      <c r="DL1481">
        <v>428.3032</v>
      </c>
      <c r="DM1481">
        <v>506.14940000000001</v>
      </c>
      <c r="DN1481">
        <v>614.20339999999999</v>
      </c>
      <c r="DO1481">
        <v>491.11110000000002</v>
      </c>
    </row>
    <row r="1482" spans="1:119" x14ac:dyDescent="0.25">
      <c r="A1482" t="s">
        <v>66</v>
      </c>
      <c r="B1482" t="s">
        <v>117</v>
      </c>
      <c r="C1482" t="s">
        <v>65</v>
      </c>
      <c r="D1482" t="s">
        <v>65</v>
      </c>
      <c r="E1482" t="s">
        <v>65</v>
      </c>
      <c r="F1482" t="s">
        <v>65</v>
      </c>
      <c r="G1482" s="12" t="s">
        <v>65</v>
      </c>
      <c r="H1482" s="12" t="s">
        <v>157</v>
      </c>
      <c r="I1482" t="s">
        <v>125</v>
      </c>
      <c r="J1482" s="31">
        <v>42632</v>
      </c>
      <c r="K1482" s="12">
        <v>17</v>
      </c>
      <c r="L1482" s="12">
        <v>19</v>
      </c>
      <c r="M1482">
        <v>27</v>
      </c>
      <c r="N1482">
        <v>27</v>
      </c>
      <c r="O1482">
        <v>27</v>
      </c>
      <c r="P1482">
        <v>27</v>
      </c>
      <c r="Q1482">
        <v>0</v>
      </c>
      <c r="R1482">
        <v>0</v>
      </c>
      <c r="S1482">
        <v>0</v>
      </c>
      <c r="T1482">
        <v>0</v>
      </c>
      <c r="U1482">
        <v>731.61199999999997</v>
      </c>
      <c r="V1482">
        <v>611.05200000000002</v>
      </c>
      <c r="W1482">
        <v>604.76</v>
      </c>
      <c r="X1482">
        <v>590.43799999999999</v>
      </c>
      <c r="Y1482">
        <v>595.57899999999995</v>
      </c>
      <c r="Z1482">
        <v>607.61900000000003</v>
      </c>
      <c r="AA1482">
        <v>631.81399999999996</v>
      </c>
      <c r="AB1482">
        <v>849.06299999999999</v>
      </c>
      <c r="AC1482">
        <v>1212.8050000000001</v>
      </c>
      <c r="AD1482">
        <v>1293.7619999999999</v>
      </c>
      <c r="AE1482">
        <v>1336.2139999999999</v>
      </c>
      <c r="AF1482">
        <v>1396.779</v>
      </c>
      <c r="AG1482">
        <v>1458.3309999999999</v>
      </c>
      <c r="AH1482">
        <v>1521.87</v>
      </c>
      <c r="AI1482">
        <v>1610.982</v>
      </c>
      <c r="AJ1482">
        <v>1868.81</v>
      </c>
      <c r="AK1482">
        <v>1378.7729999999999</v>
      </c>
      <c r="AL1482">
        <v>1563.1179999999999</v>
      </c>
      <c r="AM1482">
        <v>1611.5640000000001</v>
      </c>
      <c r="AN1482">
        <v>1959.998</v>
      </c>
      <c r="AO1482">
        <v>1863.691</v>
      </c>
      <c r="AP1482">
        <v>1653.3309999999999</v>
      </c>
      <c r="AQ1482">
        <v>1185.221</v>
      </c>
      <c r="AR1482">
        <v>980.88</v>
      </c>
      <c r="AS1482">
        <v>1517.818</v>
      </c>
      <c r="AT1482">
        <v>76.5</v>
      </c>
      <c r="AU1482">
        <v>74.5</v>
      </c>
      <c r="AV1482">
        <v>72</v>
      </c>
      <c r="AW1482">
        <v>68.5</v>
      </c>
      <c r="AX1482">
        <v>68</v>
      </c>
      <c r="AY1482">
        <v>67</v>
      </c>
      <c r="AZ1482">
        <v>67.5</v>
      </c>
      <c r="BA1482">
        <v>70.5</v>
      </c>
      <c r="BB1482">
        <v>75.5</v>
      </c>
      <c r="BC1482">
        <v>80.5</v>
      </c>
      <c r="BD1482">
        <v>87</v>
      </c>
      <c r="BE1482">
        <v>92</v>
      </c>
      <c r="BF1482">
        <v>95.5</v>
      </c>
      <c r="BG1482">
        <v>99.5</v>
      </c>
      <c r="BH1482">
        <v>101.5</v>
      </c>
      <c r="BI1482">
        <v>104</v>
      </c>
      <c r="BJ1482">
        <v>105</v>
      </c>
      <c r="BK1482">
        <v>104</v>
      </c>
      <c r="BL1482">
        <v>100</v>
      </c>
      <c r="BM1482">
        <v>96</v>
      </c>
      <c r="BN1482">
        <v>91.5</v>
      </c>
      <c r="BO1482">
        <v>88.5</v>
      </c>
      <c r="BP1482">
        <v>87.5</v>
      </c>
      <c r="BQ1482">
        <v>84.5</v>
      </c>
      <c r="BR1482">
        <v>-13.34417</v>
      </c>
      <c r="BS1482">
        <v>-15.10031</v>
      </c>
      <c r="BT1482">
        <v>-18.51539</v>
      </c>
      <c r="BU1482">
        <v>-5.7770169999999998</v>
      </c>
      <c r="BV1482">
        <v>-5.6535799999999998</v>
      </c>
      <c r="BW1482">
        <v>-1.9535819999999999</v>
      </c>
      <c r="BX1482">
        <v>25.17109</v>
      </c>
      <c r="BY1482">
        <v>4.5095929999999997</v>
      </c>
      <c r="BZ1482">
        <v>-20.683630000000001</v>
      </c>
      <c r="CA1482">
        <v>4.1734470000000004</v>
      </c>
      <c r="CB1482">
        <v>-7.3690550000000004</v>
      </c>
      <c r="CC1482">
        <v>-9.6130080000000007</v>
      </c>
      <c r="CD1482">
        <v>-20.43967</v>
      </c>
      <c r="CE1482">
        <v>-12.45964</v>
      </c>
      <c r="CF1482">
        <v>-34.845930000000003</v>
      </c>
      <c r="CG1482">
        <v>-231.268</v>
      </c>
      <c r="CH1482">
        <v>312.37529999999998</v>
      </c>
      <c r="CI1482">
        <v>182.04820000000001</v>
      </c>
      <c r="CJ1482">
        <v>108.9328</v>
      </c>
      <c r="CK1482">
        <v>-129.99680000000001</v>
      </c>
      <c r="CL1482">
        <v>-70.959400000000002</v>
      </c>
      <c r="CM1482">
        <v>-36.755389999999998</v>
      </c>
      <c r="CN1482">
        <v>-43.240690000000001</v>
      </c>
      <c r="CO1482">
        <v>-40.629489999999997</v>
      </c>
      <c r="CP1482">
        <v>198.80670000000001</v>
      </c>
      <c r="CQ1482">
        <v>229.33930000000001</v>
      </c>
      <c r="CR1482">
        <v>200.95419999999999</v>
      </c>
      <c r="CS1482">
        <v>192.0008</v>
      </c>
      <c r="CT1482">
        <v>183.1318</v>
      </c>
      <c r="CU1482">
        <v>135.76990000000001</v>
      </c>
      <c r="CV1482">
        <v>98.622129999999999</v>
      </c>
      <c r="CW1482">
        <v>121.133</v>
      </c>
      <c r="CX1482">
        <v>113.5577</v>
      </c>
      <c r="CY1482">
        <v>110.83459999999999</v>
      </c>
      <c r="CZ1482">
        <v>106.98220000000001</v>
      </c>
      <c r="DA1482">
        <v>123.1949</v>
      </c>
      <c r="DB1482">
        <v>140.428</v>
      </c>
      <c r="DC1482">
        <v>152.01240000000001</v>
      </c>
      <c r="DD1482">
        <v>165.85419999999999</v>
      </c>
      <c r="DE1482" s="12">
        <v>178.7243</v>
      </c>
      <c r="DF1482" s="12">
        <v>188.80170000000001</v>
      </c>
      <c r="DG1482" s="12">
        <v>168.0128</v>
      </c>
      <c r="DH1482">
        <v>146.90620000000001</v>
      </c>
      <c r="DI1482">
        <v>135.0129</v>
      </c>
      <c r="DJ1482">
        <v>120.90089999999999</v>
      </c>
      <c r="DK1482">
        <v>104.4016</v>
      </c>
      <c r="DL1482">
        <v>126.3763</v>
      </c>
      <c r="DM1482">
        <v>357.23200000000003</v>
      </c>
      <c r="DN1482">
        <v>368.44600000000003</v>
      </c>
      <c r="DO1482">
        <v>125.0813</v>
      </c>
    </row>
    <row r="1483" spans="1:119" x14ac:dyDescent="0.25">
      <c r="A1483" t="s">
        <v>66</v>
      </c>
      <c r="B1483" t="s">
        <v>117</v>
      </c>
      <c r="C1483" t="s">
        <v>65</v>
      </c>
      <c r="D1483" t="s">
        <v>65</v>
      </c>
      <c r="E1483" t="s">
        <v>65</v>
      </c>
      <c r="F1483" t="s">
        <v>65</v>
      </c>
      <c r="G1483" s="12" t="s">
        <v>65</v>
      </c>
      <c r="H1483" s="12" t="s">
        <v>157</v>
      </c>
      <c r="I1483" t="s">
        <v>125</v>
      </c>
      <c r="J1483" s="31">
        <v>42639</v>
      </c>
      <c r="K1483" s="12">
        <v>17</v>
      </c>
      <c r="L1483" s="12">
        <v>19</v>
      </c>
      <c r="M1483">
        <v>27</v>
      </c>
      <c r="N1483">
        <v>27</v>
      </c>
      <c r="O1483">
        <v>27</v>
      </c>
      <c r="P1483">
        <v>27</v>
      </c>
      <c r="Q1483">
        <v>0</v>
      </c>
      <c r="R1483">
        <v>0</v>
      </c>
      <c r="S1483">
        <v>0</v>
      </c>
      <c r="T1483">
        <v>0</v>
      </c>
      <c r="U1483">
        <v>715.596</v>
      </c>
      <c r="V1483">
        <v>603.03300000000002</v>
      </c>
      <c r="W1483">
        <v>585.87300000000005</v>
      </c>
      <c r="X1483">
        <v>572.61300000000006</v>
      </c>
      <c r="Y1483">
        <v>614.21100000000001</v>
      </c>
      <c r="Z1483">
        <v>627.18700000000001</v>
      </c>
      <c r="AA1483">
        <v>642.35599999999999</v>
      </c>
      <c r="AB1483">
        <v>821.20899999999995</v>
      </c>
      <c r="AC1483">
        <v>1179.992</v>
      </c>
      <c r="AD1483">
        <v>1227.8230000000001</v>
      </c>
      <c r="AE1483">
        <v>1278.9659999999999</v>
      </c>
      <c r="AF1483">
        <v>1330.9490000000001</v>
      </c>
      <c r="AG1483">
        <v>1405.9960000000001</v>
      </c>
      <c r="AH1483">
        <v>1469.2360000000001</v>
      </c>
      <c r="AI1483">
        <v>1545.33</v>
      </c>
      <c r="AJ1483">
        <v>1795.52</v>
      </c>
      <c r="AK1483">
        <v>1295.848</v>
      </c>
      <c r="AL1483">
        <v>1442.201</v>
      </c>
      <c r="AM1483">
        <v>1539.4</v>
      </c>
      <c r="AN1483">
        <v>1868.7239999999999</v>
      </c>
      <c r="AO1483">
        <v>1743.424</v>
      </c>
      <c r="AP1483">
        <v>1555.76</v>
      </c>
      <c r="AQ1483">
        <v>1139.558</v>
      </c>
      <c r="AR1483">
        <v>927.09299999999996</v>
      </c>
      <c r="AS1483">
        <v>1425.816</v>
      </c>
      <c r="AT1483">
        <v>75.5</v>
      </c>
      <c r="AU1483">
        <v>73.5</v>
      </c>
      <c r="AV1483">
        <v>70</v>
      </c>
      <c r="AW1483">
        <v>68.5</v>
      </c>
      <c r="AX1483">
        <v>67</v>
      </c>
      <c r="AY1483">
        <v>67.5</v>
      </c>
      <c r="AZ1483">
        <v>67</v>
      </c>
      <c r="BA1483">
        <v>67</v>
      </c>
      <c r="BB1483">
        <v>72</v>
      </c>
      <c r="BC1483">
        <v>79</v>
      </c>
      <c r="BD1483">
        <v>85.5</v>
      </c>
      <c r="BE1483">
        <v>89</v>
      </c>
      <c r="BF1483">
        <v>92.5</v>
      </c>
      <c r="BG1483">
        <v>95.5</v>
      </c>
      <c r="BH1483">
        <v>97</v>
      </c>
      <c r="BI1483">
        <v>98</v>
      </c>
      <c r="BJ1483">
        <v>98.5</v>
      </c>
      <c r="BK1483">
        <v>97.5</v>
      </c>
      <c r="BL1483">
        <v>93.5</v>
      </c>
      <c r="BM1483">
        <v>87.5</v>
      </c>
      <c r="BN1483">
        <v>84</v>
      </c>
      <c r="BO1483">
        <v>82</v>
      </c>
      <c r="BP1483">
        <v>83</v>
      </c>
      <c r="BQ1483">
        <v>80</v>
      </c>
      <c r="BR1483">
        <v>-13.34416</v>
      </c>
      <c r="BS1483">
        <v>-15.100300000000001</v>
      </c>
      <c r="BT1483">
        <v>-18.51538</v>
      </c>
      <c r="BU1483">
        <v>-5.777018</v>
      </c>
      <c r="BV1483">
        <v>-5.6535770000000003</v>
      </c>
      <c r="BW1483">
        <v>-1.95357</v>
      </c>
      <c r="BX1483">
        <v>25.17109</v>
      </c>
      <c r="BY1483">
        <v>4.5095830000000001</v>
      </c>
      <c r="BZ1483">
        <v>-20.683630000000001</v>
      </c>
      <c r="CA1483">
        <v>4.1734349999999996</v>
      </c>
      <c r="CB1483">
        <v>-7.3690759999999997</v>
      </c>
      <c r="CC1483">
        <v>-9.6130049999999994</v>
      </c>
      <c r="CD1483">
        <v>-20.439689999999999</v>
      </c>
      <c r="CE1483">
        <v>-12.459630000000001</v>
      </c>
      <c r="CF1483">
        <v>-34.845950000000002</v>
      </c>
      <c r="CG1483">
        <v>-231.268</v>
      </c>
      <c r="CH1483">
        <v>312.37529999999998</v>
      </c>
      <c r="CI1483">
        <v>182.04820000000001</v>
      </c>
      <c r="CJ1483">
        <v>108.9328</v>
      </c>
      <c r="CK1483">
        <v>-129.99680000000001</v>
      </c>
      <c r="CL1483">
        <v>-70.959410000000005</v>
      </c>
      <c r="CM1483">
        <v>-36.755409999999998</v>
      </c>
      <c r="CN1483">
        <v>-43.240690000000001</v>
      </c>
      <c r="CO1483">
        <v>-40.629480000000001</v>
      </c>
      <c r="CP1483">
        <v>198.80670000000001</v>
      </c>
      <c r="CQ1483">
        <v>226.3623</v>
      </c>
      <c r="CR1483">
        <v>198.17060000000001</v>
      </c>
      <c r="CS1483">
        <v>195.7285</v>
      </c>
      <c r="CT1483">
        <v>183.05070000000001</v>
      </c>
      <c r="CU1483">
        <v>133.6754</v>
      </c>
      <c r="CV1483">
        <v>97.022940000000006</v>
      </c>
      <c r="CW1483">
        <v>119.49939999999999</v>
      </c>
      <c r="CX1483">
        <v>112.0968</v>
      </c>
      <c r="CY1483">
        <v>106.8051</v>
      </c>
      <c r="CZ1483">
        <v>107.5869</v>
      </c>
      <c r="DA1483">
        <v>122.9366</v>
      </c>
      <c r="DB1483">
        <v>139.435</v>
      </c>
      <c r="DC1483">
        <v>150.64490000000001</v>
      </c>
      <c r="DD1483">
        <v>164.1558</v>
      </c>
      <c r="DE1483" s="12">
        <v>177.142</v>
      </c>
      <c r="DF1483" s="12">
        <v>185.42910000000001</v>
      </c>
      <c r="DG1483" s="12">
        <v>164.86779999999999</v>
      </c>
      <c r="DH1483">
        <v>144.078</v>
      </c>
      <c r="DI1483">
        <v>133.124</v>
      </c>
      <c r="DJ1483">
        <v>121.0453</v>
      </c>
      <c r="DK1483">
        <v>102.881</v>
      </c>
      <c r="DL1483">
        <v>125.15389999999999</v>
      </c>
      <c r="DM1483">
        <v>359.54320000000001</v>
      </c>
      <c r="DN1483">
        <v>361.57960000000003</v>
      </c>
      <c r="DO1483">
        <v>123.1315</v>
      </c>
    </row>
    <row r="1484" spans="1:119" x14ac:dyDescent="0.25">
      <c r="A1484" t="s">
        <v>66</v>
      </c>
      <c r="B1484" t="s">
        <v>117</v>
      </c>
      <c r="C1484" t="s">
        <v>65</v>
      </c>
      <c r="D1484" t="s">
        <v>65</v>
      </c>
      <c r="E1484" t="s">
        <v>65</v>
      </c>
      <c r="F1484" t="s">
        <v>65</v>
      </c>
      <c r="G1484" s="12" t="s">
        <v>65</v>
      </c>
      <c r="H1484" s="12" t="s">
        <v>157</v>
      </c>
      <c r="I1484" t="s">
        <v>125</v>
      </c>
      <c r="J1484" s="31">
        <v>42640</v>
      </c>
      <c r="K1484" s="12">
        <v>17</v>
      </c>
      <c r="L1484" s="12">
        <v>19</v>
      </c>
      <c r="M1484">
        <v>27</v>
      </c>
      <c r="N1484">
        <v>27</v>
      </c>
      <c r="O1484">
        <v>27</v>
      </c>
      <c r="P1484">
        <v>27</v>
      </c>
      <c r="Q1484">
        <v>0</v>
      </c>
      <c r="R1484">
        <v>0</v>
      </c>
      <c r="S1484">
        <v>0</v>
      </c>
      <c r="T1484">
        <v>0</v>
      </c>
      <c r="U1484">
        <v>735.21299999999997</v>
      </c>
      <c r="V1484">
        <v>609.65</v>
      </c>
      <c r="W1484">
        <v>595.11300000000006</v>
      </c>
      <c r="X1484">
        <v>581.44100000000003</v>
      </c>
      <c r="Y1484">
        <v>589.81299999999999</v>
      </c>
      <c r="Z1484">
        <v>603.48299999999995</v>
      </c>
      <c r="AA1484">
        <v>663.88499999999999</v>
      </c>
      <c r="AB1484">
        <v>860.04399999999998</v>
      </c>
      <c r="AC1484">
        <v>1192.9290000000001</v>
      </c>
      <c r="AD1484">
        <v>1252.596</v>
      </c>
      <c r="AE1484">
        <v>1282.7570000000001</v>
      </c>
      <c r="AF1484">
        <v>1330.42</v>
      </c>
      <c r="AG1484">
        <v>1406.34</v>
      </c>
      <c r="AH1484">
        <v>1472.404</v>
      </c>
      <c r="AI1484">
        <v>1555.721</v>
      </c>
      <c r="AJ1484">
        <v>1793.1079999999999</v>
      </c>
      <c r="AK1484">
        <v>1299.671</v>
      </c>
      <c r="AL1484">
        <v>1443.12</v>
      </c>
      <c r="AM1484">
        <v>1549.423</v>
      </c>
      <c r="AN1484">
        <v>1869.27</v>
      </c>
      <c r="AO1484">
        <v>1752.883</v>
      </c>
      <c r="AP1484">
        <v>1567.84</v>
      </c>
      <c r="AQ1484">
        <v>1162.5930000000001</v>
      </c>
      <c r="AR1484">
        <v>936.27499999999998</v>
      </c>
      <c r="AS1484">
        <v>1430.7380000000001</v>
      </c>
      <c r="AT1484">
        <v>76</v>
      </c>
      <c r="AU1484">
        <v>74.5</v>
      </c>
      <c r="AV1484">
        <v>73</v>
      </c>
      <c r="AW1484">
        <v>68.5</v>
      </c>
      <c r="AX1484">
        <v>68</v>
      </c>
      <c r="AY1484">
        <v>67</v>
      </c>
      <c r="AZ1484">
        <v>67</v>
      </c>
      <c r="BA1484">
        <v>68</v>
      </c>
      <c r="BB1484">
        <v>71.5</v>
      </c>
      <c r="BC1484">
        <v>77.5</v>
      </c>
      <c r="BD1484">
        <v>83.5</v>
      </c>
      <c r="BE1484">
        <v>88</v>
      </c>
      <c r="BF1484">
        <v>91.5</v>
      </c>
      <c r="BG1484">
        <v>95</v>
      </c>
      <c r="BH1484">
        <v>97.5</v>
      </c>
      <c r="BI1484">
        <v>99</v>
      </c>
      <c r="BJ1484">
        <v>99</v>
      </c>
      <c r="BK1484">
        <v>97.5</v>
      </c>
      <c r="BL1484">
        <v>94</v>
      </c>
      <c r="BM1484">
        <v>88.5</v>
      </c>
      <c r="BN1484">
        <v>85</v>
      </c>
      <c r="BO1484">
        <v>82.5</v>
      </c>
      <c r="BP1484">
        <v>81</v>
      </c>
      <c r="BQ1484">
        <v>78</v>
      </c>
      <c r="BR1484">
        <v>-13.34417</v>
      </c>
      <c r="BS1484">
        <v>-15.10031</v>
      </c>
      <c r="BT1484">
        <v>-18.51538</v>
      </c>
      <c r="BU1484">
        <v>-5.7770169999999998</v>
      </c>
      <c r="BV1484">
        <v>-5.6535659999999996</v>
      </c>
      <c r="BW1484">
        <v>-1.9535769999999999</v>
      </c>
      <c r="BX1484">
        <v>25.17108</v>
      </c>
      <c r="BY1484">
        <v>4.5095720000000004</v>
      </c>
      <c r="BZ1484">
        <v>-20.68364</v>
      </c>
      <c r="CA1484">
        <v>4.1734349999999996</v>
      </c>
      <c r="CB1484">
        <v>-7.3690660000000001</v>
      </c>
      <c r="CC1484">
        <v>-9.6129929999999995</v>
      </c>
      <c r="CD1484">
        <v>-20.439720000000001</v>
      </c>
      <c r="CE1484">
        <v>-12.45964</v>
      </c>
      <c r="CF1484">
        <v>-34.845959999999998</v>
      </c>
      <c r="CG1484">
        <v>-231.268</v>
      </c>
      <c r="CH1484">
        <v>312.37529999999998</v>
      </c>
      <c r="CI1484">
        <v>182.04820000000001</v>
      </c>
      <c r="CJ1484">
        <v>108.9328</v>
      </c>
      <c r="CK1484">
        <v>-129.99680000000001</v>
      </c>
      <c r="CL1484">
        <v>-70.959370000000007</v>
      </c>
      <c r="CM1484">
        <v>-36.755380000000002</v>
      </c>
      <c r="CN1484">
        <v>-43.240729999999999</v>
      </c>
      <c r="CO1484">
        <v>-40.629469999999998</v>
      </c>
      <c r="CP1484">
        <v>198.80670000000001</v>
      </c>
      <c r="CQ1484">
        <v>232.9101</v>
      </c>
      <c r="CR1484">
        <v>201.82169999999999</v>
      </c>
      <c r="CS1484">
        <v>193.26900000000001</v>
      </c>
      <c r="CT1484">
        <v>189.87909999999999</v>
      </c>
      <c r="CU1484">
        <v>136.28200000000001</v>
      </c>
      <c r="CV1484">
        <v>98.791489999999996</v>
      </c>
      <c r="CW1484">
        <v>121.708</v>
      </c>
      <c r="CX1484">
        <v>114.255</v>
      </c>
      <c r="CY1484">
        <v>108.976</v>
      </c>
      <c r="CZ1484">
        <v>107.84739999999999</v>
      </c>
      <c r="DA1484">
        <v>123.9092</v>
      </c>
      <c r="DB1484">
        <v>141.1515</v>
      </c>
      <c r="DC1484">
        <v>152.62960000000001</v>
      </c>
      <c r="DD1484">
        <v>166.6337</v>
      </c>
      <c r="DE1484" s="12">
        <v>179.99610000000001</v>
      </c>
      <c r="DF1484" s="12">
        <v>188.946</v>
      </c>
      <c r="DG1484" s="12">
        <v>168.8809</v>
      </c>
      <c r="DH1484">
        <v>147.35120000000001</v>
      </c>
      <c r="DI1484">
        <v>134.7963</v>
      </c>
      <c r="DJ1484">
        <v>122.1263</v>
      </c>
      <c r="DK1484">
        <v>104.3107</v>
      </c>
      <c r="DL1484">
        <v>126.9387</v>
      </c>
      <c r="DM1484">
        <v>356.60160000000002</v>
      </c>
      <c r="DN1484">
        <v>368.38819999999998</v>
      </c>
      <c r="DO1484">
        <v>126.0647</v>
      </c>
    </row>
    <row r="1485" spans="1:119" x14ac:dyDescent="0.25">
      <c r="A1485" t="s">
        <v>66</v>
      </c>
      <c r="B1485" t="s">
        <v>117</v>
      </c>
      <c r="C1485" t="s">
        <v>65</v>
      </c>
      <c r="D1485" t="s">
        <v>65</v>
      </c>
      <c r="E1485" t="s">
        <v>65</v>
      </c>
      <c r="F1485" t="s">
        <v>65</v>
      </c>
      <c r="G1485" s="12" t="s">
        <v>65</v>
      </c>
      <c r="H1485" s="12" t="s">
        <v>157</v>
      </c>
      <c r="I1485" t="s">
        <v>125</v>
      </c>
      <c r="K1485" s="12">
        <v>16</v>
      </c>
      <c r="L1485" s="12">
        <v>19</v>
      </c>
      <c r="M1485">
        <v>27</v>
      </c>
      <c r="N1485">
        <v>27</v>
      </c>
      <c r="O1485">
        <v>29</v>
      </c>
      <c r="P1485">
        <v>29</v>
      </c>
      <c r="Q1485">
        <v>0</v>
      </c>
      <c r="R1485">
        <v>0</v>
      </c>
      <c r="S1485">
        <v>0</v>
      </c>
      <c r="T1485">
        <v>0</v>
      </c>
      <c r="U1485">
        <v>977.96759999999995</v>
      </c>
      <c r="V1485">
        <v>841.721</v>
      </c>
      <c r="W1485">
        <v>827.72460000000001</v>
      </c>
      <c r="X1485">
        <v>888.31200000000001</v>
      </c>
      <c r="Y1485">
        <v>922.09540000000004</v>
      </c>
      <c r="Z1485">
        <v>1032.0050000000001</v>
      </c>
      <c r="AA1485">
        <v>1326.173</v>
      </c>
      <c r="AB1485">
        <v>1845.39</v>
      </c>
      <c r="AC1485">
        <v>2282.6790000000001</v>
      </c>
      <c r="AD1485">
        <v>2429.6529999999998</v>
      </c>
      <c r="AE1485">
        <v>2577.2530000000002</v>
      </c>
      <c r="AF1485">
        <v>2690.9920000000002</v>
      </c>
      <c r="AG1485">
        <v>2815.8760000000002</v>
      </c>
      <c r="AH1485">
        <v>2956.3809999999999</v>
      </c>
      <c r="AI1485">
        <v>3201.9760000000001</v>
      </c>
      <c r="AJ1485">
        <v>2543.1869999999999</v>
      </c>
      <c r="AK1485">
        <v>2833.768</v>
      </c>
      <c r="AL1485">
        <v>2960.1570000000002</v>
      </c>
      <c r="AM1485">
        <v>2993.4589999999998</v>
      </c>
      <c r="AN1485">
        <v>3323.364</v>
      </c>
      <c r="AO1485">
        <v>3154.3009999999999</v>
      </c>
      <c r="AP1485">
        <v>2622.3040000000001</v>
      </c>
      <c r="AQ1485">
        <v>1645.1559999999999</v>
      </c>
      <c r="AR1485">
        <v>1213.1030000000001</v>
      </c>
      <c r="AS1485">
        <v>2832.643</v>
      </c>
      <c r="AT1485">
        <v>84.35</v>
      </c>
      <c r="AU1485">
        <v>82.55</v>
      </c>
      <c r="AV1485">
        <v>80.45</v>
      </c>
      <c r="AW1485">
        <v>78.45</v>
      </c>
      <c r="AX1485">
        <v>76.900000000000006</v>
      </c>
      <c r="AY1485">
        <v>75.099999999999994</v>
      </c>
      <c r="AZ1485">
        <v>74.599999999999994</v>
      </c>
      <c r="BA1485">
        <v>77.150000000000006</v>
      </c>
      <c r="BB1485">
        <v>80.95</v>
      </c>
      <c r="BC1485">
        <v>84.9</v>
      </c>
      <c r="BD1485">
        <v>89.15</v>
      </c>
      <c r="BE1485">
        <v>92.9</v>
      </c>
      <c r="BF1485">
        <v>96.3</v>
      </c>
      <c r="BG1485">
        <v>99.45</v>
      </c>
      <c r="BH1485">
        <v>102.15</v>
      </c>
      <c r="BI1485">
        <v>103.85</v>
      </c>
      <c r="BJ1485">
        <v>104.5</v>
      </c>
      <c r="BK1485">
        <v>104.3</v>
      </c>
      <c r="BL1485">
        <v>102.8</v>
      </c>
      <c r="BM1485">
        <v>100.3</v>
      </c>
      <c r="BN1485">
        <v>97.2</v>
      </c>
      <c r="BO1485">
        <v>94.15</v>
      </c>
      <c r="BP1485">
        <v>91</v>
      </c>
      <c r="BQ1485">
        <v>88.4</v>
      </c>
      <c r="BR1485">
        <v>-5.0651289999999998</v>
      </c>
      <c r="BS1485">
        <v>-0.70295260000000004</v>
      </c>
      <c r="BT1485">
        <v>7.1606310000000004</v>
      </c>
      <c r="BU1485">
        <v>-32.187179999999998</v>
      </c>
      <c r="BV1485">
        <v>-14.38312</v>
      </c>
      <c r="BW1485">
        <v>19.361540000000002</v>
      </c>
      <c r="BX1485">
        <v>-15.26121</v>
      </c>
      <c r="BY1485">
        <v>-34.53051</v>
      </c>
      <c r="BZ1485">
        <v>17.150040000000001</v>
      </c>
      <c r="CA1485">
        <v>35.475079999999998</v>
      </c>
      <c r="CB1485">
        <v>32.608800000000002</v>
      </c>
      <c r="CC1485">
        <v>36.657519999999998</v>
      </c>
      <c r="CD1485">
        <v>29.59516</v>
      </c>
      <c r="CE1485">
        <v>-8.4092850000000006</v>
      </c>
      <c r="CF1485">
        <v>-129.24090000000001</v>
      </c>
      <c r="CG1485">
        <v>666.63570000000004</v>
      </c>
      <c r="CH1485">
        <v>425.24259999999998</v>
      </c>
      <c r="CI1485">
        <v>382.84410000000003</v>
      </c>
      <c r="CJ1485">
        <v>382.05560000000003</v>
      </c>
      <c r="CK1485">
        <v>-34.714970000000001</v>
      </c>
      <c r="CL1485">
        <v>18.24973</v>
      </c>
      <c r="CM1485">
        <v>-2.0801270000000001</v>
      </c>
      <c r="CN1485">
        <v>2.1751930000000002</v>
      </c>
      <c r="CO1485">
        <v>27.048480000000001</v>
      </c>
      <c r="CP1485">
        <v>463.7063</v>
      </c>
      <c r="CQ1485">
        <v>48.90813</v>
      </c>
      <c r="CR1485">
        <v>44.543869999999998</v>
      </c>
      <c r="CS1485">
        <v>40.723660000000002</v>
      </c>
      <c r="CT1485">
        <v>37.951540000000001</v>
      </c>
      <c r="CU1485">
        <v>44.261389999999999</v>
      </c>
      <c r="CV1485">
        <v>34.032600000000002</v>
      </c>
      <c r="CW1485">
        <v>36.629350000000002</v>
      </c>
      <c r="CX1485">
        <v>54.216999999999999</v>
      </c>
      <c r="CY1485">
        <v>49.816670000000002</v>
      </c>
      <c r="CZ1485">
        <v>89.026470000000003</v>
      </c>
      <c r="DA1485">
        <v>72.902529999999999</v>
      </c>
      <c r="DB1485">
        <v>77.76088</v>
      </c>
      <c r="DC1485">
        <v>79.840369999999993</v>
      </c>
      <c r="DD1485">
        <v>85.588650000000001</v>
      </c>
      <c r="DE1485" s="12">
        <v>95.172420000000002</v>
      </c>
      <c r="DF1485" s="12">
        <v>100.28830000000001</v>
      </c>
      <c r="DG1485" s="12">
        <v>104.6499</v>
      </c>
      <c r="DH1485">
        <v>133.01660000000001</v>
      </c>
      <c r="DI1485">
        <v>149.99690000000001</v>
      </c>
      <c r="DJ1485">
        <v>178.8108</v>
      </c>
      <c r="DK1485">
        <v>151.042</v>
      </c>
      <c r="DL1485">
        <v>52.033149999999999</v>
      </c>
      <c r="DM1485">
        <v>50.235030000000002</v>
      </c>
      <c r="DN1485">
        <v>64.30556</v>
      </c>
      <c r="DO1485">
        <v>88.889650000000003</v>
      </c>
    </row>
    <row r="1486" spans="1:119" x14ac:dyDescent="0.25">
      <c r="A1486" t="s">
        <v>66</v>
      </c>
      <c r="B1486" t="s">
        <v>117</v>
      </c>
      <c r="C1486" t="s">
        <v>65</v>
      </c>
      <c r="D1486" t="s">
        <v>65</v>
      </c>
      <c r="E1486" t="s">
        <v>65</v>
      </c>
      <c r="F1486" t="s">
        <v>65</v>
      </c>
      <c r="G1486" s="12" t="s">
        <v>65</v>
      </c>
      <c r="H1486" s="12" t="s">
        <v>157</v>
      </c>
      <c r="I1486" t="s">
        <v>127</v>
      </c>
      <c r="J1486" s="31">
        <v>42524</v>
      </c>
      <c r="K1486" s="12">
        <v>16</v>
      </c>
      <c r="L1486" s="12">
        <v>19</v>
      </c>
      <c r="M1486">
        <v>4</v>
      </c>
      <c r="N1486">
        <v>4</v>
      </c>
      <c r="O1486">
        <v>5</v>
      </c>
      <c r="P1486">
        <v>5</v>
      </c>
      <c r="Q1486">
        <v>1</v>
      </c>
      <c r="R1486">
        <v>1</v>
      </c>
      <c r="S1486">
        <v>0</v>
      </c>
      <c r="T1486">
        <v>1</v>
      </c>
      <c r="AT1486">
        <v>80</v>
      </c>
      <c r="AU1486">
        <v>79.5</v>
      </c>
      <c r="AV1486">
        <v>78.5</v>
      </c>
      <c r="AW1486">
        <v>75.5</v>
      </c>
      <c r="AX1486">
        <v>73</v>
      </c>
      <c r="AY1486">
        <v>71.5</v>
      </c>
      <c r="AZ1486">
        <v>71.5</v>
      </c>
      <c r="BA1486">
        <v>74</v>
      </c>
      <c r="BB1486">
        <v>76.5</v>
      </c>
      <c r="BC1486">
        <v>82</v>
      </c>
      <c r="BD1486">
        <v>86</v>
      </c>
      <c r="BE1486">
        <v>91</v>
      </c>
      <c r="BF1486">
        <v>95.5</v>
      </c>
      <c r="BG1486">
        <v>98</v>
      </c>
      <c r="BH1486">
        <v>100.5</v>
      </c>
      <c r="BI1486">
        <v>102</v>
      </c>
      <c r="BJ1486">
        <v>102.5</v>
      </c>
      <c r="BK1486">
        <v>102.5</v>
      </c>
      <c r="BL1486">
        <v>101</v>
      </c>
      <c r="BM1486">
        <v>99.5</v>
      </c>
      <c r="BN1486">
        <v>95.5</v>
      </c>
      <c r="BO1486">
        <v>93</v>
      </c>
      <c r="BP1486">
        <v>89.5</v>
      </c>
      <c r="BQ1486">
        <v>87</v>
      </c>
    </row>
    <row r="1487" spans="1:119" x14ac:dyDescent="0.25">
      <c r="A1487" t="s">
        <v>66</v>
      </c>
      <c r="B1487" t="s">
        <v>117</v>
      </c>
      <c r="C1487" t="s">
        <v>65</v>
      </c>
      <c r="D1487" t="s">
        <v>65</v>
      </c>
      <c r="E1487" t="s">
        <v>65</v>
      </c>
      <c r="F1487" t="s">
        <v>65</v>
      </c>
      <c r="G1487" s="12" t="s">
        <v>65</v>
      </c>
      <c r="H1487" s="12" t="s">
        <v>157</v>
      </c>
      <c r="I1487" t="s">
        <v>127</v>
      </c>
      <c r="J1487" s="31">
        <v>42541</v>
      </c>
      <c r="K1487" s="12">
        <v>16</v>
      </c>
      <c r="L1487" s="12">
        <v>19</v>
      </c>
      <c r="M1487">
        <v>4</v>
      </c>
      <c r="N1487">
        <v>4</v>
      </c>
      <c r="O1487">
        <v>5</v>
      </c>
      <c r="P1487">
        <v>5</v>
      </c>
      <c r="Q1487">
        <v>1</v>
      </c>
      <c r="R1487">
        <v>1</v>
      </c>
      <c r="S1487">
        <v>0</v>
      </c>
      <c r="T1487">
        <v>1</v>
      </c>
      <c r="AT1487">
        <v>80.5</v>
      </c>
      <c r="AU1487">
        <v>78.5</v>
      </c>
      <c r="AV1487">
        <v>75.5</v>
      </c>
      <c r="AW1487">
        <v>73.5</v>
      </c>
      <c r="AX1487">
        <v>73</v>
      </c>
      <c r="AY1487">
        <v>72</v>
      </c>
      <c r="AZ1487">
        <v>72</v>
      </c>
      <c r="BA1487">
        <v>74.5</v>
      </c>
      <c r="BB1487">
        <v>77.5</v>
      </c>
      <c r="BC1487">
        <v>81</v>
      </c>
      <c r="BD1487">
        <v>85</v>
      </c>
      <c r="BE1487">
        <v>88</v>
      </c>
      <c r="BF1487">
        <v>91.5</v>
      </c>
      <c r="BG1487">
        <v>94.5</v>
      </c>
      <c r="BH1487">
        <v>97</v>
      </c>
      <c r="BI1487">
        <v>98</v>
      </c>
      <c r="BJ1487">
        <v>99</v>
      </c>
      <c r="BK1487">
        <v>99</v>
      </c>
      <c r="BL1487">
        <v>97.5</v>
      </c>
      <c r="BM1487">
        <v>95</v>
      </c>
      <c r="BN1487">
        <v>92</v>
      </c>
      <c r="BO1487">
        <v>89.5</v>
      </c>
      <c r="BP1487">
        <v>86.5</v>
      </c>
      <c r="BQ1487">
        <v>84.5</v>
      </c>
    </row>
    <row r="1488" spans="1:119" x14ac:dyDescent="0.25">
      <c r="A1488" t="s">
        <v>66</v>
      </c>
      <c r="B1488" t="s">
        <v>117</v>
      </c>
      <c r="C1488" t="s">
        <v>65</v>
      </c>
      <c r="D1488" t="s">
        <v>65</v>
      </c>
      <c r="E1488" t="s">
        <v>65</v>
      </c>
      <c r="F1488" t="s">
        <v>65</v>
      </c>
      <c r="G1488" s="12" t="s">
        <v>65</v>
      </c>
      <c r="H1488" s="12" t="s">
        <v>157</v>
      </c>
      <c r="I1488" t="s">
        <v>127</v>
      </c>
      <c r="J1488" s="31">
        <v>42542</v>
      </c>
      <c r="K1488" s="12">
        <v>18</v>
      </c>
      <c r="L1488" s="12">
        <v>19</v>
      </c>
      <c r="M1488">
        <v>5</v>
      </c>
      <c r="N1488">
        <v>5</v>
      </c>
      <c r="O1488">
        <v>5</v>
      </c>
      <c r="P1488">
        <v>5</v>
      </c>
      <c r="Q1488">
        <v>1</v>
      </c>
      <c r="R1488">
        <v>1</v>
      </c>
      <c r="S1488">
        <v>0</v>
      </c>
      <c r="T1488">
        <v>1</v>
      </c>
      <c r="AT1488">
        <v>82.5</v>
      </c>
      <c r="AU1488">
        <v>80.5</v>
      </c>
      <c r="AV1488">
        <v>78</v>
      </c>
      <c r="AW1488">
        <v>76.5</v>
      </c>
      <c r="AX1488">
        <v>74</v>
      </c>
      <c r="AY1488">
        <v>72</v>
      </c>
      <c r="AZ1488">
        <v>72.5</v>
      </c>
      <c r="BA1488">
        <v>77</v>
      </c>
      <c r="BB1488">
        <v>81.5</v>
      </c>
      <c r="BC1488">
        <v>86</v>
      </c>
      <c r="BD1488">
        <v>90</v>
      </c>
      <c r="BE1488">
        <v>92.5</v>
      </c>
      <c r="BF1488">
        <v>94</v>
      </c>
      <c r="BG1488">
        <v>97</v>
      </c>
      <c r="BH1488">
        <v>100.5</v>
      </c>
      <c r="BI1488">
        <v>102</v>
      </c>
      <c r="BJ1488">
        <v>102</v>
      </c>
      <c r="BK1488">
        <v>103</v>
      </c>
      <c r="BL1488">
        <v>101</v>
      </c>
      <c r="BM1488">
        <v>99.5</v>
      </c>
      <c r="BN1488">
        <v>97</v>
      </c>
      <c r="BO1488">
        <v>92</v>
      </c>
      <c r="BP1488">
        <v>89.5</v>
      </c>
      <c r="BQ1488">
        <v>88</v>
      </c>
    </row>
    <row r="1489" spans="1:69" x14ac:dyDescent="0.25">
      <c r="A1489" t="s">
        <v>66</v>
      </c>
      <c r="B1489" t="s">
        <v>117</v>
      </c>
      <c r="C1489" t="s">
        <v>65</v>
      </c>
      <c r="D1489" t="s">
        <v>65</v>
      </c>
      <c r="E1489" t="s">
        <v>65</v>
      </c>
      <c r="F1489" t="s">
        <v>65</v>
      </c>
      <c r="G1489" s="12" t="s">
        <v>65</v>
      </c>
      <c r="H1489" s="12" t="s">
        <v>157</v>
      </c>
      <c r="I1489" t="s">
        <v>127</v>
      </c>
      <c r="J1489" s="31">
        <v>42543</v>
      </c>
      <c r="K1489" s="12">
        <v>18</v>
      </c>
      <c r="L1489" s="12">
        <v>19</v>
      </c>
      <c r="M1489">
        <v>5</v>
      </c>
      <c r="N1489">
        <v>5</v>
      </c>
      <c r="O1489">
        <v>5</v>
      </c>
      <c r="P1489">
        <v>5</v>
      </c>
      <c r="Q1489">
        <v>1</v>
      </c>
      <c r="R1489">
        <v>1</v>
      </c>
      <c r="S1489">
        <v>0</v>
      </c>
      <c r="T1489">
        <v>1</v>
      </c>
      <c r="AT1489">
        <v>85.5</v>
      </c>
      <c r="AU1489">
        <v>82</v>
      </c>
      <c r="AV1489">
        <v>80</v>
      </c>
      <c r="AW1489">
        <v>77.5</v>
      </c>
      <c r="AX1489">
        <v>75.5</v>
      </c>
      <c r="AY1489">
        <v>74</v>
      </c>
      <c r="AZ1489">
        <v>74.5</v>
      </c>
      <c r="BA1489">
        <v>77</v>
      </c>
      <c r="BB1489">
        <v>81.5</v>
      </c>
      <c r="BC1489">
        <v>86.5</v>
      </c>
      <c r="BD1489">
        <v>91</v>
      </c>
      <c r="BE1489">
        <v>94.5</v>
      </c>
      <c r="BF1489">
        <v>95.5</v>
      </c>
      <c r="BG1489">
        <v>99</v>
      </c>
      <c r="BH1489">
        <v>100.5</v>
      </c>
      <c r="BI1489">
        <v>102</v>
      </c>
      <c r="BJ1489">
        <v>102.5</v>
      </c>
      <c r="BK1489">
        <v>100.5</v>
      </c>
      <c r="BL1489">
        <v>98.5</v>
      </c>
      <c r="BM1489">
        <v>96.5</v>
      </c>
      <c r="BN1489">
        <v>93.5</v>
      </c>
      <c r="BO1489">
        <v>91</v>
      </c>
      <c r="BP1489">
        <v>86.5</v>
      </c>
      <c r="BQ1489">
        <v>81</v>
      </c>
    </row>
    <row r="1490" spans="1:69" x14ac:dyDescent="0.25">
      <c r="A1490" t="s">
        <v>66</v>
      </c>
      <c r="B1490" t="s">
        <v>117</v>
      </c>
      <c r="C1490" t="s">
        <v>65</v>
      </c>
      <c r="D1490" t="s">
        <v>65</v>
      </c>
      <c r="E1490" t="s">
        <v>65</v>
      </c>
      <c r="F1490" t="s">
        <v>65</v>
      </c>
      <c r="G1490" s="12" t="s">
        <v>65</v>
      </c>
      <c r="H1490" s="12" t="s">
        <v>157</v>
      </c>
      <c r="I1490" t="s">
        <v>127</v>
      </c>
      <c r="J1490" s="31">
        <v>42548</v>
      </c>
      <c r="K1490" s="12">
        <v>15</v>
      </c>
      <c r="L1490" s="12">
        <v>19</v>
      </c>
      <c r="M1490">
        <v>5</v>
      </c>
      <c r="N1490">
        <v>5</v>
      </c>
      <c r="O1490">
        <v>5</v>
      </c>
      <c r="P1490">
        <v>5</v>
      </c>
      <c r="Q1490">
        <v>1</v>
      </c>
      <c r="R1490">
        <v>1</v>
      </c>
      <c r="S1490">
        <v>0</v>
      </c>
      <c r="T1490">
        <v>1</v>
      </c>
      <c r="AT1490">
        <v>85.5</v>
      </c>
      <c r="AU1490">
        <v>82</v>
      </c>
      <c r="AV1490">
        <v>80</v>
      </c>
      <c r="AW1490">
        <v>78.5</v>
      </c>
      <c r="AX1490">
        <v>77</v>
      </c>
      <c r="AY1490">
        <v>75</v>
      </c>
      <c r="AZ1490">
        <v>75.5</v>
      </c>
      <c r="BA1490">
        <v>80.5</v>
      </c>
      <c r="BB1490">
        <v>86</v>
      </c>
      <c r="BC1490">
        <v>87.5</v>
      </c>
      <c r="BD1490">
        <v>91</v>
      </c>
      <c r="BE1490">
        <v>94.5</v>
      </c>
      <c r="BF1490">
        <v>96.5</v>
      </c>
      <c r="BG1490">
        <v>99.5</v>
      </c>
      <c r="BH1490">
        <v>102</v>
      </c>
      <c r="BI1490">
        <v>103.5</v>
      </c>
      <c r="BJ1490">
        <v>104</v>
      </c>
      <c r="BK1490">
        <v>104</v>
      </c>
      <c r="BL1490">
        <v>103.5</v>
      </c>
      <c r="BM1490">
        <v>101.5</v>
      </c>
      <c r="BN1490">
        <v>99</v>
      </c>
      <c r="BO1490">
        <v>95</v>
      </c>
      <c r="BP1490">
        <v>92.5</v>
      </c>
      <c r="BQ1490">
        <v>91</v>
      </c>
    </row>
    <row r="1491" spans="1:69" x14ac:dyDescent="0.25">
      <c r="A1491" t="s">
        <v>66</v>
      </c>
      <c r="B1491" t="s">
        <v>117</v>
      </c>
      <c r="C1491" t="s">
        <v>65</v>
      </c>
      <c r="D1491" t="s">
        <v>65</v>
      </c>
      <c r="E1491" t="s">
        <v>65</v>
      </c>
      <c r="F1491" t="s">
        <v>65</v>
      </c>
      <c r="G1491" s="12" t="s">
        <v>65</v>
      </c>
      <c r="H1491" s="12" t="s">
        <v>157</v>
      </c>
      <c r="I1491" t="s">
        <v>127</v>
      </c>
      <c r="J1491" s="31">
        <v>42549</v>
      </c>
      <c r="K1491" s="12">
        <v>14</v>
      </c>
      <c r="L1491" s="12">
        <v>19</v>
      </c>
      <c r="M1491">
        <v>5</v>
      </c>
      <c r="N1491">
        <v>5</v>
      </c>
      <c r="O1491">
        <v>5</v>
      </c>
      <c r="P1491">
        <v>5</v>
      </c>
      <c r="Q1491">
        <v>1</v>
      </c>
      <c r="R1491">
        <v>1</v>
      </c>
      <c r="S1491">
        <v>0</v>
      </c>
      <c r="T1491">
        <v>1</v>
      </c>
      <c r="AT1491">
        <v>89.5</v>
      </c>
      <c r="AU1491">
        <v>88</v>
      </c>
      <c r="AV1491">
        <v>86</v>
      </c>
      <c r="AW1491">
        <v>85</v>
      </c>
      <c r="AX1491">
        <v>82.5</v>
      </c>
      <c r="AY1491">
        <v>79.5</v>
      </c>
      <c r="AZ1491">
        <v>79.5</v>
      </c>
      <c r="BA1491">
        <v>81.5</v>
      </c>
      <c r="BB1491">
        <v>84.5</v>
      </c>
      <c r="BC1491">
        <v>90</v>
      </c>
      <c r="BD1491">
        <v>94</v>
      </c>
      <c r="BE1491">
        <v>95.5</v>
      </c>
      <c r="BF1491">
        <v>100</v>
      </c>
      <c r="BG1491">
        <v>102.5</v>
      </c>
      <c r="BH1491">
        <v>104.5</v>
      </c>
      <c r="BI1491">
        <v>106</v>
      </c>
      <c r="BJ1491">
        <v>107</v>
      </c>
      <c r="BK1491">
        <v>106.5</v>
      </c>
      <c r="BL1491">
        <v>105.5</v>
      </c>
      <c r="BM1491">
        <v>102.5</v>
      </c>
      <c r="BN1491">
        <v>99.5</v>
      </c>
      <c r="BO1491">
        <v>96</v>
      </c>
      <c r="BP1491">
        <v>94.5</v>
      </c>
      <c r="BQ1491">
        <v>91</v>
      </c>
    </row>
    <row r="1492" spans="1:69" x14ac:dyDescent="0.25">
      <c r="A1492" t="s">
        <v>66</v>
      </c>
      <c r="B1492" t="s">
        <v>117</v>
      </c>
      <c r="C1492" t="s">
        <v>65</v>
      </c>
      <c r="D1492" t="s">
        <v>65</v>
      </c>
      <c r="E1492" t="s">
        <v>65</v>
      </c>
      <c r="F1492" t="s">
        <v>65</v>
      </c>
      <c r="G1492" s="12" t="s">
        <v>65</v>
      </c>
      <c r="H1492" s="12" t="s">
        <v>157</v>
      </c>
      <c r="I1492" t="s">
        <v>127</v>
      </c>
      <c r="J1492" s="31">
        <v>42551</v>
      </c>
      <c r="K1492" s="12">
        <v>17</v>
      </c>
      <c r="L1492" s="12">
        <v>19</v>
      </c>
      <c r="M1492">
        <v>5</v>
      </c>
      <c r="N1492">
        <v>5</v>
      </c>
      <c r="O1492">
        <v>5</v>
      </c>
      <c r="P1492">
        <v>5</v>
      </c>
      <c r="Q1492">
        <v>1</v>
      </c>
      <c r="R1492">
        <v>1</v>
      </c>
      <c r="S1492">
        <v>0</v>
      </c>
      <c r="T1492">
        <v>1</v>
      </c>
      <c r="AT1492">
        <v>82.5</v>
      </c>
      <c r="AU1492">
        <v>81</v>
      </c>
      <c r="AV1492">
        <v>79</v>
      </c>
      <c r="AW1492">
        <v>76.5</v>
      </c>
      <c r="AX1492">
        <v>74.5</v>
      </c>
      <c r="AY1492">
        <v>73.5</v>
      </c>
      <c r="AZ1492">
        <v>72.5</v>
      </c>
      <c r="BA1492">
        <v>75.5</v>
      </c>
      <c r="BB1492">
        <v>81</v>
      </c>
      <c r="BC1492">
        <v>85</v>
      </c>
      <c r="BD1492">
        <v>88</v>
      </c>
      <c r="BE1492">
        <v>91</v>
      </c>
      <c r="BF1492">
        <v>95.5</v>
      </c>
      <c r="BG1492">
        <v>98.5</v>
      </c>
      <c r="BH1492">
        <v>101</v>
      </c>
      <c r="BI1492">
        <v>103.5</v>
      </c>
      <c r="BJ1492">
        <v>104</v>
      </c>
      <c r="BK1492">
        <v>104</v>
      </c>
      <c r="BL1492">
        <v>102.5</v>
      </c>
      <c r="BM1492">
        <v>100.5</v>
      </c>
      <c r="BN1492">
        <v>96.5</v>
      </c>
      <c r="BO1492">
        <v>93.5</v>
      </c>
      <c r="BP1492">
        <v>91</v>
      </c>
      <c r="BQ1492">
        <v>88</v>
      </c>
    </row>
    <row r="1493" spans="1:69" x14ac:dyDescent="0.25">
      <c r="A1493" t="s">
        <v>66</v>
      </c>
      <c r="B1493" t="s">
        <v>117</v>
      </c>
      <c r="C1493" t="s">
        <v>65</v>
      </c>
      <c r="D1493" t="s">
        <v>65</v>
      </c>
      <c r="E1493" t="s">
        <v>65</v>
      </c>
      <c r="F1493" t="s">
        <v>65</v>
      </c>
      <c r="G1493" s="12" t="s">
        <v>65</v>
      </c>
      <c r="H1493" s="12" t="s">
        <v>157</v>
      </c>
      <c r="I1493" t="s">
        <v>127</v>
      </c>
      <c r="J1493" s="31">
        <v>42564</v>
      </c>
      <c r="K1493" s="12">
        <v>17</v>
      </c>
      <c r="L1493" s="12">
        <v>19</v>
      </c>
      <c r="M1493">
        <v>5</v>
      </c>
      <c r="N1493">
        <v>5</v>
      </c>
      <c r="O1493">
        <v>5</v>
      </c>
      <c r="P1493">
        <v>5</v>
      </c>
      <c r="Q1493">
        <v>1</v>
      </c>
      <c r="R1493">
        <v>1</v>
      </c>
      <c r="S1493">
        <v>0</v>
      </c>
      <c r="T1493">
        <v>1</v>
      </c>
      <c r="AT1493">
        <v>77</v>
      </c>
      <c r="AU1493">
        <v>76.5</v>
      </c>
      <c r="AV1493">
        <v>73.5</v>
      </c>
      <c r="AW1493">
        <v>71.5</v>
      </c>
      <c r="AX1493">
        <v>70</v>
      </c>
      <c r="AY1493">
        <v>68</v>
      </c>
      <c r="AZ1493">
        <v>68.5</v>
      </c>
      <c r="BA1493">
        <v>72</v>
      </c>
      <c r="BB1493">
        <v>77.5</v>
      </c>
      <c r="BC1493">
        <v>82</v>
      </c>
      <c r="BD1493">
        <v>85</v>
      </c>
      <c r="BE1493">
        <v>89</v>
      </c>
      <c r="BF1493">
        <v>92</v>
      </c>
      <c r="BG1493">
        <v>94.5</v>
      </c>
      <c r="BH1493">
        <v>96.5</v>
      </c>
      <c r="BI1493">
        <v>98.5</v>
      </c>
      <c r="BJ1493">
        <v>99</v>
      </c>
      <c r="BK1493">
        <v>99.5</v>
      </c>
      <c r="BL1493">
        <v>98</v>
      </c>
      <c r="BM1493">
        <v>96.5</v>
      </c>
      <c r="BN1493">
        <v>94</v>
      </c>
      <c r="BO1493">
        <v>91.5</v>
      </c>
      <c r="BP1493">
        <v>89</v>
      </c>
      <c r="BQ1493">
        <v>86.5</v>
      </c>
    </row>
    <row r="1494" spans="1:69" x14ac:dyDescent="0.25">
      <c r="A1494" t="s">
        <v>66</v>
      </c>
      <c r="B1494" t="s">
        <v>117</v>
      </c>
      <c r="C1494" t="s">
        <v>65</v>
      </c>
      <c r="D1494" t="s">
        <v>65</v>
      </c>
      <c r="E1494" t="s">
        <v>65</v>
      </c>
      <c r="F1494" t="s">
        <v>65</v>
      </c>
      <c r="G1494" s="12" t="s">
        <v>65</v>
      </c>
      <c r="H1494" s="12" t="s">
        <v>157</v>
      </c>
      <c r="I1494" t="s">
        <v>127</v>
      </c>
      <c r="J1494" s="31">
        <v>42565</v>
      </c>
      <c r="K1494" s="12">
        <v>17</v>
      </c>
      <c r="L1494" s="12">
        <v>19</v>
      </c>
      <c r="M1494">
        <v>5</v>
      </c>
      <c r="N1494">
        <v>5</v>
      </c>
      <c r="O1494">
        <v>5</v>
      </c>
      <c r="P1494">
        <v>5</v>
      </c>
      <c r="Q1494">
        <v>1</v>
      </c>
      <c r="R1494">
        <v>1</v>
      </c>
      <c r="S1494">
        <v>0</v>
      </c>
      <c r="T1494">
        <v>1</v>
      </c>
      <c r="AT1494">
        <v>82</v>
      </c>
      <c r="AU1494">
        <v>81.5</v>
      </c>
      <c r="AV1494">
        <v>79</v>
      </c>
      <c r="AW1494">
        <v>76.5</v>
      </c>
      <c r="AX1494">
        <v>75</v>
      </c>
      <c r="AY1494">
        <v>73.5</v>
      </c>
      <c r="AZ1494">
        <v>73.5</v>
      </c>
      <c r="BA1494">
        <v>77</v>
      </c>
      <c r="BB1494">
        <v>80.5</v>
      </c>
      <c r="BC1494">
        <v>84</v>
      </c>
      <c r="BD1494">
        <v>89</v>
      </c>
      <c r="BE1494">
        <v>93</v>
      </c>
      <c r="BF1494">
        <v>97.5</v>
      </c>
      <c r="BG1494">
        <v>99.5</v>
      </c>
      <c r="BH1494">
        <v>101.5</v>
      </c>
      <c r="BI1494">
        <v>103.5</v>
      </c>
      <c r="BJ1494">
        <v>105</v>
      </c>
      <c r="BK1494">
        <v>104.5</v>
      </c>
      <c r="BL1494">
        <v>101.5</v>
      </c>
      <c r="BM1494">
        <v>98.5</v>
      </c>
      <c r="BN1494">
        <v>97.5</v>
      </c>
      <c r="BO1494">
        <v>93</v>
      </c>
      <c r="BP1494">
        <v>90.5</v>
      </c>
      <c r="BQ1494">
        <v>88.5</v>
      </c>
    </row>
    <row r="1495" spans="1:69" x14ac:dyDescent="0.25">
      <c r="A1495" t="s">
        <v>66</v>
      </c>
      <c r="B1495" t="s">
        <v>117</v>
      </c>
      <c r="C1495" t="s">
        <v>65</v>
      </c>
      <c r="D1495" t="s">
        <v>65</v>
      </c>
      <c r="E1495" t="s">
        <v>65</v>
      </c>
      <c r="F1495" t="s">
        <v>65</v>
      </c>
      <c r="G1495" s="12" t="s">
        <v>65</v>
      </c>
      <c r="H1495" s="12" t="s">
        <v>157</v>
      </c>
      <c r="I1495" t="s">
        <v>127</v>
      </c>
      <c r="J1495" s="31">
        <v>42577</v>
      </c>
      <c r="K1495" s="12">
        <v>16</v>
      </c>
      <c r="L1495" s="12">
        <v>19</v>
      </c>
      <c r="M1495">
        <v>5</v>
      </c>
      <c r="N1495">
        <v>5</v>
      </c>
      <c r="O1495">
        <v>5</v>
      </c>
      <c r="P1495">
        <v>5</v>
      </c>
      <c r="Q1495">
        <v>1</v>
      </c>
      <c r="R1495">
        <v>1</v>
      </c>
      <c r="S1495">
        <v>0</v>
      </c>
      <c r="T1495">
        <v>1</v>
      </c>
      <c r="AT1495">
        <v>80.5</v>
      </c>
      <c r="AU1495">
        <v>79</v>
      </c>
      <c r="AV1495">
        <v>78</v>
      </c>
      <c r="AW1495">
        <v>76.5</v>
      </c>
      <c r="AX1495">
        <v>75</v>
      </c>
      <c r="AY1495">
        <v>74</v>
      </c>
      <c r="AZ1495">
        <v>73.5</v>
      </c>
      <c r="BA1495">
        <v>77</v>
      </c>
      <c r="BB1495">
        <v>81.5</v>
      </c>
      <c r="BC1495">
        <v>84.5</v>
      </c>
      <c r="BD1495">
        <v>89</v>
      </c>
      <c r="BE1495">
        <v>92.5</v>
      </c>
      <c r="BF1495">
        <v>96.5</v>
      </c>
      <c r="BG1495">
        <v>100</v>
      </c>
      <c r="BH1495">
        <v>103.5</v>
      </c>
      <c r="BI1495">
        <v>105.5</v>
      </c>
      <c r="BJ1495">
        <v>106</v>
      </c>
      <c r="BK1495">
        <v>106</v>
      </c>
      <c r="BL1495">
        <v>104.5</v>
      </c>
      <c r="BM1495">
        <v>102</v>
      </c>
      <c r="BN1495">
        <v>99.5</v>
      </c>
      <c r="BO1495">
        <v>97</v>
      </c>
      <c r="BP1495">
        <v>94.5</v>
      </c>
      <c r="BQ1495">
        <v>92</v>
      </c>
    </row>
    <row r="1496" spans="1:69" x14ac:dyDescent="0.25">
      <c r="A1496" t="s">
        <v>66</v>
      </c>
      <c r="B1496" t="s">
        <v>117</v>
      </c>
      <c r="C1496" t="s">
        <v>65</v>
      </c>
      <c r="D1496" t="s">
        <v>65</v>
      </c>
      <c r="E1496" t="s">
        <v>65</v>
      </c>
      <c r="F1496" t="s">
        <v>65</v>
      </c>
      <c r="G1496" s="12" t="s">
        <v>65</v>
      </c>
      <c r="H1496" s="12" t="s">
        <v>157</v>
      </c>
      <c r="I1496" t="s">
        <v>127</v>
      </c>
      <c r="J1496" s="31">
        <v>42578</v>
      </c>
      <c r="K1496" s="12">
        <v>16</v>
      </c>
      <c r="L1496" s="12">
        <v>19</v>
      </c>
      <c r="M1496">
        <v>5</v>
      </c>
      <c r="N1496">
        <v>5</v>
      </c>
      <c r="O1496">
        <v>5</v>
      </c>
      <c r="P1496">
        <v>5</v>
      </c>
      <c r="Q1496">
        <v>1</v>
      </c>
      <c r="R1496">
        <v>1</v>
      </c>
      <c r="S1496">
        <v>0</v>
      </c>
      <c r="T1496">
        <v>1</v>
      </c>
      <c r="AT1496">
        <v>89</v>
      </c>
      <c r="AU1496">
        <v>88</v>
      </c>
      <c r="AV1496">
        <v>85</v>
      </c>
      <c r="AW1496">
        <v>82</v>
      </c>
      <c r="AX1496">
        <v>79.5</v>
      </c>
      <c r="AY1496">
        <v>77.5</v>
      </c>
      <c r="AZ1496">
        <v>77.5</v>
      </c>
      <c r="BA1496">
        <v>80.5</v>
      </c>
      <c r="BB1496">
        <v>85</v>
      </c>
      <c r="BC1496">
        <v>89.5</v>
      </c>
      <c r="BD1496">
        <v>93.5</v>
      </c>
      <c r="BE1496">
        <v>98</v>
      </c>
      <c r="BF1496">
        <v>101</v>
      </c>
      <c r="BG1496">
        <v>104</v>
      </c>
      <c r="BH1496">
        <v>107.5</v>
      </c>
      <c r="BI1496">
        <v>109</v>
      </c>
      <c r="BJ1496">
        <v>110</v>
      </c>
      <c r="BK1496">
        <v>108.5</v>
      </c>
      <c r="BL1496">
        <v>106</v>
      </c>
      <c r="BM1496">
        <v>103</v>
      </c>
      <c r="BN1496">
        <v>100</v>
      </c>
      <c r="BO1496">
        <v>97.5</v>
      </c>
      <c r="BP1496">
        <v>94</v>
      </c>
      <c r="BQ1496">
        <v>91</v>
      </c>
    </row>
    <row r="1497" spans="1:69" x14ac:dyDescent="0.25">
      <c r="A1497" t="s">
        <v>66</v>
      </c>
      <c r="B1497" t="s">
        <v>117</v>
      </c>
      <c r="C1497" t="s">
        <v>65</v>
      </c>
      <c r="D1497" t="s">
        <v>65</v>
      </c>
      <c r="E1497" t="s">
        <v>65</v>
      </c>
      <c r="F1497" t="s">
        <v>65</v>
      </c>
      <c r="G1497" s="12" t="s">
        <v>65</v>
      </c>
      <c r="H1497" s="12" t="s">
        <v>157</v>
      </c>
      <c r="I1497" t="s">
        <v>127</v>
      </c>
      <c r="J1497" s="31">
        <v>42579</v>
      </c>
      <c r="K1497" s="12">
        <v>14</v>
      </c>
      <c r="L1497" s="12">
        <v>19</v>
      </c>
      <c r="M1497">
        <v>5</v>
      </c>
      <c r="N1497">
        <v>5</v>
      </c>
      <c r="O1497">
        <v>5</v>
      </c>
      <c r="P1497">
        <v>5</v>
      </c>
      <c r="Q1497">
        <v>1</v>
      </c>
      <c r="R1497">
        <v>1</v>
      </c>
      <c r="S1497">
        <v>0</v>
      </c>
      <c r="T1497">
        <v>1</v>
      </c>
      <c r="AT1497">
        <v>89.5</v>
      </c>
      <c r="AU1497">
        <v>87.5</v>
      </c>
      <c r="AV1497">
        <v>85.5</v>
      </c>
      <c r="AW1497">
        <v>83.5</v>
      </c>
      <c r="AX1497">
        <v>82.5</v>
      </c>
      <c r="AY1497">
        <v>79.5</v>
      </c>
      <c r="AZ1497">
        <v>79</v>
      </c>
      <c r="BA1497">
        <v>80.5</v>
      </c>
      <c r="BB1497">
        <v>85</v>
      </c>
      <c r="BC1497">
        <v>88.5</v>
      </c>
      <c r="BD1497">
        <v>93.5</v>
      </c>
      <c r="BE1497">
        <v>98</v>
      </c>
      <c r="BF1497">
        <v>100.5</v>
      </c>
      <c r="BG1497">
        <v>103</v>
      </c>
      <c r="BH1497">
        <v>106.5</v>
      </c>
      <c r="BI1497">
        <v>107.5</v>
      </c>
      <c r="BJ1497">
        <v>108</v>
      </c>
      <c r="BK1497">
        <v>108.5</v>
      </c>
      <c r="BL1497">
        <v>106.5</v>
      </c>
      <c r="BM1497">
        <v>104</v>
      </c>
      <c r="BN1497">
        <v>100.5</v>
      </c>
      <c r="BO1497">
        <v>96.5</v>
      </c>
      <c r="BP1497">
        <v>94</v>
      </c>
      <c r="BQ1497">
        <v>90</v>
      </c>
    </row>
    <row r="1498" spans="1:69" x14ac:dyDescent="0.25">
      <c r="A1498" t="s">
        <v>66</v>
      </c>
      <c r="B1498" t="s">
        <v>117</v>
      </c>
      <c r="C1498" t="s">
        <v>65</v>
      </c>
      <c r="D1498" t="s">
        <v>65</v>
      </c>
      <c r="E1498" t="s">
        <v>65</v>
      </c>
      <c r="F1498" t="s">
        <v>65</v>
      </c>
      <c r="G1498" s="12" t="s">
        <v>65</v>
      </c>
      <c r="H1498" s="12" t="s">
        <v>157</v>
      </c>
      <c r="I1498" t="s">
        <v>127</v>
      </c>
      <c r="J1498" s="31">
        <v>42597</v>
      </c>
      <c r="K1498" s="12">
        <v>15</v>
      </c>
      <c r="L1498" s="12">
        <v>19</v>
      </c>
      <c r="M1498">
        <v>5</v>
      </c>
      <c r="N1498">
        <v>5</v>
      </c>
      <c r="O1498">
        <v>5</v>
      </c>
      <c r="P1498">
        <v>5</v>
      </c>
      <c r="Q1498">
        <v>1</v>
      </c>
      <c r="R1498">
        <v>1</v>
      </c>
      <c r="S1498">
        <v>0</v>
      </c>
      <c r="T1498">
        <v>1</v>
      </c>
      <c r="AT1498">
        <v>85</v>
      </c>
      <c r="AU1498">
        <v>81.5</v>
      </c>
      <c r="AV1498">
        <v>80</v>
      </c>
      <c r="AW1498">
        <v>78.5</v>
      </c>
      <c r="AX1498">
        <v>77</v>
      </c>
      <c r="AY1498">
        <v>75.5</v>
      </c>
      <c r="AZ1498">
        <v>74</v>
      </c>
      <c r="BA1498">
        <v>76</v>
      </c>
      <c r="BB1498">
        <v>78.5</v>
      </c>
      <c r="BC1498">
        <v>81.5</v>
      </c>
      <c r="BD1498">
        <v>86.5</v>
      </c>
      <c r="BE1498">
        <v>91</v>
      </c>
      <c r="BF1498">
        <v>94.5</v>
      </c>
      <c r="BG1498">
        <v>98</v>
      </c>
      <c r="BH1498">
        <v>100</v>
      </c>
      <c r="BI1498">
        <v>102</v>
      </c>
      <c r="BJ1498">
        <v>102.5</v>
      </c>
      <c r="BK1498">
        <v>102.5</v>
      </c>
      <c r="BL1498">
        <v>101.5</v>
      </c>
      <c r="BM1498">
        <v>98</v>
      </c>
      <c r="BN1498">
        <v>95</v>
      </c>
      <c r="BO1498">
        <v>92</v>
      </c>
      <c r="BP1498">
        <v>88</v>
      </c>
      <c r="BQ1498">
        <v>84.5</v>
      </c>
    </row>
    <row r="1499" spans="1:69" x14ac:dyDescent="0.25">
      <c r="A1499" t="s">
        <v>66</v>
      </c>
      <c r="B1499" t="s">
        <v>117</v>
      </c>
      <c r="C1499" t="s">
        <v>65</v>
      </c>
      <c r="D1499" t="s">
        <v>65</v>
      </c>
      <c r="E1499" t="s">
        <v>65</v>
      </c>
      <c r="F1499" t="s">
        <v>65</v>
      </c>
      <c r="G1499" s="12" t="s">
        <v>65</v>
      </c>
      <c r="H1499" s="12" t="s">
        <v>157</v>
      </c>
      <c r="I1499" t="s">
        <v>127</v>
      </c>
      <c r="J1499" s="31">
        <v>42598</v>
      </c>
      <c r="K1499" s="12">
        <v>16</v>
      </c>
      <c r="L1499" s="12">
        <v>19</v>
      </c>
      <c r="M1499">
        <v>5</v>
      </c>
      <c r="N1499">
        <v>5</v>
      </c>
      <c r="O1499">
        <v>5</v>
      </c>
      <c r="P1499">
        <v>5</v>
      </c>
      <c r="Q1499">
        <v>1</v>
      </c>
      <c r="R1499">
        <v>1</v>
      </c>
      <c r="S1499">
        <v>0</v>
      </c>
      <c r="T1499">
        <v>1</v>
      </c>
      <c r="AT1499">
        <v>80</v>
      </c>
      <c r="AU1499">
        <v>79</v>
      </c>
      <c r="AV1499">
        <v>77</v>
      </c>
      <c r="AW1499">
        <v>74.5</v>
      </c>
      <c r="AX1499">
        <v>74</v>
      </c>
      <c r="AY1499">
        <v>73</v>
      </c>
      <c r="AZ1499">
        <v>71</v>
      </c>
      <c r="BA1499">
        <v>73</v>
      </c>
      <c r="BB1499">
        <v>77</v>
      </c>
      <c r="BC1499">
        <v>81</v>
      </c>
      <c r="BD1499">
        <v>85</v>
      </c>
      <c r="BE1499">
        <v>88</v>
      </c>
      <c r="BF1499">
        <v>90</v>
      </c>
      <c r="BG1499">
        <v>95.5</v>
      </c>
      <c r="BH1499">
        <v>99</v>
      </c>
      <c r="BI1499">
        <v>102</v>
      </c>
      <c r="BJ1499">
        <v>102</v>
      </c>
      <c r="BK1499">
        <v>102</v>
      </c>
      <c r="BL1499">
        <v>100</v>
      </c>
      <c r="BM1499">
        <v>97.5</v>
      </c>
      <c r="BN1499">
        <v>94</v>
      </c>
      <c r="BO1499">
        <v>91</v>
      </c>
      <c r="BP1499">
        <v>86.5</v>
      </c>
      <c r="BQ1499">
        <v>85.5</v>
      </c>
    </row>
    <row r="1500" spans="1:69" x14ac:dyDescent="0.25">
      <c r="A1500" t="s">
        <v>66</v>
      </c>
      <c r="B1500" t="s">
        <v>117</v>
      </c>
      <c r="C1500" t="s">
        <v>65</v>
      </c>
      <c r="D1500" t="s">
        <v>65</v>
      </c>
      <c r="E1500" t="s">
        <v>65</v>
      </c>
      <c r="F1500" t="s">
        <v>65</v>
      </c>
      <c r="G1500" s="12" t="s">
        <v>65</v>
      </c>
      <c r="H1500" s="12" t="s">
        <v>157</v>
      </c>
      <c r="I1500" t="s">
        <v>127</v>
      </c>
      <c r="J1500" s="31">
        <v>42599</v>
      </c>
      <c r="K1500" s="12">
        <v>16</v>
      </c>
      <c r="L1500" s="12">
        <v>19</v>
      </c>
      <c r="M1500">
        <v>5</v>
      </c>
      <c r="N1500">
        <v>5</v>
      </c>
      <c r="O1500">
        <v>5</v>
      </c>
      <c r="P1500">
        <v>5</v>
      </c>
      <c r="Q1500">
        <v>1</v>
      </c>
      <c r="R1500">
        <v>1</v>
      </c>
      <c r="S1500">
        <v>0</v>
      </c>
      <c r="T1500">
        <v>1</v>
      </c>
      <c r="AT1500">
        <v>84</v>
      </c>
      <c r="AU1500">
        <v>82.5</v>
      </c>
      <c r="AV1500">
        <v>79</v>
      </c>
      <c r="AW1500">
        <v>77</v>
      </c>
      <c r="AX1500">
        <v>75.5</v>
      </c>
      <c r="AY1500">
        <v>73.5</v>
      </c>
      <c r="AZ1500">
        <v>72.5</v>
      </c>
      <c r="BA1500">
        <v>74</v>
      </c>
      <c r="BB1500">
        <v>78</v>
      </c>
      <c r="BC1500">
        <v>83.5</v>
      </c>
      <c r="BD1500">
        <v>88</v>
      </c>
      <c r="BE1500">
        <v>92.5</v>
      </c>
      <c r="BF1500">
        <v>97</v>
      </c>
      <c r="BG1500">
        <v>99.5</v>
      </c>
      <c r="BH1500">
        <v>101</v>
      </c>
      <c r="BI1500">
        <v>103</v>
      </c>
      <c r="BJ1500">
        <v>104</v>
      </c>
      <c r="BK1500">
        <v>103.5</v>
      </c>
      <c r="BL1500">
        <v>102</v>
      </c>
      <c r="BM1500">
        <v>100</v>
      </c>
      <c r="BN1500">
        <v>97</v>
      </c>
      <c r="BO1500">
        <v>94</v>
      </c>
      <c r="BP1500">
        <v>90</v>
      </c>
      <c r="BQ1500">
        <v>87.5</v>
      </c>
    </row>
    <row r="1501" spans="1:69" x14ac:dyDescent="0.25">
      <c r="A1501" t="s">
        <v>66</v>
      </c>
      <c r="B1501" t="s">
        <v>117</v>
      </c>
      <c r="C1501" t="s">
        <v>65</v>
      </c>
      <c r="D1501" t="s">
        <v>65</v>
      </c>
      <c r="E1501" t="s">
        <v>65</v>
      </c>
      <c r="F1501" t="s">
        <v>65</v>
      </c>
      <c r="G1501" s="12" t="s">
        <v>65</v>
      </c>
      <c r="H1501" s="12" t="s">
        <v>157</v>
      </c>
      <c r="I1501" t="s">
        <v>127</v>
      </c>
      <c r="J1501" s="31">
        <v>42632</v>
      </c>
      <c r="K1501" s="12">
        <v>17</v>
      </c>
      <c r="L1501" s="12">
        <v>19</v>
      </c>
      <c r="M1501">
        <v>5</v>
      </c>
      <c r="N1501">
        <v>5</v>
      </c>
      <c r="O1501">
        <v>5</v>
      </c>
      <c r="P1501">
        <v>5</v>
      </c>
      <c r="Q1501">
        <v>1</v>
      </c>
      <c r="R1501">
        <v>1</v>
      </c>
      <c r="S1501">
        <v>0</v>
      </c>
      <c r="T1501">
        <v>1</v>
      </c>
      <c r="AT1501">
        <v>76.5</v>
      </c>
      <c r="AU1501">
        <v>74.5</v>
      </c>
      <c r="AV1501">
        <v>72</v>
      </c>
      <c r="AW1501">
        <v>68.5</v>
      </c>
      <c r="AX1501">
        <v>68</v>
      </c>
      <c r="AY1501">
        <v>67</v>
      </c>
      <c r="AZ1501">
        <v>67.5</v>
      </c>
      <c r="BA1501">
        <v>70.5</v>
      </c>
      <c r="BB1501">
        <v>75.5</v>
      </c>
      <c r="BC1501">
        <v>80.5</v>
      </c>
      <c r="BD1501">
        <v>87</v>
      </c>
      <c r="BE1501">
        <v>92</v>
      </c>
      <c r="BF1501">
        <v>95.5</v>
      </c>
      <c r="BG1501">
        <v>99.5</v>
      </c>
      <c r="BH1501">
        <v>101.5</v>
      </c>
      <c r="BI1501">
        <v>104</v>
      </c>
      <c r="BJ1501">
        <v>105</v>
      </c>
      <c r="BK1501">
        <v>104</v>
      </c>
      <c r="BL1501">
        <v>100</v>
      </c>
      <c r="BM1501">
        <v>96</v>
      </c>
      <c r="BN1501">
        <v>91.5</v>
      </c>
      <c r="BO1501">
        <v>88.5</v>
      </c>
      <c r="BP1501">
        <v>87.5</v>
      </c>
      <c r="BQ1501">
        <v>84.5</v>
      </c>
    </row>
    <row r="1502" spans="1:69" x14ac:dyDescent="0.25">
      <c r="A1502" t="s">
        <v>66</v>
      </c>
      <c r="B1502" t="s">
        <v>117</v>
      </c>
      <c r="C1502" t="s">
        <v>65</v>
      </c>
      <c r="D1502" t="s">
        <v>65</v>
      </c>
      <c r="E1502" t="s">
        <v>65</v>
      </c>
      <c r="F1502" t="s">
        <v>65</v>
      </c>
      <c r="G1502" s="12" t="s">
        <v>65</v>
      </c>
      <c r="H1502" s="12" t="s">
        <v>157</v>
      </c>
      <c r="I1502" t="s">
        <v>127</v>
      </c>
      <c r="J1502" s="31">
        <v>42639</v>
      </c>
      <c r="K1502" s="12">
        <v>17</v>
      </c>
      <c r="L1502" s="12">
        <v>19</v>
      </c>
      <c r="M1502">
        <v>5</v>
      </c>
      <c r="N1502">
        <v>5</v>
      </c>
      <c r="O1502">
        <v>5</v>
      </c>
      <c r="P1502">
        <v>5</v>
      </c>
      <c r="Q1502">
        <v>1</v>
      </c>
      <c r="R1502">
        <v>1</v>
      </c>
      <c r="S1502">
        <v>0</v>
      </c>
      <c r="T1502">
        <v>1</v>
      </c>
      <c r="AT1502">
        <v>75.5</v>
      </c>
      <c r="AU1502">
        <v>73.5</v>
      </c>
      <c r="AV1502">
        <v>70</v>
      </c>
      <c r="AW1502">
        <v>68.5</v>
      </c>
      <c r="AX1502">
        <v>67</v>
      </c>
      <c r="AY1502">
        <v>67.5</v>
      </c>
      <c r="AZ1502">
        <v>67</v>
      </c>
      <c r="BA1502">
        <v>67</v>
      </c>
      <c r="BB1502">
        <v>72</v>
      </c>
      <c r="BC1502">
        <v>79</v>
      </c>
      <c r="BD1502">
        <v>85.5</v>
      </c>
      <c r="BE1502">
        <v>89</v>
      </c>
      <c r="BF1502">
        <v>92.5</v>
      </c>
      <c r="BG1502">
        <v>95.5</v>
      </c>
      <c r="BH1502">
        <v>97</v>
      </c>
      <c r="BI1502">
        <v>98</v>
      </c>
      <c r="BJ1502">
        <v>98.5</v>
      </c>
      <c r="BK1502">
        <v>97.5</v>
      </c>
      <c r="BL1502">
        <v>93.5</v>
      </c>
      <c r="BM1502">
        <v>87.5</v>
      </c>
      <c r="BN1502">
        <v>84</v>
      </c>
      <c r="BO1502">
        <v>82</v>
      </c>
      <c r="BP1502">
        <v>83</v>
      </c>
      <c r="BQ1502">
        <v>80</v>
      </c>
    </row>
    <row r="1503" spans="1:69" x14ac:dyDescent="0.25">
      <c r="A1503" t="s">
        <v>66</v>
      </c>
      <c r="B1503" t="s">
        <v>117</v>
      </c>
      <c r="C1503" t="s">
        <v>65</v>
      </c>
      <c r="D1503" t="s">
        <v>65</v>
      </c>
      <c r="E1503" t="s">
        <v>65</v>
      </c>
      <c r="F1503" t="s">
        <v>65</v>
      </c>
      <c r="G1503" s="12" t="s">
        <v>65</v>
      </c>
      <c r="H1503" s="12" t="s">
        <v>157</v>
      </c>
      <c r="I1503" t="s">
        <v>127</v>
      </c>
      <c r="J1503" s="31">
        <v>42640</v>
      </c>
      <c r="K1503" s="12">
        <v>17</v>
      </c>
      <c r="L1503" s="12">
        <v>19</v>
      </c>
      <c r="M1503">
        <v>5</v>
      </c>
      <c r="N1503">
        <v>5</v>
      </c>
      <c r="O1503">
        <v>5</v>
      </c>
      <c r="P1503">
        <v>5</v>
      </c>
      <c r="Q1503">
        <v>1</v>
      </c>
      <c r="R1503">
        <v>1</v>
      </c>
      <c r="S1503">
        <v>0</v>
      </c>
      <c r="T1503">
        <v>1</v>
      </c>
      <c r="AT1503">
        <v>76</v>
      </c>
      <c r="AU1503">
        <v>74.5</v>
      </c>
      <c r="AV1503">
        <v>73</v>
      </c>
      <c r="AW1503">
        <v>68.5</v>
      </c>
      <c r="AX1503">
        <v>68</v>
      </c>
      <c r="AY1503">
        <v>67</v>
      </c>
      <c r="AZ1503">
        <v>67</v>
      </c>
      <c r="BA1503">
        <v>68</v>
      </c>
      <c r="BB1503">
        <v>71.5</v>
      </c>
      <c r="BC1503">
        <v>77.5</v>
      </c>
      <c r="BD1503">
        <v>83.5</v>
      </c>
      <c r="BE1503">
        <v>88</v>
      </c>
      <c r="BF1503">
        <v>91.5</v>
      </c>
      <c r="BG1503">
        <v>95</v>
      </c>
      <c r="BH1503">
        <v>97.5</v>
      </c>
      <c r="BI1503">
        <v>99</v>
      </c>
      <c r="BJ1503">
        <v>99</v>
      </c>
      <c r="BK1503">
        <v>97.5</v>
      </c>
      <c r="BL1503">
        <v>94</v>
      </c>
      <c r="BM1503">
        <v>88.5</v>
      </c>
      <c r="BN1503">
        <v>85</v>
      </c>
      <c r="BO1503">
        <v>82.5</v>
      </c>
      <c r="BP1503">
        <v>81</v>
      </c>
      <c r="BQ1503">
        <v>78</v>
      </c>
    </row>
    <row r="1504" spans="1:69" x14ac:dyDescent="0.25">
      <c r="A1504" t="s">
        <v>66</v>
      </c>
      <c r="B1504" t="s">
        <v>117</v>
      </c>
      <c r="C1504" t="s">
        <v>65</v>
      </c>
      <c r="D1504" t="s">
        <v>65</v>
      </c>
      <c r="E1504" t="s">
        <v>65</v>
      </c>
      <c r="F1504" t="s">
        <v>65</v>
      </c>
      <c r="G1504" s="12" t="s">
        <v>65</v>
      </c>
      <c r="H1504" s="12" t="s">
        <v>157</v>
      </c>
      <c r="I1504" t="s">
        <v>127</v>
      </c>
      <c r="K1504" s="12">
        <v>16</v>
      </c>
      <c r="L1504" s="12">
        <v>19</v>
      </c>
      <c r="M1504">
        <v>4</v>
      </c>
      <c r="N1504">
        <v>4</v>
      </c>
      <c r="O1504">
        <v>5</v>
      </c>
      <c r="P1504">
        <v>5</v>
      </c>
      <c r="Q1504">
        <v>1</v>
      </c>
      <c r="R1504">
        <v>1</v>
      </c>
      <c r="S1504">
        <v>0</v>
      </c>
      <c r="T1504">
        <v>1</v>
      </c>
      <c r="AT1504">
        <v>82.333340000000007</v>
      </c>
      <c r="AU1504">
        <v>81.083340000000007</v>
      </c>
      <c r="AV1504">
        <v>78.833340000000007</v>
      </c>
      <c r="AW1504">
        <v>76.5</v>
      </c>
      <c r="AX1504">
        <v>75</v>
      </c>
      <c r="AY1504">
        <v>73.583340000000007</v>
      </c>
      <c r="AZ1504">
        <v>73</v>
      </c>
      <c r="BA1504">
        <v>75.5</v>
      </c>
      <c r="BB1504">
        <v>79.25</v>
      </c>
      <c r="BC1504">
        <v>83.583340000000007</v>
      </c>
      <c r="BD1504">
        <v>87.75</v>
      </c>
      <c r="BE1504">
        <v>91.666659999999993</v>
      </c>
      <c r="BF1504">
        <v>95.25</v>
      </c>
      <c r="BG1504">
        <v>98.583340000000007</v>
      </c>
      <c r="BH1504">
        <v>101.41670000000001</v>
      </c>
      <c r="BI1504">
        <v>103.25</v>
      </c>
      <c r="BJ1504">
        <v>103.91670000000001</v>
      </c>
      <c r="BK1504">
        <v>103.58329999999999</v>
      </c>
      <c r="BL1504">
        <v>101.83329999999999</v>
      </c>
      <c r="BM1504">
        <v>99.5</v>
      </c>
      <c r="BN1504">
        <v>96.333340000000007</v>
      </c>
      <c r="BO1504">
        <v>93.666659999999993</v>
      </c>
      <c r="BP1504">
        <v>90.166659999999993</v>
      </c>
      <c r="BQ1504">
        <v>87.916659999999993</v>
      </c>
    </row>
    <row r="1505" spans="1:69" x14ac:dyDescent="0.25">
      <c r="A1505" t="s">
        <v>66</v>
      </c>
      <c r="B1505" t="s">
        <v>41</v>
      </c>
      <c r="C1505" t="s">
        <v>65</v>
      </c>
      <c r="D1505" t="s">
        <v>65</v>
      </c>
      <c r="E1505" t="s">
        <v>65</v>
      </c>
      <c r="F1505" t="s">
        <v>65</v>
      </c>
      <c r="G1505" s="12" t="s">
        <v>65</v>
      </c>
      <c r="H1505" s="12" t="s">
        <v>156</v>
      </c>
      <c r="I1505" t="s">
        <v>126</v>
      </c>
      <c r="J1505" s="31">
        <v>42541</v>
      </c>
      <c r="K1505" s="12">
        <v>16</v>
      </c>
      <c r="L1505" s="12">
        <v>19</v>
      </c>
      <c r="M1505">
        <v>2</v>
      </c>
      <c r="N1505">
        <v>2</v>
      </c>
      <c r="O1505">
        <v>2</v>
      </c>
      <c r="P1505">
        <v>2</v>
      </c>
      <c r="Q1505">
        <v>1</v>
      </c>
      <c r="R1505">
        <v>1</v>
      </c>
      <c r="S1505">
        <v>0</v>
      </c>
      <c r="T1505">
        <v>1</v>
      </c>
      <c r="AT1505">
        <v>53.5</v>
      </c>
      <c r="AU1505">
        <v>54.5</v>
      </c>
      <c r="AV1505">
        <v>55</v>
      </c>
      <c r="AW1505">
        <v>55</v>
      </c>
      <c r="AX1505">
        <v>55</v>
      </c>
      <c r="AY1505">
        <v>55</v>
      </c>
      <c r="AZ1505">
        <v>55</v>
      </c>
      <c r="BA1505">
        <v>55.5</v>
      </c>
      <c r="BB1505">
        <v>57</v>
      </c>
      <c r="BC1505">
        <v>58</v>
      </c>
      <c r="BD1505">
        <v>59</v>
      </c>
      <c r="BE1505">
        <v>61</v>
      </c>
      <c r="BF1505">
        <v>62</v>
      </c>
      <c r="BG1505">
        <v>62</v>
      </c>
      <c r="BH1505">
        <v>62</v>
      </c>
      <c r="BI1505">
        <v>62</v>
      </c>
      <c r="BJ1505">
        <v>63</v>
      </c>
      <c r="BK1505">
        <v>63</v>
      </c>
      <c r="BL1505">
        <v>63</v>
      </c>
      <c r="BM1505">
        <v>62</v>
      </c>
      <c r="BN1505">
        <v>59.5</v>
      </c>
      <c r="BO1505">
        <v>57.5</v>
      </c>
      <c r="BP1505">
        <v>57</v>
      </c>
      <c r="BQ1505">
        <v>57</v>
      </c>
    </row>
    <row r="1506" spans="1:69" x14ac:dyDescent="0.25">
      <c r="A1506" t="s">
        <v>66</v>
      </c>
      <c r="B1506" t="s">
        <v>41</v>
      </c>
      <c r="C1506" t="s">
        <v>65</v>
      </c>
      <c r="D1506" t="s">
        <v>65</v>
      </c>
      <c r="E1506" t="s">
        <v>65</v>
      </c>
      <c r="F1506" t="s">
        <v>65</v>
      </c>
      <c r="G1506" s="12" t="s">
        <v>65</v>
      </c>
      <c r="H1506" s="12" t="s">
        <v>156</v>
      </c>
      <c r="I1506" t="s">
        <v>126</v>
      </c>
      <c r="J1506" s="31">
        <v>42542</v>
      </c>
      <c r="K1506" s="12">
        <v>18</v>
      </c>
      <c r="L1506" s="12">
        <v>19</v>
      </c>
      <c r="M1506">
        <v>2</v>
      </c>
      <c r="N1506">
        <v>2</v>
      </c>
      <c r="O1506">
        <v>2</v>
      </c>
      <c r="P1506">
        <v>2</v>
      </c>
      <c r="Q1506">
        <v>1</v>
      </c>
      <c r="R1506">
        <v>1</v>
      </c>
      <c r="S1506">
        <v>0</v>
      </c>
      <c r="T1506">
        <v>1</v>
      </c>
      <c r="AT1506">
        <v>57</v>
      </c>
      <c r="AU1506">
        <v>56.5</v>
      </c>
      <c r="AV1506">
        <v>55</v>
      </c>
      <c r="AW1506">
        <v>53.5</v>
      </c>
      <c r="AX1506">
        <v>54</v>
      </c>
      <c r="AY1506">
        <v>54</v>
      </c>
      <c r="AZ1506">
        <v>54</v>
      </c>
      <c r="BA1506">
        <v>55.5</v>
      </c>
      <c r="BB1506">
        <v>57.5</v>
      </c>
      <c r="BC1506">
        <v>59</v>
      </c>
      <c r="BD1506">
        <v>60</v>
      </c>
      <c r="BE1506">
        <v>61.5</v>
      </c>
      <c r="BF1506">
        <v>62.5</v>
      </c>
      <c r="BG1506">
        <v>63.5</v>
      </c>
      <c r="BH1506">
        <v>64</v>
      </c>
      <c r="BI1506">
        <v>62.5</v>
      </c>
      <c r="BJ1506">
        <v>62.5</v>
      </c>
      <c r="BK1506">
        <v>62</v>
      </c>
      <c r="BL1506">
        <v>61.5</v>
      </c>
      <c r="BM1506">
        <v>60.5</v>
      </c>
      <c r="BN1506">
        <v>58</v>
      </c>
      <c r="BO1506">
        <v>57</v>
      </c>
      <c r="BP1506">
        <v>57</v>
      </c>
      <c r="BQ1506">
        <v>57</v>
      </c>
    </row>
    <row r="1507" spans="1:69" x14ac:dyDescent="0.25">
      <c r="A1507" t="s">
        <v>66</v>
      </c>
      <c r="B1507" t="s">
        <v>41</v>
      </c>
      <c r="C1507" t="s">
        <v>65</v>
      </c>
      <c r="D1507" t="s">
        <v>65</v>
      </c>
      <c r="E1507" t="s">
        <v>65</v>
      </c>
      <c r="F1507" t="s">
        <v>65</v>
      </c>
      <c r="G1507" s="12" t="s">
        <v>65</v>
      </c>
      <c r="H1507" s="12" t="s">
        <v>156</v>
      </c>
      <c r="I1507" t="s">
        <v>126</v>
      </c>
      <c r="J1507" s="31">
        <v>42543</v>
      </c>
      <c r="K1507" s="12">
        <v>18</v>
      </c>
      <c r="L1507" s="12">
        <v>19</v>
      </c>
      <c r="M1507">
        <v>2</v>
      </c>
      <c r="N1507">
        <v>2</v>
      </c>
      <c r="O1507">
        <v>2</v>
      </c>
      <c r="P1507">
        <v>2</v>
      </c>
      <c r="Q1507">
        <v>1</v>
      </c>
      <c r="R1507">
        <v>1</v>
      </c>
      <c r="S1507">
        <v>0</v>
      </c>
      <c r="T1507">
        <v>1</v>
      </c>
      <c r="AT1507">
        <v>56.5</v>
      </c>
      <c r="AU1507">
        <v>56</v>
      </c>
      <c r="AV1507">
        <v>56</v>
      </c>
      <c r="AW1507">
        <v>55</v>
      </c>
      <c r="AX1507">
        <v>55</v>
      </c>
      <c r="AY1507">
        <v>55</v>
      </c>
      <c r="AZ1507">
        <v>55</v>
      </c>
      <c r="BA1507">
        <v>55</v>
      </c>
      <c r="BB1507">
        <v>55.5</v>
      </c>
      <c r="BC1507">
        <v>56.5</v>
      </c>
      <c r="BD1507">
        <v>57</v>
      </c>
      <c r="BE1507">
        <v>58</v>
      </c>
      <c r="BF1507">
        <v>59.5</v>
      </c>
      <c r="BG1507">
        <v>62</v>
      </c>
      <c r="BH1507">
        <v>63</v>
      </c>
      <c r="BI1507">
        <v>61.5</v>
      </c>
      <c r="BJ1507">
        <v>62</v>
      </c>
      <c r="BK1507">
        <v>60.5</v>
      </c>
      <c r="BL1507">
        <v>59</v>
      </c>
      <c r="BM1507">
        <v>60</v>
      </c>
      <c r="BN1507">
        <v>58.5</v>
      </c>
      <c r="BO1507">
        <v>57.5</v>
      </c>
      <c r="BP1507">
        <v>57</v>
      </c>
      <c r="BQ1507">
        <v>57</v>
      </c>
    </row>
    <row r="1508" spans="1:69" x14ac:dyDescent="0.25">
      <c r="A1508" t="s">
        <v>66</v>
      </c>
      <c r="B1508" t="s">
        <v>41</v>
      </c>
      <c r="C1508" t="s">
        <v>65</v>
      </c>
      <c r="D1508" t="s">
        <v>65</v>
      </c>
      <c r="E1508" t="s">
        <v>65</v>
      </c>
      <c r="F1508" t="s">
        <v>65</v>
      </c>
      <c r="G1508" s="12" t="s">
        <v>65</v>
      </c>
      <c r="H1508" s="12" t="s">
        <v>156</v>
      </c>
      <c r="I1508" t="s">
        <v>126</v>
      </c>
      <c r="J1508" s="31">
        <v>42548</v>
      </c>
      <c r="K1508" s="12">
        <v>16</v>
      </c>
      <c r="L1508" s="12">
        <v>19</v>
      </c>
      <c r="M1508">
        <v>2</v>
      </c>
      <c r="N1508">
        <v>2</v>
      </c>
      <c r="O1508">
        <v>2</v>
      </c>
      <c r="P1508">
        <v>2</v>
      </c>
      <c r="Q1508">
        <v>1</v>
      </c>
      <c r="R1508">
        <v>1</v>
      </c>
      <c r="S1508">
        <v>0</v>
      </c>
      <c r="T1508">
        <v>1</v>
      </c>
      <c r="AT1508">
        <v>54</v>
      </c>
      <c r="AU1508">
        <v>54</v>
      </c>
      <c r="AV1508">
        <v>54</v>
      </c>
      <c r="AW1508">
        <v>54</v>
      </c>
      <c r="AX1508">
        <v>54</v>
      </c>
      <c r="AY1508">
        <v>54</v>
      </c>
      <c r="AZ1508">
        <v>54</v>
      </c>
      <c r="BA1508">
        <v>55</v>
      </c>
      <c r="BB1508">
        <v>55</v>
      </c>
      <c r="BC1508">
        <v>56</v>
      </c>
      <c r="BD1508">
        <v>58</v>
      </c>
      <c r="BE1508">
        <v>61</v>
      </c>
      <c r="BF1508">
        <v>63.5</v>
      </c>
      <c r="BG1508">
        <v>64</v>
      </c>
      <c r="BH1508">
        <v>62.5</v>
      </c>
      <c r="BI1508">
        <v>60.5</v>
      </c>
      <c r="BJ1508">
        <v>58</v>
      </c>
      <c r="BK1508">
        <v>58</v>
      </c>
      <c r="BL1508">
        <v>57.5</v>
      </c>
      <c r="BM1508">
        <v>57</v>
      </c>
      <c r="BN1508">
        <v>57</v>
      </c>
      <c r="BO1508">
        <v>56.5</v>
      </c>
      <c r="BP1508">
        <v>56</v>
      </c>
      <c r="BQ1508">
        <v>56</v>
      </c>
    </row>
    <row r="1509" spans="1:69" x14ac:dyDescent="0.25">
      <c r="A1509" t="s">
        <v>66</v>
      </c>
      <c r="B1509" t="s">
        <v>41</v>
      </c>
      <c r="C1509" t="s">
        <v>65</v>
      </c>
      <c r="D1509" t="s">
        <v>65</v>
      </c>
      <c r="E1509" t="s">
        <v>65</v>
      </c>
      <c r="F1509" t="s">
        <v>65</v>
      </c>
      <c r="G1509" s="12" t="s">
        <v>65</v>
      </c>
      <c r="H1509" s="12" t="s">
        <v>156</v>
      </c>
      <c r="I1509" t="s">
        <v>126</v>
      </c>
      <c r="J1509" s="31">
        <v>42549</v>
      </c>
      <c r="K1509" s="12">
        <v>16</v>
      </c>
      <c r="L1509" s="12">
        <v>19</v>
      </c>
      <c r="M1509">
        <v>2</v>
      </c>
      <c r="N1509">
        <v>2</v>
      </c>
      <c r="O1509">
        <v>2</v>
      </c>
      <c r="P1509">
        <v>2</v>
      </c>
      <c r="Q1509">
        <v>1</v>
      </c>
      <c r="R1509">
        <v>1</v>
      </c>
      <c r="S1509">
        <v>0</v>
      </c>
      <c r="T1509">
        <v>1</v>
      </c>
      <c r="AT1509">
        <v>55</v>
      </c>
      <c r="AU1509">
        <v>55</v>
      </c>
      <c r="AV1509">
        <v>55</v>
      </c>
      <c r="AW1509">
        <v>54</v>
      </c>
      <c r="AX1509">
        <v>54</v>
      </c>
      <c r="AY1509">
        <v>53.5</v>
      </c>
      <c r="AZ1509">
        <v>54</v>
      </c>
      <c r="BA1509">
        <v>54</v>
      </c>
      <c r="BB1509">
        <v>54.5</v>
      </c>
      <c r="BC1509">
        <v>55.5</v>
      </c>
      <c r="BD1509">
        <v>55</v>
      </c>
      <c r="BE1509">
        <v>56.5</v>
      </c>
      <c r="BF1509">
        <v>58.5</v>
      </c>
      <c r="BG1509">
        <v>61</v>
      </c>
      <c r="BH1509">
        <v>62</v>
      </c>
      <c r="BI1509">
        <v>59.5</v>
      </c>
      <c r="BJ1509">
        <v>60.5</v>
      </c>
      <c r="BK1509">
        <v>58.5</v>
      </c>
      <c r="BL1509">
        <v>57.5</v>
      </c>
      <c r="BM1509">
        <v>56.5</v>
      </c>
      <c r="BN1509">
        <v>56</v>
      </c>
      <c r="BO1509">
        <v>56</v>
      </c>
      <c r="BP1509">
        <v>55</v>
      </c>
      <c r="BQ1509">
        <v>54.5</v>
      </c>
    </row>
    <row r="1510" spans="1:69" x14ac:dyDescent="0.25">
      <c r="A1510" t="s">
        <v>66</v>
      </c>
      <c r="B1510" t="s">
        <v>41</v>
      </c>
      <c r="C1510" t="s">
        <v>65</v>
      </c>
      <c r="D1510" t="s">
        <v>65</v>
      </c>
      <c r="E1510" t="s">
        <v>65</v>
      </c>
      <c r="F1510" t="s">
        <v>65</v>
      </c>
      <c r="G1510" s="12" t="s">
        <v>65</v>
      </c>
      <c r="H1510" s="12" t="s">
        <v>156</v>
      </c>
      <c r="I1510" t="s">
        <v>126</v>
      </c>
      <c r="J1510" s="31">
        <v>42551</v>
      </c>
      <c r="K1510" s="12">
        <v>17</v>
      </c>
      <c r="L1510" s="12">
        <v>19</v>
      </c>
      <c r="M1510">
        <v>2</v>
      </c>
      <c r="N1510">
        <v>2</v>
      </c>
      <c r="O1510">
        <v>2</v>
      </c>
      <c r="P1510">
        <v>2</v>
      </c>
      <c r="Q1510">
        <v>1</v>
      </c>
      <c r="R1510">
        <v>1</v>
      </c>
      <c r="S1510">
        <v>0</v>
      </c>
      <c r="T1510">
        <v>1</v>
      </c>
      <c r="AT1510">
        <v>55</v>
      </c>
      <c r="AU1510">
        <v>54.5</v>
      </c>
      <c r="AV1510">
        <v>54</v>
      </c>
      <c r="AW1510">
        <v>54</v>
      </c>
      <c r="AX1510">
        <v>54</v>
      </c>
      <c r="AY1510">
        <v>54</v>
      </c>
      <c r="AZ1510">
        <v>54</v>
      </c>
      <c r="BA1510">
        <v>53</v>
      </c>
      <c r="BB1510">
        <v>54</v>
      </c>
      <c r="BC1510">
        <v>57</v>
      </c>
      <c r="BD1510">
        <v>60.5</v>
      </c>
      <c r="BE1510">
        <v>63</v>
      </c>
      <c r="BF1510">
        <v>61.5</v>
      </c>
      <c r="BG1510">
        <v>61.5</v>
      </c>
      <c r="BH1510">
        <v>62</v>
      </c>
      <c r="BI1510">
        <v>62</v>
      </c>
      <c r="BJ1510">
        <v>62</v>
      </c>
      <c r="BK1510">
        <v>61</v>
      </c>
      <c r="BL1510">
        <v>60.5</v>
      </c>
      <c r="BM1510">
        <v>59.5</v>
      </c>
      <c r="BN1510">
        <v>57.5</v>
      </c>
      <c r="BO1510">
        <v>56.5</v>
      </c>
      <c r="BP1510">
        <v>55.5</v>
      </c>
      <c r="BQ1510">
        <v>55</v>
      </c>
    </row>
    <row r="1511" spans="1:69" x14ac:dyDescent="0.25">
      <c r="A1511" t="s">
        <v>66</v>
      </c>
      <c r="B1511" t="s">
        <v>41</v>
      </c>
      <c r="C1511" t="s">
        <v>65</v>
      </c>
      <c r="D1511" t="s">
        <v>65</v>
      </c>
      <c r="E1511" t="s">
        <v>65</v>
      </c>
      <c r="F1511" t="s">
        <v>65</v>
      </c>
      <c r="G1511" s="12" t="s">
        <v>65</v>
      </c>
      <c r="H1511" s="12" t="s">
        <v>156</v>
      </c>
      <c r="I1511" t="s">
        <v>126</v>
      </c>
      <c r="J1511" s="31">
        <v>42565</v>
      </c>
      <c r="K1511" s="12">
        <v>18</v>
      </c>
      <c r="L1511" s="12">
        <v>19</v>
      </c>
      <c r="M1511">
        <v>2</v>
      </c>
      <c r="N1511">
        <v>2</v>
      </c>
      <c r="O1511">
        <v>2</v>
      </c>
      <c r="P1511">
        <v>2</v>
      </c>
      <c r="Q1511">
        <v>1</v>
      </c>
      <c r="R1511">
        <v>1</v>
      </c>
      <c r="S1511">
        <v>0</v>
      </c>
      <c r="T1511">
        <v>1</v>
      </c>
      <c r="AT1511">
        <v>55</v>
      </c>
      <c r="AU1511">
        <v>54.5</v>
      </c>
      <c r="AV1511">
        <v>54.5</v>
      </c>
      <c r="AW1511">
        <v>55</v>
      </c>
      <c r="AX1511">
        <v>54.5</v>
      </c>
      <c r="AY1511">
        <v>54.5</v>
      </c>
      <c r="AZ1511">
        <v>54.5</v>
      </c>
      <c r="BA1511">
        <v>55.5</v>
      </c>
      <c r="BB1511">
        <v>56</v>
      </c>
      <c r="BC1511">
        <v>56.5</v>
      </c>
      <c r="BD1511">
        <v>58</v>
      </c>
      <c r="BE1511">
        <v>61</v>
      </c>
      <c r="BF1511">
        <v>62.5</v>
      </c>
      <c r="BG1511">
        <v>63</v>
      </c>
      <c r="BH1511">
        <v>63</v>
      </c>
      <c r="BI1511">
        <v>63.5</v>
      </c>
      <c r="BJ1511">
        <v>64</v>
      </c>
      <c r="BK1511">
        <v>63.5</v>
      </c>
      <c r="BL1511">
        <v>63</v>
      </c>
      <c r="BM1511">
        <v>61.5</v>
      </c>
      <c r="BN1511">
        <v>59</v>
      </c>
      <c r="BO1511">
        <v>56.5</v>
      </c>
      <c r="BP1511">
        <v>55</v>
      </c>
      <c r="BQ1511">
        <v>54</v>
      </c>
    </row>
    <row r="1512" spans="1:69" x14ac:dyDescent="0.25">
      <c r="A1512" t="s">
        <v>66</v>
      </c>
      <c r="B1512" t="s">
        <v>41</v>
      </c>
      <c r="C1512" t="s">
        <v>65</v>
      </c>
      <c r="D1512" t="s">
        <v>65</v>
      </c>
      <c r="E1512" t="s">
        <v>65</v>
      </c>
      <c r="F1512" t="s">
        <v>65</v>
      </c>
      <c r="G1512" s="12" t="s">
        <v>65</v>
      </c>
      <c r="H1512" s="12" t="s">
        <v>156</v>
      </c>
      <c r="I1512" t="s">
        <v>126</v>
      </c>
      <c r="J1512" s="31">
        <v>42576</v>
      </c>
      <c r="K1512" s="12">
        <v>16</v>
      </c>
      <c r="L1512" s="12">
        <v>19</v>
      </c>
      <c r="M1512">
        <v>2</v>
      </c>
      <c r="N1512">
        <v>2</v>
      </c>
      <c r="O1512">
        <v>2</v>
      </c>
      <c r="P1512">
        <v>2</v>
      </c>
      <c r="Q1512">
        <v>1</v>
      </c>
      <c r="R1512">
        <v>1</v>
      </c>
      <c r="S1512">
        <v>0</v>
      </c>
      <c r="T1512">
        <v>1</v>
      </c>
      <c r="AT1512">
        <v>58</v>
      </c>
      <c r="AU1512">
        <v>57.5</v>
      </c>
      <c r="AV1512">
        <v>57</v>
      </c>
      <c r="AW1512">
        <v>56.5</v>
      </c>
      <c r="AX1512">
        <v>56</v>
      </c>
      <c r="AY1512">
        <v>56</v>
      </c>
      <c r="AZ1512">
        <v>56</v>
      </c>
      <c r="BA1512">
        <v>57</v>
      </c>
      <c r="BB1512">
        <v>57</v>
      </c>
      <c r="BC1512">
        <v>57.5</v>
      </c>
      <c r="BD1512">
        <v>58.5</v>
      </c>
      <c r="BE1512">
        <v>59</v>
      </c>
      <c r="BF1512">
        <v>60.5</v>
      </c>
      <c r="BG1512">
        <v>62.5</v>
      </c>
      <c r="BH1512">
        <v>64.5</v>
      </c>
      <c r="BI1512">
        <v>65</v>
      </c>
      <c r="BJ1512">
        <v>62</v>
      </c>
      <c r="BK1512">
        <v>61</v>
      </c>
      <c r="BL1512">
        <v>59.5</v>
      </c>
      <c r="BM1512">
        <v>58</v>
      </c>
      <c r="BN1512">
        <v>58</v>
      </c>
      <c r="BO1512">
        <v>57</v>
      </c>
      <c r="BP1512">
        <v>57</v>
      </c>
      <c r="BQ1512">
        <v>57</v>
      </c>
    </row>
    <row r="1513" spans="1:69" x14ac:dyDescent="0.25">
      <c r="A1513" t="s">
        <v>66</v>
      </c>
      <c r="B1513" t="s">
        <v>41</v>
      </c>
      <c r="C1513" t="s">
        <v>65</v>
      </c>
      <c r="D1513" t="s">
        <v>65</v>
      </c>
      <c r="E1513" t="s">
        <v>65</v>
      </c>
      <c r="F1513" t="s">
        <v>65</v>
      </c>
      <c r="G1513" s="12" t="s">
        <v>65</v>
      </c>
      <c r="H1513" s="12" t="s">
        <v>156</v>
      </c>
      <c r="I1513" t="s">
        <v>126</v>
      </c>
      <c r="J1513" s="31">
        <v>42578</v>
      </c>
      <c r="K1513" s="12">
        <v>16</v>
      </c>
      <c r="L1513" s="12">
        <v>19</v>
      </c>
      <c r="M1513">
        <v>2</v>
      </c>
      <c r="N1513">
        <v>2</v>
      </c>
      <c r="O1513">
        <v>2</v>
      </c>
      <c r="P1513">
        <v>2</v>
      </c>
      <c r="Q1513">
        <v>1</v>
      </c>
      <c r="R1513">
        <v>1</v>
      </c>
      <c r="S1513">
        <v>0</v>
      </c>
      <c r="T1513">
        <v>1</v>
      </c>
      <c r="AT1513">
        <v>55.5</v>
      </c>
      <c r="AU1513">
        <v>56</v>
      </c>
      <c r="AV1513">
        <v>55.5</v>
      </c>
      <c r="AW1513">
        <v>55</v>
      </c>
      <c r="AX1513">
        <v>55</v>
      </c>
      <c r="AY1513">
        <v>55</v>
      </c>
      <c r="AZ1513">
        <v>55</v>
      </c>
      <c r="BA1513">
        <v>55</v>
      </c>
      <c r="BB1513">
        <v>55.5</v>
      </c>
      <c r="BC1513">
        <v>56</v>
      </c>
      <c r="BD1513">
        <v>58</v>
      </c>
      <c r="BE1513">
        <v>61</v>
      </c>
      <c r="BF1513">
        <v>63</v>
      </c>
      <c r="BG1513">
        <v>66</v>
      </c>
      <c r="BH1513">
        <v>66</v>
      </c>
      <c r="BI1513">
        <v>66</v>
      </c>
      <c r="BJ1513">
        <v>65</v>
      </c>
      <c r="BK1513">
        <v>63.5</v>
      </c>
      <c r="BL1513">
        <v>62</v>
      </c>
      <c r="BM1513">
        <v>59.5</v>
      </c>
      <c r="BN1513">
        <v>57.5</v>
      </c>
      <c r="BO1513">
        <v>57</v>
      </c>
      <c r="BP1513">
        <v>56.5</v>
      </c>
      <c r="BQ1513">
        <v>56</v>
      </c>
    </row>
    <row r="1514" spans="1:69" x14ac:dyDescent="0.25">
      <c r="A1514" t="s">
        <v>66</v>
      </c>
      <c r="B1514" t="s">
        <v>41</v>
      </c>
      <c r="C1514" t="s">
        <v>65</v>
      </c>
      <c r="D1514" t="s">
        <v>65</v>
      </c>
      <c r="E1514" t="s">
        <v>65</v>
      </c>
      <c r="F1514" t="s">
        <v>65</v>
      </c>
      <c r="G1514" s="12" t="s">
        <v>65</v>
      </c>
      <c r="H1514" s="12" t="s">
        <v>156</v>
      </c>
      <c r="I1514" t="s">
        <v>126</v>
      </c>
      <c r="J1514" s="31">
        <v>42579</v>
      </c>
      <c r="K1514" s="12">
        <v>16</v>
      </c>
      <c r="L1514" s="12">
        <v>19</v>
      </c>
      <c r="M1514">
        <v>2</v>
      </c>
      <c r="N1514">
        <v>2</v>
      </c>
      <c r="O1514">
        <v>2</v>
      </c>
      <c r="P1514">
        <v>2</v>
      </c>
      <c r="Q1514">
        <v>1</v>
      </c>
      <c r="R1514">
        <v>1</v>
      </c>
      <c r="S1514">
        <v>0</v>
      </c>
      <c r="T1514">
        <v>1</v>
      </c>
      <c r="AT1514">
        <v>56</v>
      </c>
      <c r="AU1514">
        <v>55</v>
      </c>
      <c r="AV1514">
        <v>55</v>
      </c>
      <c r="AW1514">
        <v>55</v>
      </c>
      <c r="AX1514">
        <v>55</v>
      </c>
      <c r="AY1514">
        <v>55</v>
      </c>
      <c r="AZ1514">
        <v>55</v>
      </c>
      <c r="BA1514">
        <v>55</v>
      </c>
      <c r="BB1514">
        <v>55.5</v>
      </c>
      <c r="BC1514">
        <v>55.5</v>
      </c>
      <c r="BD1514">
        <v>59</v>
      </c>
      <c r="BE1514">
        <v>61.5</v>
      </c>
      <c r="BF1514">
        <v>65.5</v>
      </c>
      <c r="BG1514">
        <v>69.5</v>
      </c>
      <c r="BH1514">
        <v>68</v>
      </c>
      <c r="BI1514">
        <v>66.5</v>
      </c>
      <c r="BJ1514">
        <v>68</v>
      </c>
      <c r="BK1514">
        <v>65.5</v>
      </c>
      <c r="BL1514">
        <v>64</v>
      </c>
      <c r="BM1514">
        <v>61</v>
      </c>
      <c r="BN1514">
        <v>57.5</v>
      </c>
      <c r="BO1514">
        <v>56</v>
      </c>
      <c r="BP1514">
        <v>56</v>
      </c>
      <c r="BQ1514">
        <v>55.5</v>
      </c>
    </row>
    <row r="1515" spans="1:69" x14ac:dyDescent="0.25">
      <c r="A1515" t="s">
        <v>66</v>
      </c>
      <c r="B1515" t="s">
        <v>41</v>
      </c>
      <c r="C1515" t="s">
        <v>65</v>
      </c>
      <c r="D1515" t="s">
        <v>65</v>
      </c>
      <c r="E1515" t="s">
        <v>65</v>
      </c>
      <c r="F1515" t="s">
        <v>65</v>
      </c>
      <c r="G1515" s="12" t="s">
        <v>65</v>
      </c>
      <c r="H1515" s="12" t="s">
        <v>156</v>
      </c>
      <c r="I1515" t="s">
        <v>126</v>
      </c>
      <c r="J1515" s="31">
        <v>42580</v>
      </c>
      <c r="K1515" s="12">
        <v>16</v>
      </c>
      <c r="L1515" s="12">
        <v>19</v>
      </c>
      <c r="M1515">
        <v>2</v>
      </c>
      <c r="N1515">
        <v>2</v>
      </c>
      <c r="O1515">
        <v>2</v>
      </c>
      <c r="P1515">
        <v>2</v>
      </c>
      <c r="Q1515">
        <v>1</v>
      </c>
      <c r="R1515">
        <v>1</v>
      </c>
      <c r="S1515">
        <v>0</v>
      </c>
      <c r="T1515">
        <v>1</v>
      </c>
      <c r="AT1515">
        <v>55</v>
      </c>
      <c r="AU1515">
        <v>55</v>
      </c>
      <c r="AV1515">
        <v>54.5</v>
      </c>
      <c r="AW1515">
        <v>54</v>
      </c>
      <c r="AX1515">
        <v>54</v>
      </c>
      <c r="AY1515">
        <v>54.5</v>
      </c>
      <c r="AZ1515">
        <v>54.5</v>
      </c>
      <c r="BA1515">
        <v>55</v>
      </c>
      <c r="BB1515">
        <v>55.5</v>
      </c>
      <c r="BC1515">
        <v>58</v>
      </c>
      <c r="BD1515">
        <v>62</v>
      </c>
      <c r="BE1515">
        <v>65.5</v>
      </c>
      <c r="BF1515">
        <v>69</v>
      </c>
      <c r="BG1515">
        <v>69.5</v>
      </c>
      <c r="BH1515">
        <v>70.5</v>
      </c>
      <c r="BI1515">
        <v>71.5</v>
      </c>
      <c r="BJ1515">
        <v>69.5</v>
      </c>
      <c r="BK1515">
        <v>67</v>
      </c>
      <c r="BL1515">
        <v>64.5</v>
      </c>
      <c r="BM1515">
        <v>61</v>
      </c>
      <c r="BN1515">
        <v>57.5</v>
      </c>
      <c r="BO1515">
        <v>57</v>
      </c>
      <c r="BP1515">
        <v>56</v>
      </c>
      <c r="BQ1515">
        <v>56</v>
      </c>
    </row>
    <row r="1516" spans="1:69" x14ac:dyDescent="0.25">
      <c r="A1516" t="s">
        <v>66</v>
      </c>
      <c r="B1516" t="s">
        <v>41</v>
      </c>
      <c r="C1516" t="s">
        <v>65</v>
      </c>
      <c r="D1516" t="s">
        <v>65</v>
      </c>
      <c r="E1516" t="s">
        <v>65</v>
      </c>
      <c r="F1516" t="s">
        <v>65</v>
      </c>
      <c r="G1516" s="12" t="s">
        <v>65</v>
      </c>
      <c r="H1516" s="12" t="s">
        <v>156</v>
      </c>
      <c r="I1516" t="s">
        <v>126</v>
      </c>
      <c r="J1516" s="31">
        <v>42597</v>
      </c>
      <c r="K1516" s="12">
        <v>16</v>
      </c>
      <c r="L1516" s="12">
        <v>19</v>
      </c>
      <c r="M1516">
        <v>1</v>
      </c>
      <c r="N1516">
        <v>1</v>
      </c>
      <c r="O1516">
        <v>1</v>
      </c>
      <c r="P1516">
        <v>1</v>
      </c>
      <c r="Q1516">
        <v>1</v>
      </c>
      <c r="R1516">
        <v>1</v>
      </c>
      <c r="S1516">
        <v>1</v>
      </c>
      <c r="T1516">
        <v>1</v>
      </c>
      <c r="AT1516">
        <v>53.5</v>
      </c>
      <c r="AU1516">
        <v>53</v>
      </c>
      <c r="AV1516">
        <v>53</v>
      </c>
      <c r="AW1516">
        <v>53</v>
      </c>
      <c r="AX1516">
        <v>54</v>
      </c>
      <c r="AY1516">
        <v>54</v>
      </c>
      <c r="AZ1516">
        <v>53</v>
      </c>
      <c r="BA1516">
        <v>53</v>
      </c>
      <c r="BB1516">
        <v>54</v>
      </c>
      <c r="BC1516">
        <v>55.5</v>
      </c>
      <c r="BD1516">
        <v>57.5</v>
      </c>
      <c r="BE1516">
        <v>61</v>
      </c>
      <c r="BF1516">
        <v>61.5</v>
      </c>
      <c r="BG1516">
        <v>64.5</v>
      </c>
      <c r="BH1516">
        <v>65.5</v>
      </c>
      <c r="BI1516">
        <v>66</v>
      </c>
      <c r="BJ1516">
        <v>66</v>
      </c>
      <c r="BK1516">
        <v>64</v>
      </c>
      <c r="BL1516">
        <v>61</v>
      </c>
      <c r="BM1516">
        <v>58.5</v>
      </c>
      <c r="BN1516">
        <v>57.5</v>
      </c>
      <c r="BO1516">
        <v>56</v>
      </c>
      <c r="BP1516">
        <v>56.5</v>
      </c>
      <c r="BQ1516">
        <v>56</v>
      </c>
    </row>
    <row r="1517" spans="1:69" x14ac:dyDescent="0.25">
      <c r="A1517" t="s">
        <v>66</v>
      </c>
      <c r="B1517" t="s">
        <v>41</v>
      </c>
      <c r="C1517" t="s">
        <v>65</v>
      </c>
      <c r="D1517" t="s">
        <v>65</v>
      </c>
      <c r="E1517" t="s">
        <v>65</v>
      </c>
      <c r="F1517" t="s">
        <v>65</v>
      </c>
      <c r="G1517" s="12" t="s">
        <v>65</v>
      </c>
      <c r="H1517" s="12" t="s">
        <v>156</v>
      </c>
      <c r="I1517" t="s">
        <v>126</v>
      </c>
      <c r="J1517" s="31">
        <v>42598</v>
      </c>
      <c r="K1517" s="12">
        <v>16</v>
      </c>
      <c r="L1517" s="12">
        <v>19</v>
      </c>
      <c r="M1517">
        <v>1</v>
      </c>
      <c r="N1517">
        <v>1</v>
      </c>
      <c r="O1517">
        <v>1</v>
      </c>
      <c r="P1517">
        <v>1</v>
      </c>
      <c r="Q1517">
        <v>1</v>
      </c>
      <c r="R1517">
        <v>1</v>
      </c>
      <c r="S1517">
        <v>1</v>
      </c>
      <c r="T1517">
        <v>1</v>
      </c>
      <c r="AT1517">
        <v>55.5</v>
      </c>
      <c r="AU1517">
        <v>55</v>
      </c>
      <c r="AV1517">
        <v>55</v>
      </c>
      <c r="AW1517">
        <v>55</v>
      </c>
      <c r="AX1517">
        <v>54</v>
      </c>
      <c r="AY1517">
        <v>55</v>
      </c>
      <c r="AZ1517">
        <v>54.5</v>
      </c>
      <c r="BA1517">
        <v>54.5</v>
      </c>
      <c r="BB1517">
        <v>54.5</v>
      </c>
      <c r="BC1517">
        <v>55.5</v>
      </c>
      <c r="BD1517">
        <v>58.5</v>
      </c>
      <c r="BE1517">
        <v>62.5</v>
      </c>
      <c r="BF1517">
        <v>65.5</v>
      </c>
      <c r="BG1517">
        <v>64</v>
      </c>
      <c r="BH1517">
        <v>63</v>
      </c>
      <c r="BI1517">
        <v>65</v>
      </c>
      <c r="BJ1517">
        <v>63.5</v>
      </c>
      <c r="BK1517">
        <v>61.5</v>
      </c>
      <c r="BL1517">
        <v>59.5</v>
      </c>
      <c r="BM1517">
        <v>57.5</v>
      </c>
      <c r="BN1517">
        <v>56.5</v>
      </c>
      <c r="BO1517">
        <v>56</v>
      </c>
      <c r="BP1517">
        <v>56</v>
      </c>
      <c r="BQ1517">
        <v>55</v>
      </c>
    </row>
    <row r="1518" spans="1:69" x14ac:dyDescent="0.25">
      <c r="A1518" t="s">
        <v>66</v>
      </c>
      <c r="B1518" t="s">
        <v>41</v>
      </c>
      <c r="C1518" t="s">
        <v>65</v>
      </c>
      <c r="D1518" t="s">
        <v>65</v>
      </c>
      <c r="E1518" t="s">
        <v>65</v>
      </c>
      <c r="F1518" t="s">
        <v>65</v>
      </c>
      <c r="G1518" s="12" t="s">
        <v>65</v>
      </c>
      <c r="H1518" s="12" t="s">
        <v>156</v>
      </c>
      <c r="I1518" t="s">
        <v>126</v>
      </c>
      <c r="J1518" s="31">
        <v>42599</v>
      </c>
      <c r="K1518" s="12">
        <v>16</v>
      </c>
      <c r="L1518" s="12">
        <v>19</v>
      </c>
      <c r="M1518">
        <v>1</v>
      </c>
      <c r="N1518">
        <v>1</v>
      </c>
      <c r="O1518">
        <v>1</v>
      </c>
      <c r="P1518">
        <v>1</v>
      </c>
      <c r="Q1518">
        <v>1</v>
      </c>
      <c r="R1518">
        <v>1</v>
      </c>
      <c r="S1518">
        <v>1</v>
      </c>
      <c r="T1518">
        <v>1</v>
      </c>
      <c r="AT1518">
        <v>55</v>
      </c>
      <c r="AU1518">
        <v>54.5</v>
      </c>
      <c r="AV1518">
        <v>54.5</v>
      </c>
      <c r="AW1518">
        <v>55</v>
      </c>
      <c r="AX1518">
        <v>55</v>
      </c>
      <c r="AY1518">
        <v>55</v>
      </c>
      <c r="AZ1518">
        <v>55</v>
      </c>
      <c r="BA1518">
        <v>55</v>
      </c>
      <c r="BB1518">
        <v>55</v>
      </c>
      <c r="BC1518">
        <v>56</v>
      </c>
      <c r="BD1518">
        <v>59.5</v>
      </c>
      <c r="BE1518">
        <v>65.5</v>
      </c>
      <c r="BF1518">
        <v>66</v>
      </c>
      <c r="BG1518">
        <v>64</v>
      </c>
      <c r="BH1518">
        <v>64</v>
      </c>
      <c r="BI1518">
        <v>63</v>
      </c>
      <c r="BJ1518">
        <v>62.5</v>
      </c>
      <c r="BK1518">
        <v>61.5</v>
      </c>
      <c r="BL1518">
        <v>60.5</v>
      </c>
      <c r="BM1518">
        <v>59.5</v>
      </c>
      <c r="BN1518">
        <v>57.5</v>
      </c>
      <c r="BO1518">
        <v>55.5</v>
      </c>
      <c r="BP1518">
        <v>54</v>
      </c>
      <c r="BQ1518">
        <v>53</v>
      </c>
    </row>
    <row r="1519" spans="1:69" x14ac:dyDescent="0.25">
      <c r="A1519" t="s">
        <v>66</v>
      </c>
      <c r="B1519" t="s">
        <v>41</v>
      </c>
      <c r="C1519" t="s">
        <v>65</v>
      </c>
      <c r="D1519" t="s">
        <v>65</v>
      </c>
      <c r="E1519" t="s">
        <v>65</v>
      </c>
      <c r="F1519" t="s">
        <v>65</v>
      </c>
      <c r="G1519" s="12" t="s">
        <v>65</v>
      </c>
      <c r="H1519" s="12" t="s">
        <v>156</v>
      </c>
      <c r="I1519" t="s">
        <v>126</v>
      </c>
      <c r="J1519" s="31">
        <v>42639</v>
      </c>
      <c r="K1519" s="12">
        <v>17</v>
      </c>
      <c r="L1519" s="12">
        <v>19</v>
      </c>
      <c r="M1519">
        <v>1</v>
      </c>
      <c r="N1519">
        <v>1</v>
      </c>
      <c r="O1519">
        <v>1</v>
      </c>
      <c r="P1519">
        <v>1</v>
      </c>
      <c r="Q1519">
        <v>1</v>
      </c>
      <c r="R1519">
        <v>1</v>
      </c>
      <c r="S1519">
        <v>1</v>
      </c>
      <c r="T1519">
        <v>1</v>
      </c>
      <c r="AT1519">
        <v>57</v>
      </c>
      <c r="AU1519">
        <v>56</v>
      </c>
      <c r="AV1519">
        <v>56</v>
      </c>
      <c r="AW1519">
        <v>55</v>
      </c>
      <c r="AX1519">
        <v>55</v>
      </c>
      <c r="AY1519">
        <v>55</v>
      </c>
      <c r="AZ1519">
        <v>55.5</v>
      </c>
      <c r="BA1519">
        <v>56</v>
      </c>
      <c r="BB1519">
        <v>58</v>
      </c>
      <c r="BC1519">
        <v>64</v>
      </c>
      <c r="BD1519">
        <v>69.5</v>
      </c>
      <c r="BE1519">
        <v>73</v>
      </c>
      <c r="BF1519">
        <v>67</v>
      </c>
      <c r="BG1519">
        <v>67.5</v>
      </c>
      <c r="BH1519">
        <v>71</v>
      </c>
      <c r="BI1519">
        <v>66</v>
      </c>
      <c r="BJ1519">
        <v>65</v>
      </c>
      <c r="BK1519">
        <v>61.5</v>
      </c>
      <c r="BL1519">
        <v>59.5</v>
      </c>
      <c r="BM1519">
        <v>58.5</v>
      </c>
      <c r="BN1519">
        <v>57.5</v>
      </c>
      <c r="BO1519">
        <v>56.5</v>
      </c>
      <c r="BP1519">
        <v>56</v>
      </c>
      <c r="BQ1519">
        <v>56</v>
      </c>
    </row>
    <row r="1520" spans="1:69" x14ac:dyDescent="0.25">
      <c r="A1520" t="s">
        <v>66</v>
      </c>
      <c r="B1520" t="s">
        <v>41</v>
      </c>
      <c r="C1520" t="s">
        <v>65</v>
      </c>
      <c r="D1520" t="s">
        <v>65</v>
      </c>
      <c r="E1520" t="s">
        <v>65</v>
      </c>
      <c r="F1520" t="s">
        <v>65</v>
      </c>
      <c r="G1520" s="12" t="s">
        <v>65</v>
      </c>
      <c r="H1520" s="12" t="s">
        <v>156</v>
      </c>
      <c r="I1520" t="s">
        <v>126</v>
      </c>
      <c r="J1520" s="31">
        <v>42640</v>
      </c>
      <c r="K1520" s="12">
        <v>17</v>
      </c>
      <c r="L1520" s="12">
        <v>19</v>
      </c>
      <c r="M1520">
        <v>1</v>
      </c>
      <c r="N1520">
        <v>1</v>
      </c>
      <c r="O1520">
        <v>1</v>
      </c>
      <c r="P1520">
        <v>1</v>
      </c>
      <c r="Q1520">
        <v>1</v>
      </c>
      <c r="R1520">
        <v>1</v>
      </c>
      <c r="S1520">
        <v>1</v>
      </c>
      <c r="T1520">
        <v>1</v>
      </c>
      <c r="AT1520">
        <v>55.5</v>
      </c>
      <c r="AU1520">
        <v>55</v>
      </c>
      <c r="AV1520">
        <v>55</v>
      </c>
      <c r="AW1520">
        <v>54</v>
      </c>
      <c r="AX1520">
        <v>54</v>
      </c>
      <c r="AY1520">
        <v>53.5</v>
      </c>
      <c r="AZ1520">
        <v>53</v>
      </c>
      <c r="BA1520">
        <v>52</v>
      </c>
      <c r="BB1520">
        <v>52.5</v>
      </c>
      <c r="BC1520">
        <v>53</v>
      </c>
      <c r="BD1520">
        <v>55</v>
      </c>
      <c r="BE1520">
        <v>59.5</v>
      </c>
      <c r="BF1520">
        <v>61</v>
      </c>
      <c r="BG1520">
        <v>63</v>
      </c>
      <c r="BH1520">
        <v>63.5</v>
      </c>
      <c r="BI1520">
        <v>62.5</v>
      </c>
      <c r="BJ1520">
        <v>61.5</v>
      </c>
      <c r="BK1520">
        <v>60.5</v>
      </c>
      <c r="BL1520">
        <v>58.5</v>
      </c>
      <c r="BM1520">
        <v>58</v>
      </c>
      <c r="BN1520">
        <v>58</v>
      </c>
      <c r="BO1520">
        <v>57</v>
      </c>
      <c r="BP1520">
        <v>57</v>
      </c>
      <c r="BQ1520">
        <v>56.5</v>
      </c>
    </row>
    <row r="1521" spans="1:69" x14ac:dyDescent="0.25">
      <c r="A1521" t="s">
        <v>66</v>
      </c>
      <c r="B1521" t="s">
        <v>41</v>
      </c>
      <c r="C1521" t="s">
        <v>65</v>
      </c>
      <c r="D1521" t="s">
        <v>65</v>
      </c>
      <c r="E1521" t="s">
        <v>65</v>
      </c>
      <c r="F1521" t="s">
        <v>65</v>
      </c>
      <c r="G1521" s="12" t="s">
        <v>65</v>
      </c>
      <c r="H1521" s="12" t="s">
        <v>156</v>
      </c>
      <c r="I1521" t="s">
        <v>126</v>
      </c>
      <c r="K1521" s="12">
        <v>16</v>
      </c>
      <c r="L1521" s="12">
        <v>19</v>
      </c>
      <c r="M1521">
        <v>1</v>
      </c>
      <c r="N1521">
        <v>1</v>
      </c>
      <c r="O1521">
        <v>1</v>
      </c>
      <c r="P1521">
        <v>1</v>
      </c>
      <c r="Q1521">
        <v>1</v>
      </c>
      <c r="R1521">
        <v>1</v>
      </c>
      <c r="S1521">
        <v>0</v>
      </c>
      <c r="T1521">
        <v>1</v>
      </c>
      <c r="AT1521">
        <v>55.1</v>
      </c>
      <c r="AU1521">
        <v>54.95</v>
      </c>
      <c r="AV1521">
        <v>54.85</v>
      </c>
      <c r="AW1521">
        <v>54.65</v>
      </c>
      <c r="AX1521">
        <v>54.6</v>
      </c>
      <c r="AY1521">
        <v>54.7</v>
      </c>
      <c r="AZ1521">
        <v>54.6</v>
      </c>
      <c r="BA1521">
        <v>54.9</v>
      </c>
      <c r="BB1521">
        <v>55.35</v>
      </c>
      <c r="BC1521">
        <v>56.35</v>
      </c>
      <c r="BD1521">
        <v>58.5</v>
      </c>
      <c r="BE1521">
        <v>61.45</v>
      </c>
      <c r="BF1521">
        <v>63.5</v>
      </c>
      <c r="BG1521">
        <v>64.7</v>
      </c>
      <c r="BH1521">
        <v>64.8</v>
      </c>
      <c r="BI1521">
        <v>64.5</v>
      </c>
      <c r="BJ1521">
        <v>63.8</v>
      </c>
      <c r="BK1521">
        <v>62.35</v>
      </c>
      <c r="BL1521">
        <v>60.9</v>
      </c>
      <c r="BM1521">
        <v>59.05</v>
      </c>
      <c r="BN1521">
        <v>57.45</v>
      </c>
      <c r="BO1521">
        <v>56.45</v>
      </c>
      <c r="BP1521">
        <v>56</v>
      </c>
      <c r="BQ1521">
        <v>55.6</v>
      </c>
    </row>
    <row r="1522" spans="1:69" x14ac:dyDescent="0.25">
      <c r="A1522" t="s">
        <v>66</v>
      </c>
      <c r="B1522" t="s">
        <v>41</v>
      </c>
      <c r="C1522" t="s">
        <v>65</v>
      </c>
      <c r="D1522" t="s">
        <v>65</v>
      </c>
      <c r="E1522" t="s">
        <v>65</v>
      </c>
      <c r="F1522" t="s">
        <v>65</v>
      </c>
      <c r="G1522" s="12" t="s">
        <v>65</v>
      </c>
      <c r="H1522" s="12" t="s">
        <v>157</v>
      </c>
      <c r="I1522" t="s">
        <v>65</v>
      </c>
      <c r="J1522" s="31">
        <v>42523</v>
      </c>
      <c r="K1522" s="12">
        <v>19</v>
      </c>
      <c r="L1522" s="12">
        <v>19</v>
      </c>
      <c r="M1522">
        <v>5</v>
      </c>
      <c r="N1522">
        <v>5</v>
      </c>
      <c r="O1522">
        <v>5</v>
      </c>
      <c r="P1522">
        <v>5</v>
      </c>
      <c r="Q1522">
        <v>1</v>
      </c>
      <c r="R1522">
        <v>1</v>
      </c>
      <c r="S1522">
        <v>0</v>
      </c>
      <c r="T1522">
        <v>0</v>
      </c>
      <c r="AT1522">
        <v>55.7</v>
      </c>
      <c r="AU1522">
        <v>55.2</v>
      </c>
      <c r="AV1522">
        <v>54.1</v>
      </c>
      <c r="AW1522">
        <v>54.5</v>
      </c>
      <c r="AX1522">
        <v>53.6</v>
      </c>
      <c r="AY1522">
        <v>53.2</v>
      </c>
      <c r="AZ1522">
        <v>53.5</v>
      </c>
      <c r="BA1522">
        <v>55</v>
      </c>
      <c r="BB1522">
        <v>56.9</v>
      </c>
      <c r="BC1522">
        <v>61.5</v>
      </c>
      <c r="BD1522">
        <v>64.5</v>
      </c>
      <c r="BE1522">
        <v>64.099999999999994</v>
      </c>
      <c r="BF1522">
        <v>65.8</v>
      </c>
      <c r="BG1522">
        <v>66.8</v>
      </c>
      <c r="BH1522">
        <v>69.8</v>
      </c>
      <c r="BI1522">
        <v>68.900000000000006</v>
      </c>
      <c r="BJ1522">
        <v>67.099999999999994</v>
      </c>
      <c r="BK1522">
        <v>66.400000000000006</v>
      </c>
      <c r="BL1522">
        <v>65.8</v>
      </c>
      <c r="BM1522">
        <v>64.3</v>
      </c>
      <c r="BN1522">
        <v>61.5</v>
      </c>
      <c r="BO1522">
        <v>58.6</v>
      </c>
      <c r="BP1522">
        <v>57.2</v>
      </c>
      <c r="BQ1522">
        <v>55.6</v>
      </c>
    </row>
    <row r="1523" spans="1:69" x14ac:dyDescent="0.25">
      <c r="A1523" t="s">
        <v>66</v>
      </c>
      <c r="B1523" t="s">
        <v>41</v>
      </c>
      <c r="C1523" t="s">
        <v>65</v>
      </c>
      <c r="D1523" t="s">
        <v>65</v>
      </c>
      <c r="E1523" t="s">
        <v>65</v>
      </c>
      <c r="F1523" t="s">
        <v>65</v>
      </c>
      <c r="G1523" s="12" t="s">
        <v>65</v>
      </c>
      <c r="H1523" s="12" t="s">
        <v>157</v>
      </c>
      <c r="I1523" t="s">
        <v>65</v>
      </c>
      <c r="J1523" s="31">
        <v>42524</v>
      </c>
      <c r="K1523" s="12">
        <v>16</v>
      </c>
      <c r="L1523" s="12">
        <v>19</v>
      </c>
      <c r="M1523">
        <v>5</v>
      </c>
      <c r="N1523">
        <v>5</v>
      </c>
      <c r="O1523">
        <v>5</v>
      </c>
      <c r="P1523">
        <v>5</v>
      </c>
      <c r="Q1523">
        <v>1</v>
      </c>
      <c r="R1523">
        <v>1</v>
      </c>
      <c r="S1523">
        <v>0</v>
      </c>
      <c r="T1523">
        <v>0</v>
      </c>
      <c r="AT1523">
        <v>54.8</v>
      </c>
      <c r="AU1523">
        <v>53.9</v>
      </c>
      <c r="AV1523">
        <v>53.1</v>
      </c>
      <c r="AW1523">
        <v>53.5</v>
      </c>
      <c r="AX1523">
        <v>52.5</v>
      </c>
      <c r="AY1523">
        <v>52.3</v>
      </c>
      <c r="AZ1523">
        <v>53</v>
      </c>
      <c r="BA1523">
        <v>54.9</v>
      </c>
      <c r="BB1523">
        <v>56.9</v>
      </c>
      <c r="BC1523">
        <v>61.5</v>
      </c>
      <c r="BD1523">
        <v>64.7</v>
      </c>
      <c r="BE1523">
        <v>66</v>
      </c>
      <c r="BF1523">
        <v>68.3</v>
      </c>
      <c r="BG1523">
        <v>70.400000000000006</v>
      </c>
      <c r="BH1523">
        <v>71.900000000000006</v>
      </c>
      <c r="BI1523">
        <v>72.900000000000006</v>
      </c>
      <c r="BJ1523">
        <v>69.400000000000006</v>
      </c>
      <c r="BK1523">
        <v>68.900000000000006</v>
      </c>
      <c r="BL1523">
        <v>68.3</v>
      </c>
      <c r="BM1523">
        <v>66.8</v>
      </c>
      <c r="BN1523">
        <v>64.5</v>
      </c>
      <c r="BO1523">
        <v>61.7</v>
      </c>
      <c r="BP1523">
        <v>60.1</v>
      </c>
      <c r="BQ1523">
        <v>59.3</v>
      </c>
    </row>
    <row r="1524" spans="1:69" x14ac:dyDescent="0.25">
      <c r="A1524" t="s">
        <v>66</v>
      </c>
      <c r="B1524" t="s">
        <v>41</v>
      </c>
      <c r="C1524" t="s">
        <v>65</v>
      </c>
      <c r="D1524" t="s">
        <v>65</v>
      </c>
      <c r="E1524" t="s">
        <v>65</v>
      </c>
      <c r="F1524" t="s">
        <v>65</v>
      </c>
      <c r="G1524" s="12" t="s">
        <v>65</v>
      </c>
      <c r="H1524" s="12" t="s">
        <v>157</v>
      </c>
      <c r="I1524" t="s">
        <v>65</v>
      </c>
      <c r="J1524" s="31">
        <v>42541</v>
      </c>
      <c r="K1524" s="12">
        <v>16</v>
      </c>
      <c r="L1524" s="12">
        <v>19</v>
      </c>
      <c r="M1524">
        <v>5</v>
      </c>
      <c r="N1524">
        <v>5</v>
      </c>
      <c r="O1524">
        <v>5</v>
      </c>
      <c r="P1524">
        <v>5</v>
      </c>
      <c r="Q1524">
        <v>1</v>
      </c>
      <c r="R1524">
        <v>1</v>
      </c>
      <c r="S1524">
        <v>0</v>
      </c>
      <c r="T1524">
        <v>0</v>
      </c>
      <c r="AT1524">
        <v>54.1</v>
      </c>
      <c r="AU1524">
        <v>54.7</v>
      </c>
      <c r="AV1524">
        <v>54.7</v>
      </c>
      <c r="AW1524">
        <v>54</v>
      </c>
      <c r="AX1524">
        <v>53.5</v>
      </c>
      <c r="AY1524">
        <v>53.3</v>
      </c>
      <c r="AZ1524">
        <v>53.7</v>
      </c>
      <c r="BA1524">
        <v>55.3</v>
      </c>
      <c r="BB1524">
        <v>57.9</v>
      </c>
      <c r="BC1524">
        <v>59.9</v>
      </c>
      <c r="BD1524">
        <v>61.9</v>
      </c>
      <c r="BE1524">
        <v>64.400000000000006</v>
      </c>
      <c r="BF1524">
        <v>66.099999999999994</v>
      </c>
      <c r="BG1524">
        <v>66.5</v>
      </c>
      <c r="BH1524">
        <v>66.7</v>
      </c>
      <c r="BI1524">
        <v>66.599999999999994</v>
      </c>
      <c r="BJ1524">
        <v>67.400000000000006</v>
      </c>
      <c r="BK1524">
        <v>67.3</v>
      </c>
      <c r="BL1524">
        <v>67</v>
      </c>
      <c r="BM1524">
        <v>65.7</v>
      </c>
      <c r="BN1524">
        <v>62.8</v>
      </c>
      <c r="BO1524">
        <v>60.1</v>
      </c>
      <c r="BP1524">
        <v>58.9</v>
      </c>
      <c r="BQ1524">
        <v>58.2</v>
      </c>
    </row>
    <row r="1525" spans="1:69" x14ac:dyDescent="0.25">
      <c r="A1525" t="s">
        <v>66</v>
      </c>
      <c r="B1525" t="s">
        <v>41</v>
      </c>
      <c r="C1525" t="s">
        <v>65</v>
      </c>
      <c r="D1525" t="s">
        <v>65</v>
      </c>
      <c r="E1525" t="s">
        <v>65</v>
      </c>
      <c r="F1525" t="s">
        <v>65</v>
      </c>
      <c r="G1525" s="12" t="s">
        <v>65</v>
      </c>
      <c r="H1525" s="12" t="s">
        <v>157</v>
      </c>
      <c r="I1525" t="s">
        <v>65</v>
      </c>
      <c r="J1525" s="31">
        <v>42542</v>
      </c>
      <c r="K1525" s="12">
        <v>18</v>
      </c>
      <c r="L1525" s="12">
        <v>19</v>
      </c>
      <c r="M1525">
        <v>5</v>
      </c>
      <c r="N1525">
        <v>5</v>
      </c>
      <c r="O1525">
        <v>5</v>
      </c>
      <c r="P1525">
        <v>5</v>
      </c>
      <c r="Q1525">
        <v>1</v>
      </c>
      <c r="R1525">
        <v>1</v>
      </c>
      <c r="S1525">
        <v>0</v>
      </c>
      <c r="T1525">
        <v>0</v>
      </c>
      <c r="AT1525">
        <v>57.9</v>
      </c>
      <c r="AU1525">
        <v>56.7</v>
      </c>
      <c r="AV1525">
        <v>55.1</v>
      </c>
      <c r="AW1525">
        <v>53.5</v>
      </c>
      <c r="AX1525">
        <v>53.6</v>
      </c>
      <c r="AY1525">
        <v>53.4</v>
      </c>
      <c r="AZ1525">
        <v>54.1</v>
      </c>
      <c r="BA1525">
        <v>56.5</v>
      </c>
      <c r="BB1525">
        <v>59.3</v>
      </c>
      <c r="BC1525">
        <v>61.6</v>
      </c>
      <c r="BD1525">
        <v>63.3</v>
      </c>
      <c r="BE1525">
        <v>65.7</v>
      </c>
      <c r="BF1525">
        <v>67.5</v>
      </c>
      <c r="BG1525">
        <v>69</v>
      </c>
      <c r="BH1525">
        <v>70</v>
      </c>
      <c r="BI1525">
        <v>68.5</v>
      </c>
      <c r="BJ1525">
        <v>68.400000000000006</v>
      </c>
      <c r="BK1525">
        <v>67.599999999999994</v>
      </c>
      <c r="BL1525">
        <v>66.7</v>
      </c>
      <c r="BM1525">
        <v>65</v>
      </c>
      <c r="BN1525">
        <v>62</v>
      </c>
      <c r="BO1525">
        <v>59.8</v>
      </c>
      <c r="BP1525">
        <v>59.1</v>
      </c>
      <c r="BQ1525">
        <v>58.6</v>
      </c>
    </row>
    <row r="1526" spans="1:69" x14ac:dyDescent="0.25">
      <c r="A1526" t="s">
        <v>66</v>
      </c>
      <c r="B1526" t="s">
        <v>41</v>
      </c>
      <c r="C1526" t="s">
        <v>65</v>
      </c>
      <c r="D1526" t="s">
        <v>65</v>
      </c>
      <c r="E1526" t="s">
        <v>65</v>
      </c>
      <c r="F1526" t="s">
        <v>65</v>
      </c>
      <c r="G1526" s="12" t="s">
        <v>65</v>
      </c>
      <c r="H1526" s="12" t="s">
        <v>157</v>
      </c>
      <c r="I1526" t="s">
        <v>65</v>
      </c>
      <c r="J1526" s="31">
        <v>42543</v>
      </c>
      <c r="K1526" s="12">
        <v>18</v>
      </c>
      <c r="L1526" s="12">
        <v>19</v>
      </c>
      <c r="M1526">
        <v>5</v>
      </c>
      <c r="N1526">
        <v>5</v>
      </c>
      <c r="O1526">
        <v>5</v>
      </c>
      <c r="P1526">
        <v>5</v>
      </c>
      <c r="Q1526">
        <v>1</v>
      </c>
      <c r="R1526">
        <v>1</v>
      </c>
      <c r="S1526">
        <v>0</v>
      </c>
      <c r="T1526">
        <v>0</v>
      </c>
      <c r="AT1526">
        <v>57.8</v>
      </c>
      <c r="AU1526">
        <v>56.9</v>
      </c>
      <c r="AV1526">
        <v>56.3</v>
      </c>
      <c r="AW1526">
        <v>54.9</v>
      </c>
      <c r="AX1526">
        <v>54.6</v>
      </c>
      <c r="AY1526">
        <v>54.3</v>
      </c>
      <c r="AZ1526">
        <v>54.9</v>
      </c>
      <c r="BA1526">
        <v>56.3</v>
      </c>
      <c r="BB1526">
        <v>58.1</v>
      </c>
      <c r="BC1526">
        <v>59.8</v>
      </c>
      <c r="BD1526">
        <v>61</v>
      </c>
      <c r="BE1526">
        <v>62.5</v>
      </c>
      <c r="BF1526">
        <v>64.599999999999994</v>
      </c>
      <c r="BG1526">
        <v>66.7</v>
      </c>
      <c r="BH1526">
        <v>67.400000000000006</v>
      </c>
      <c r="BI1526">
        <v>66.2</v>
      </c>
      <c r="BJ1526">
        <v>66.3</v>
      </c>
      <c r="BK1526">
        <v>64.5</v>
      </c>
      <c r="BL1526">
        <v>62.7</v>
      </c>
      <c r="BM1526">
        <v>63.1</v>
      </c>
      <c r="BN1526">
        <v>61.3</v>
      </c>
      <c r="BO1526">
        <v>59.5</v>
      </c>
      <c r="BP1526">
        <v>58.5</v>
      </c>
      <c r="BQ1526">
        <v>58</v>
      </c>
    </row>
    <row r="1527" spans="1:69" x14ac:dyDescent="0.25">
      <c r="A1527" t="s">
        <v>66</v>
      </c>
      <c r="B1527" t="s">
        <v>41</v>
      </c>
      <c r="C1527" t="s">
        <v>65</v>
      </c>
      <c r="D1527" t="s">
        <v>65</v>
      </c>
      <c r="E1527" t="s">
        <v>65</v>
      </c>
      <c r="F1527" t="s">
        <v>65</v>
      </c>
      <c r="G1527" s="12" t="s">
        <v>65</v>
      </c>
      <c r="H1527" s="12" t="s">
        <v>157</v>
      </c>
      <c r="I1527" t="s">
        <v>65</v>
      </c>
      <c r="J1527" s="31">
        <v>42548</v>
      </c>
      <c r="K1527" s="12">
        <v>16</v>
      </c>
      <c r="L1527" s="12">
        <v>19</v>
      </c>
      <c r="M1527">
        <v>5</v>
      </c>
      <c r="N1527">
        <v>5</v>
      </c>
      <c r="O1527">
        <v>5</v>
      </c>
      <c r="P1527">
        <v>5</v>
      </c>
      <c r="Q1527">
        <v>1</v>
      </c>
      <c r="R1527">
        <v>1</v>
      </c>
      <c r="S1527">
        <v>0</v>
      </c>
      <c r="T1527">
        <v>0</v>
      </c>
      <c r="AT1527">
        <v>55.9</v>
      </c>
      <c r="AU1527">
        <v>55.5</v>
      </c>
      <c r="AV1527">
        <v>55</v>
      </c>
      <c r="AW1527">
        <v>54.4</v>
      </c>
      <c r="AX1527">
        <v>54.1</v>
      </c>
      <c r="AY1527">
        <v>53.9</v>
      </c>
      <c r="AZ1527">
        <v>54.5</v>
      </c>
      <c r="BA1527">
        <v>56.8</v>
      </c>
      <c r="BB1527">
        <v>58.4</v>
      </c>
      <c r="BC1527">
        <v>60.5</v>
      </c>
      <c r="BD1527">
        <v>63.4</v>
      </c>
      <c r="BE1527">
        <v>67.099999999999994</v>
      </c>
      <c r="BF1527">
        <v>69.8</v>
      </c>
      <c r="BG1527">
        <v>70.2</v>
      </c>
      <c r="BH1527">
        <v>69</v>
      </c>
      <c r="BI1527">
        <v>67.400000000000006</v>
      </c>
      <c r="BJ1527">
        <v>65.099999999999994</v>
      </c>
      <c r="BK1527">
        <v>64.900000000000006</v>
      </c>
      <c r="BL1527">
        <v>64.2</v>
      </c>
      <c r="BM1527">
        <v>63.3</v>
      </c>
      <c r="BN1527">
        <v>62.5</v>
      </c>
      <c r="BO1527">
        <v>60.9</v>
      </c>
      <c r="BP1527">
        <v>59.7</v>
      </c>
      <c r="BQ1527">
        <v>58.7</v>
      </c>
    </row>
    <row r="1528" spans="1:69" x14ac:dyDescent="0.25">
      <c r="A1528" t="s">
        <v>66</v>
      </c>
      <c r="B1528" t="s">
        <v>41</v>
      </c>
      <c r="C1528" t="s">
        <v>65</v>
      </c>
      <c r="D1528" t="s">
        <v>65</v>
      </c>
      <c r="E1528" t="s">
        <v>65</v>
      </c>
      <c r="F1528" t="s">
        <v>65</v>
      </c>
      <c r="G1528" s="12" t="s">
        <v>65</v>
      </c>
      <c r="H1528" s="12" t="s">
        <v>157</v>
      </c>
      <c r="I1528" t="s">
        <v>65</v>
      </c>
      <c r="J1528" s="31">
        <v>42549</v>
      </c>
      <c r="K1528" s="12">
        <v>16</v>
      </c>
      <c r="L1528" s="12">
        <v>19</v>
      </c>
      <c r="M1528">
        <v>5</v>
      </c>
      <c r="N1528">
        <v>5</v>
      </c>
      <c r="O1528">
        <v>5</v>
      </c>
      <c r="P1528">
        <v>5</v>
      </c>
      <c r="Q1528">
        <v>1</v>
      </c>
      <c r="R1528">
        <v>1</v>
      </c>
      <c r="S1528">
        <v>0</v>
      </c>
      <c r="T1528">
        <v>0</v>
      </c>
      <c r="AT1528">
        <v>57.3</v>
      </c>
      <c r="AU1528">
        <v>56.5</v>
      </c>
      <c r="AV1528">
        <v>56.4</v>
      </c>
      <c r="AW1528">
        <v>55.2</v>
      </c>
      <c r="AX1528">
        <v>54.3</v>
      </c>
      <c r="AY1528">
        <v>53.7</v>
      </c>
      <c r="AZ1528">
        <v>54.8</v>
      </c>
      <c r="BA1528">
        <v>56.3</v>
      </c>
      <c r="BB1528">
        <v>58</v>
      </c>
      <c r="BC1528">
        <v>59.9</v>
      </c>
      <c r="BD1528">
        <v>60.7</v>
      </c>
      <c r="BE1528">
        <v>62.9</v>
      </c>
      <c r="BF1528">
        <v>65.599999999999994</v>
      </c>
      <c r="BG1528">
        <v>67.8</v>
      </c>
      <c r="BH1528">
        <v>68.7</v>
      </c>
      <c r="BI1528">
        <v>66.400000000000006</v>
      </c>
      <c r="BJ1528">
        <v>67.099999999999994</v>
      </c>
      <c r="BK1528">
        <v>65.3</v>
      </c>
      <c r="BL1528">
        <v>63.9</v>
      </c>
      <c r="BM1528">
        <v>62.7</v>
      </c>
      <c r="BN1528">
        <v>61.5</v>
      </c>
      <c r="BO1528">
        <v>60.3</v>
      </c>
      <c r="BP1528">
        <v>58.7</v>
      </c>
      <c r="BQ1528">
        <v>57.9</v>
      </c>
    </row>
    <row r="1529" spans="1:69" x14ac:dyDescent="0.25">
      <c r="A1529" t="s">
        <v>66</v>
      </c>
      <c r="B1529" t="s">
        <v>41</v>
      </c>
      <c r="C1529" t="s">
        <v>65</v>
      </c>
      <c r="D1529" t="s">
        <v>65</v>
      </c>
      <c r="E1529" t="s">
        <v>65</v>
      </c>
      <c r="F1529" t="s">
        <v>65</v>
      </c>
      <c r="G1529" s="12" t="s">
        <v>65</v>
      </c>
      <c r="H1529" s="12" t="s">
        <v>157</v>
      </c>
      <c r="I1529" t="s">
        <v>65</v>
      </c>
      <c r="J1529" s="31">
        <v>42551</v>
      </c>
      <c r="K1529" s="12">
        <v>17</v>
      </c>
      <c r="L1529" s="12">
        <v>19</v>
      </c>
      <c r="M1529">
        <v>5</v>
      </c>
      <c r="N1529">
        <v>5</v>
      </c>
      <c r="O1529">
        <v>5</v>
      </c>
      <c r="P1529">
        <v>5</v>
      </c>
      <c r="Q1529">
        <v>1</v>
      </c>
      <c r="R1529">
        <v>1</v>
      </c>
      <c r="S1529">
        <v>0</v>
      </c>
      <c r="T1529">
        <v>0</v>
      </c>
      <c r="AT1529">
        <v>57.8</v>
      </c>
      <c r="AU1529">
        <v>56.8</v>
      </c>
      <c r="AV1529">
        <v>55.9</v>
      </c>
      <c r="AW1529">
        <v>55.3</v>
      </c>
      <c r="AX1529">
        <v>55.1</v>
      </c>
      <c r="AY1529">
        <v>54.7</v>
      </c>
      <c r="AZ1529">
        <v>55.1</v>
      </c>
      <c r="BA1529">
        <v>55.4</v>
      </c>
      <c r="BB1529">
        <v>57.3</v>
      </c>
      <c r="BC1529">
        <v>61</v>
      </c>
      <c r="BD1529">
        <v>64.900000000000006</v>
      </c>
      <c r="BE1529">
        <v>68.099999999999994</v>
      </c>
      <c r="BF1529">
        <v>68</v>
      </c>
      <c r="BG1529">
        <v>68.599999999999994</v>
      </c>
      <c r="BH1529">
        <v>69.3</v>
      </c>
      <c r="BI1529">
        <v>69.400000000000006</v>
      </c>
      <c r="BJ1529">
        <v>69.2</v>
      </c>
      <c r="BK1529">
        <v>68.3</v>
      </c>
      <c r="BL1529">
        <v>67.099999999999994</v>
      </c>
      <c r="BM1529">
        <v>65.599999999999994</v>
      </c>
      <c r="BN1529">
        <v>63.1</v>
      </c>
      <c r="BO1529">
        <v>61</v>
      </c>
      <c r="BP1529">
        <v>59.6</v>
      </c>
      <c r="BQ1529">
        <v>58.9</v>
      </c>
    </row>
    <row r="1530" spans="1:69" x14ac:dyDescent="0.25">
      <c r="A1530" t="s">
        <v>66</v>
      </c>
      <c r="B1530" t="s">
        <v>41</v>
      </c>
      <c r="C1530" t="s">
        <v>65</v>
      </c>
      <c r="D1530" t="s">
        <v>65</v>
      </c>
      <c r="E1530" t="s">
        <v>65</v>
      </c>
      <c r="F1530" t="s">
        <v>65</v>
      </c>
      <c r="G1530" s="12" t="s">
        <v>65</v>
      </c>
      <c r="H1530" s="12" t="s">
        <v>157</v>
      </c>
      <c r="I1530" t="s">
        <v>65</v>
      </c>
      <c r="J1530" s="31">
        <v>42564</v>
      </c>
      <c r="K1530" s="12">
        <v>17</v>
      </c>
      <c r="L1530" s="12">
        <v>19</v>
      </c>
      <c r="M1530">
        <v>5</v>
      </c>
      <c r="N1530">
        <v>5</v>
      </c>
      <c r="O1530">
        <v>5</v>
      </c>
      <c r="P1530">
        <v>5</v>
      </c>
      <c r="Q1530">
        <v>1</v>
      </c>
      <c r="R1530">
        <v>1</v>
      </c>
      <c r="S1530">
        <v>0</v>
      </c>
      <c r="T1530">
        <v>0</v>
      </c>
      <c r="AT1530">
        <v>58</v>
      </c>
      <c r="AU1530">
        <v>57.5</v>
      </c>
      <c r="AV1530">
        <v>56.8</v>
      </c>
      <c r="AW1530">
        <v>56.7</v>
      </c>
      <c r="AX1530">
        <v>56.3</v>
      </c>
      <c r="AY1530">
        <v>55.3</v>
      </c>
      <c r="AZ1530">
        <v>55.5</v>
      </c>
      <c r="BA1530">
        <v>57.3</v>
      </c>
      <c r="BB1530">
        <v>59.3</v>
      </c>
      <c r="BC1530">
        <v>61.6</v>
      </c>
      <c r="BD1530">
        <v>64.3</v>
      </c>
      <c r="BE1530">
        <v>67.099999999999994</v>
      </c>
      <c r="BF1530">
        <v>69.099999999999994</v>
      </c>
      <c r="BG1530">
        <v>69.8</v>
      </c>
      <c r="BH1530">
        <v>69.3</v>
      </c>
      <c r="BI1530">
        <v>70.2</v>
      </c>
      <c r="BJ1530">
        <v>69.400000000000006</v>
      </c>
      <c r="BK1530">
        <v>68.400000000000006</v>
      </c>
      <c r="BL1530">
        <v>67.2</v>
      </c>
      <c r="BM1530">
        <v>66</v>
      </c>
      <c r="BN1530">
        <v>63.3</v>
      </c>
      <c r="BO1530">
        <v>61.4</v>
      </c>
      <c r="BP1530">
        <v>59.1</v>
      </c>
      <c r="BQ1530">
        <v>58.9</v>
      </c>
    </row>
    <row r="1531" spans="1:69" x14ac:dyDescent="0.25">
      <c r="A1531" t="s">
        <v>66</v>
      </c>
      <c r="B1531" t="s">
        <v>41</v>
      </c>
      <c r="C1531" t="s">
        <v>65</v>
      </c>
      <c r="D1531" t="s">
        <v>65</v>
      </c>
      <c r="E1531" t="s">
        <v>65</v>
      </c>
      <c r="F1531" t="s">
        <v>65</v>
      </c>
      <c r="G1531" s="12" t="s">
        <v>65</v>
      </c>
      <c r="H1531" s="12" t="s">
        <v>157</v>
      </c>
      <c r="I1531" t="s">
        <v>65</v>
      </c>
      <c r="J1531" s="31">
        <v>42565</v>
      </c>
      <c r="K1531" s="12">
        <v>17</v>
      </c>
      <c r="L1531" s="12">
        <v>19</v>
      </c>
      <c r="M1531">
        <v>5</v>
      </c>
      <c r="N1531">
        <v>5</v>
      </c>
      <c r="O1531">
        <v>5</v>
      </c>
      <c r="P1531">
        <v>5</v>
      </c>
      <c r="Q1531">
        <v>1</v>
      </c>
      <c r="R1531">
        <v>1</v>
      </c>
      <c r="S1531">
        <v>0</v>
      </c>
      <c r="T1531">
        <v>0</v>
      </c>
      <c r="AT1531">
        <v>56.8</v>
      </c>
      <c r="AU1531">
        <v>55.9</v>
      </c>
      <c r="AV1531">
        <v>55.5</v>
      </c>
      <c r="AW1531">
        <v>55.5</v>
      </c>
      <c r="AX1531">
        <v>54.9</v>
      </c>
      <c r="AY1531">
        <v>54.8</v>
      </c>
      <c r="AZ1531">
        <v>54.7</v>
      </c>
      <c r="BA1531">
        <v>56.9</v>
      </c>
      <c r="BB1531">
        <v>58.7</v>
      </c>
      <c r="BC1531">
        <v>60.3</v>
      </c>
      <c r="BD1531">
        <v>62.7</v>
      </c>
      <c r="BE1531">
        <v>66.2</v>
      </c>
      <c r="BF1531">
        <v>68.5</v>
      </c>
      <c r="BG1531">
        <v>69.900000000000006</v>
      </c>
      <c r="BH1531">
        <v>70.2</v>
      </c>
      <c r="BI1531">
        <v>70.8</v>
      </c>
      <c r="BJ1531">
        <v>71</v>
      </c>
      <c r="BK1531">
        <v>70.3</v>
      </c>
      <c r="BL1531">
        <v>69.599999999999994</v>
      </c>
      <c r="BM1531">
        <v>67.599999999999994</v>
      </c>
      <c r="BN1531">
        <v>64.400000000000006</v>
      </c>
      <c r="BO1531">
        <v>60.7</v>
      </c>
      <c r="BP1531">
        <v>58.2</v>
      </c>
      <c r="BQ1531">
        <v>56.7</v>
      </c>
    </row>
    <row r="1532" spans="1:69" x14ac:dyDescent="0.25">
      <c r="A1532" t="s">
        <v>66</v>
      </c>
      <c r="B1532" t="s">
        <v>41</v>
      </c>
      <c r="C1532" t="s">
        <v>65</v>
      </c>
      <c r="D1532" t="s">
        <v>65</v>
      </c>
      <c r="E1532" t="s">
        <v>65</v>
      </c>
      <c r="F1532" t="s">
        <v>65</v>
      </c>
      <c r="G1532" s="12" t="s">
        <v>65</v>
      </c>
      <c r="H1532" s="12" t="s">
        <v>157</v>
      </c>
      <c r="I1532" t="s">
        <v>65</v>
      </c>
      <c r="J1532" s="31">
        <v>42577</v>
      </c>
      <c r="K1532" s="12">
        <v>16</v>
      </c>
      <c r="L1532" s="12">
        <v>19</v>
      </c>
      <c r="M1532">
        <v>5</v>
      </c>
      <c r="N1532">
        <v>5</v>
      </c>
      <c r="O1532">
        <v>5</v>
      </c>
      <c r="P1532">
        <v>5</v>
      </c>
      <c r="Q1532">
        <v>1</v>
      </c>
      <c r="R1532">
        <v>1</v>
      </c>
      <c r="S1532">
        <v>0</v>
      </c>
      <c r="T1532">
        <v>0</v>
      </c>
      <c r="AT1532">
        <v>57.9</v>
      </c>
      <c r="AU1532">
        <v>57.7</v>
      </c>
      <c r="AV1532">
        <v>56.4</v>
      </c>
      <c r="AW1532">
        <v>56.8</v>
      </c>
      <c r="AX1532">
        <v>56.1</v>
      </c>
      <c r="AY1532">
        <v>56.3</v>
      </c>
      <c r="AZ1532">
        <v>56.4</v>
      </c>
      <c r="BA1532">
        <v>56.8</v>
      </c>
      <c r="BB1532">
        <v>58.7</v>
      </c>
      <c r="BC1532">
        <v>60.7</v>
      </c>
      <c r="BD1532">
        <v>62.9</v>
      </c>
      <c r="BE1532">
        <v>66.099999999999994</v>
      </c>
      <c r="BF1532">
        <v>69.2</v>
      </c>
      <c r="BG1532">
        <v>72.3</v>
      </c>
      <c r="BH1532">
        <v>73.3</v>
      </c>
      <c r="BI1532">
        <v>72.900000000000006</v>
      </c>
      <c r="BJ1532">
        <v>72.2</v>
      </c>
      <c r="BK1532">
        <v>70.400000000000006</v>
      </c>
      <c r="BL1532">
        <v>68.400000000000006</v>
      </c>
      <c r="BM1532">
        <v>67.2</v>
      </c>
      <c r="BN1532">
        <v>64.5</v>
      </c>
      <c r="BO1532">
        <v>61</v>
      </c>
      <c r="BP1532">
        <v>58.6</v>
      </c>
      <c r="BQ1532">
        <v>58.5</v>
      </c>
    </row>
    <row r="1533" spans="1:69" x14ac:dyDescent="0.25">
      <c r="A1533" t="s">
        <v>66</v>
      </c>
      <c r="B1533" t="s">
        <v>41</v>
      </c>
      <c r="C1533" t="s">
        <v>65</v>
      </c>
      <c r="D1533" t="s">
        <v>65</v>
      </c>
      <c r="E1533" t="s">
        <v>65</v>
      </c>
      <c r="F1533" t="s">
        <v>65</v>
      </c>
      <c r="G1533" s="12" t="s">
        <v>65</v>
      </c>
      <c r="H1533" s="12" t="s">
        <v>157</v>
      </c>
      <c r="I1533" t="s">
        <v>65</v>
      </c>
      <c r="J1533" s="31">
        <v>42578</v>
      </c>
      <c r="K1533" s="12">
        <v>16</v>
      </c>
      <c r="L1533" s="12">
        <v>19</v>
      </c>
      <c r="M1533">
        <v>5</v>
      </c>
      <c r="N1533">
        <v>5</v>
      </c>
      <c r="O1533">
        <v>5</v>
      </c>
      <c r="P1533">
        <v>5</v>
      </c>
      <c r="Q1533">
        <v>1</v>
      </c>
      <c r="R1533">
        <v>1</v>
      </c>
      <c r="S1533">
        <v>0</v>
      </c>
      <c r="T1533">
        <v>0</v>
      </c>
      <c r="AT1533">
        <v>58.5</v>
      </c>
      <c r="AU1533">
        <v>57.9</v>
      </c>
      <c r="AV1533">
        <v>56.9</v>
      </c>
      <c r="AW1533">
        <v>56.2</v>
      </c>
      <c r="AX1533">
        <v>55.9</v>
      </c>
      <c r="AY1533">
        <v>55.7</v>
      </c>
      <c r="AZ1533">
        <v>55.8</v>
      </c>
      <c r="BA1533">
        <v>56.9</v>
      </c>
      <c r="BB1533">
        <v>58.8</v>
      </c>
      <c r="BC1533">
        <v>60.5</v>
      </c>
      <c r="BD1533">
        <v>63.5</v>
      </c>
      <c r="BE1533">
        <v>67</v>
      </c>
      <c r="BF1533">
        <v>69.7</v>
      </c>
      <c r="BG1533">
        <v>73.099999999999994</v>
      </c>
      <c r="BH1533">
        <v>73.8</v>
      </c>
      <c r="BI1533">
        <v>73.900000000000006</v>
      </c>
      <c r="BJ1533">
        <v>72.7</v>
      </c>
      <c r="BK1533">
        <v>71.3</v>
      </c>
      <c r="BL1533">
        <v>69.7</v>
      </c>
      <c r="BM1533">
        <v>66.7</v>
      </c>
      <c r="BN1533">
        <v>63.6</v>
      </c>
      <c r="BO1533">
        <v>61.3</v>
      </c>
      <c r="BP1533">
        <v>59.8</v>
      </c>
      <c r="BQ1533">
        <v>58.7</v>
      </c>
    </row>
    <row r="1534" spans="1:69" x14ac:dyDescent="0.25">
      <c r="A1534" t="s">
        <v>66</v>
      </c>
      <c r="B1534" t="s">
        <v>41</v>
      </c>
      <c r="C1534" t="s">
        <v>65</v>
      </c>
      <c r="D1534" t="s">
        <v>65</v>
      </c>
      <c r="E1534" t="s">
        <v>65</v>
      </c>
      <c r="F1534" t="s">
        <v>65</v>
      </c>
      <c r="G1534" s="12" t="s">
        <v>65</v>
      </c>
      <c r="H1534" s="12" t="s">
        <v>157</v>
      </c>
      <c r="I1534" t="s">
        <v>65</v>
      </c>
      <c r="J1534" s="31">
        <v>42579</v>
      </c>
      <c r="K1534" s="12">
        <v>16</v>
      </c>
      <c r="L1534" s="12">
        <v>19</v>
      </c>
      <c r="M1534">
        <v>5</v>
      </c>
      <c r="N1534">
        <v>5</v>
      </c>
      <c r="O1534">
        <v>5</v>
      </c>
      <c r="P1534">
        <v>5</v>
      </c>
      <c r="Q1534">
        <v>1</v>
      </c>
      <c r="R1534">
        <v>1</v>
      </c>
      <c r="S1534">
        <v>0</v>
      </c>
      <c r="T1534">
        <v>0</v>
      </c>
      <c r="AT1534">
        <v>58</v>
      </c>
      <c r="AU1534">
        <v>56.9</v>
      </c>
      <c r="AV1534">
        <v>56.4</v>
      </c>
      <c r="AW1534">
        <v>56.1</v>
      </c>
      <c r="AX1534">
        <v>55.6</v>
      </c>
      <c r="AY1534">
        <v>55.4</v>
      </c>
      <c r="AZ1534">
        <v>55.6</v>
      </c>
      <c r="BA1534">
        <v>56.7</v>
      </c>
      <c r="BB1534">
        <v>58.4</v>
      </c>
      <c r="BC1534">
        <v>59.7</v>
      </c>
      <c r="BD1534">
        <v>63.9</v>
      </c>
      <c r="BE1534">
        <v>67.099999999999994</v>
      </c>
      <c r="BF1534">
        <v>71.3</v>
      </c>
      <c r="BG1534">
        <v>75.7</v>
      </c>
      <c r="BH1534">
        <v>75.099999999999994</v>
      </c>
      <c r="BI1534">
        <v>74.3</v>
      </c>
      <c r="BJ1534">
        <v>75.3</v>
      </c>
      <c r="BK1534">
        <v>73</v>
      </c>
      <c r="BL1534">
        <v>71</v>
      </c>
      <c r="BM1534">
        <v>67.7</v>
      </c>
      <c r="BN1534">
        <v>63.8</v>
      </c>
      <c r="BO1534">
        <v>61.4</v>
      </c>
      <c r="BP1534">
        <v>59.8</v>
      </c>
      <c r="BQ1534">
        <v>58.8</v>
      </c>
    </row>
    <row r="1535" spans="1:69" x14ac:dyDescent="0.25">
      <c r="A1535" t="s">
        <v>66</v>
      </c>
      <c r="B1535" t="s">
        <v>41</v>
      </c>
      <c r="C1535" t="s">
        <v>65</v>
      </c>
      <c r="D1535" t="s">
        <v>65</v>
      </c>
      <c r="E1535" t="s">
        <v>65</v>
      </c>
      <c r="F1535" t="s">
        <v>65</v>
      </c>
      <c r="G1535" s="12" t="s">
        <v>65</v>
      </c>
      <c r="H1535" s="12" t="s">
        <v>157</v>
      </c>
      <c r="I1535" t="s">
        <v>65</v>
      </c>
      <c r="J1535" s="31">
        <v>42597</v>
      </c>
      <c r="K1535" s="12">
        <v>16</v>
      </c>
      <c r="L1535" s="12">
        <v>19</v>
      </c>
      <c r="M1535">
        <v>4</v>
      </c>
      <c r="N1535">
        <v>4</v>
      </c>
      <c r="O1535">
        <v>4</v>
      </c>
      <c r="P1535">
        <v>4</v>
      </c>
      <c r="Q1535">
        <v>1</v>
      </c>
      <c r="R1535">
        <v>1</v>
      </c>
      <c r="S1535">
        <v>0</v>
      </c>
      <c r="T1535">
        <v>0</v>
      </c>
      <c r="AT1535">
        <v>55.25</v>
      </c>
      <c r="AU1535">
        <v>54.25</v>
      </c>
      <c r="AV1535">
        <v>53.875</v>
      </c>
      <c r="AW1535">
        <v>53.875</v>
      </c>
      <c r="AX1535">
        <v>54.25</v>
      </c>
      <c r="AY1535">
        <v>53.875</v>
      </c>
      <c r="AZ1535">
        <v>52.75</v>
      </c>
      <c r="BA1535">
        <v>53.375</v>
      </c>
      <c r="BB1535">
        <v>55.375</v>
      </c>
      <c r="BC1535">
        <v>58.125</v>
      </c>
      <c r="BD1535">
        <v>61.25</v>
      </c>
      <c r="BE1535">
        <v>65.375</v>
      </c>
      <c r="BF1535">
        <v>67</v>
      </c>
      <c r="BG1535">
        <v>70.75</v>
      </c>
      <c r="BH1535">
        <v>72.5</v>
      </c>
      <c r="BI1535">
        <v>73.375</v>
      </c>
      <c r="BJ1535">
        <v>73.375</v>
      </c>
      <c r="BK1535">
        <v>71.625</v>
      </c>
      <c r="BL1535">
        <v>68.875</v>
      </c>
      <c r="BM1535">
        <v>66.25</v>
      </c>
      <c r="BN1535">
        <v>64</v>
      </c>
      <c r="BO1535">
        <v>60.625</v>
      </c>
      <c r="BP1535">
        <v>60.75</v>
      </c>
      <c r="BQ1535">
        <v>59.5</v>
      </c>
    </row>
    <row r="1536" spans="1:69" x14ac:dyDescent="0.25">
      <c r="A1536" t="s">
        <v>66</v>
      </c>
      <c r="B1536" t="s">
        <v>41</v>
      </c>
      <c r="C1536" t="s">
        <v>65</v>
      </c>
      <c r="D1536" t="s">
        <v>65</v>
      </c>
      <c r="E1536" t="s">
        <v>65</v>
      </c>
      <c r="F1536" t="s">
        <v>65</v>
      </c>
      <c r="G1536" s="12" t="s">
        <v>65</v>
      </c>
      <c r="H1536" s="12" t="s">
        <v>157</v>
      </c>
      <c r="I1536" t="s">
        <v>65</v>
      </c>
      <c r="J1536" s="31">
        <v>42598</v>
      </c>
      <c r="K1536" s="12">
        <v>16</v>
      </c>
      <c r="L1536" s="12">
        <v>19</v>
      </c>
      <c r="M1536">
        <v>4</v>
      </c>
      <c r="N1536">
        <v>4</v>
      </c>
      <c r="O1536">
        <v>4</v>
      </c>
      <c r="P1536">
        <v>4</v>
      </c>
      <c r="Q1536">
        <v>1</v>
      </c>
      <c r="R1536">
        <v>1</v>
      </c>
      <c r="S1536">
        <v>0</v>
      </c>
      <c r="T1536">
        <v>0</v>
      </c>
      <c r="AT1536">
        <v>58.25</v>
      </c>
      <c r="AU1536">
        <v>57</v>
      </c>
      <c r="AV1536">
        <v>56.375</v>
      </c>
      <c r="AW1536">
        <v>55.875</v>
      </c>
      <c r="AX1536">
        <v>54.75</v>
      </c>
      <c r="AY1536">
        <v>55.25</v>
      </c>
      <c r="AZ1536">
        <v>54.5</v>
      </c>
      <c r="BA1536">
        <v>55.5</v>
      </c>
      <c r="BB1536">
        <v>57</v>
      </c>
      <c r="BC1536">
        <v>59.25</v>
      </c>
      <c r="BD1536">
        <v>63.25</v>
      </c>
      <c r="BE1536">
        <v>68.125</v>
      </c>
      <c r="BF1536">
        <v>71.75</v>
      </c>
      <c r="BG1536">
        <v>72</v>
      </c>
      <c r="BH1536">
        <v>72.375</v>
      </c>
      <c r="BI1536">
        <v>74.25</v>
      </c>
      <c r="BJ1536">
        <v>73</v>
      </c>
      <c r="BK1536">
        <v>71</v>
      </c>
      <c r="BL1536">
        <v>68.5</v>
      </c>
      <c r="BM1536">
        <v>65.5</v>
      </c>
      <c r="BN1536">
        <v>63.125</v>
      </c>
      <c r="BO1536">
        <v>61.5</v>
      </c>
      <c r="BP1536">
        <v>60.875</v>
      </c>
      <c r="BQ1536">
        <v>59</v>
      </c>
    </row>
    <row r="1537" spans="1:69" x14ac:dyDescent="0.25">
      <c r="A1537" t="s">
        <v>66</v>
      </c>
      <c r="B1537" t="s">
        <v>41</v>
      </c>
      <c r="C1537" t="s">
        <v>65</v>
      </c>
      <c r="D1537" t="s">
        <v>65</v>
      </c>
      <c r="E1537" t="s">
        <v>65</v>
      </c>
      <c r="F1537" t="s">
        <v>65</v>
      </c>
      <c r="G1537" s="12" t="s">
        <v>65</v>
      </c>
      <c r="H1537" s="12" t="s">
        <v>157</v>
      </c>
      <c r="I1537" t="s">
        <v>65</v>
      </c>
      <c r="J1537" s="31">
        <v>42599</v>
      </c>
      <c r="K1537" s="12">
        <v>16</v>
      </c>
      <c r="L1537" s="12">
        <v>19</v>
      </c>
      <c r="M1537">
        <v>4</v>
      </c>
      <c r="N1537">
        <v>4</v>
      </c>
      <c r="O1537">
        <v>4</v>
      </c>
      <c r="P1537">
        <v>4</v>
      </c>
      <c r="Q1537">
        <v>1</v>
      </c>
      <c r="R1537">
        <v>1</v>
      </c>
      <c r="S1537">
        <v>0</v>
      </c>
      <c r="T1537">
        <v>0</v>
      </c>
      <c r="AT1537">
        <v>58.25</v>
      </c>
      <c r="AU1537">
        <v>57</v>
      </c>
      <c r="AV1537">
        <v>56.375</v>
      </c>
      <c r="AW1537">
        <v>56.25</v>
      </c>
      <c r="AX1537">
        <v>56</v>
      </c>
      <c r="AY1537">
        <v>55.625</v>
      </c>
      <c r="AZ1537">
        <v>55.5</v>
      </c>
      <c r="BA1537">
        <v>56.375</v>
      </c>
      <c r="BB1537">
        <v>58.125</v>
      </c>
      <c r="BC1537">
        <v>60.375</v>
      </c>
      <c r="BD1537">
        <v>64.625</v>
      </c>
      <c r="BE1537">
        <v>70.5</v>
      </c>
      <c r="BF1537">
        <v>72.375</v>
      </c>
      <c r="BG1537">
        <v>72.125</v>
      </c>
      <c r="BH1537">
        <v>72.625</v>
      </c>
      <c r="BI1537">
        <v>72</v>
      </c>
      <c r="BJ1537">
        <v>71.875</v>
      </c>
      <c r="BK1537">
        <v>70.625</v>
      </c>
      <c r="BL1537">
        <v>68.75</v>
      </c>
      <c r="BM1537">
        <v>66.625</v>
      </c>
      <c r="BN1537">
        <v>63.375</v>
      </c>
      <c r="BO1537">
        <v>60.75</v>
      </c>
      <c r="BP1537">
        <v>59</v>
      </c>
      <c r="BQ1537">
        <v>57.625</v>
      </c>
    </row>
    <row r="1538" spans="1:69" x14ac:dyDescent="0.25">
      <c r="A1538" t="s">
        <v>66</v>
      </c>
      <c r="B1538" t="s">
        <v>41</v>
      </c>
      <c r="C1538" t="s">
        <v>65</v>
      </c>
      <c r="D1538" t="s">
        <v>65</v>
      </c>
      <c r="E1538" t="s">
        <v>65</v>
      </c>
      <c r="F1538" t="s">
        <v>65</v>
      </c>
      <c r="G1538" s="12" t="s">
        <v>65</v>
      </c>
      <c r="H1538" s="12" t="s">
        <v>157</v>
      </c>
      <c r="I1538" t="s">
        <v>65</v>
      </c>
      <c r="J1538" s="31">
        <v>42632</v>
      </c>
      <c r="K1538" s="12">
        <v>17</v>
      </c>
      <c r="L1538" s="12">
        <v>19</v>
      </c>
      <c r="M1538">
        <v>3</v>
      </c>
      <c r="N1538">
        <v>3</v>
      </c>
      <c r="O1538">
        <v>3</v>
      </c>
      <c r="P1538">
        <v>3</v>
      </c>
      <c r="Q1538">
        <v>1</v>
      </c>
      <c r="R1538">
        <v>1</v>
      </c>
      <c r="S1538">
        <v>0</v>
      </c>
      <c r="T1538">
        <v>0</v>
      </c>
      <c r="AT1538">
        <v>57.5</v>
      </c>
      <c r="AU1538">
        <v>57</v>
      </c>
      <c r="AV1538">
        <v>56.5</v>
      </c>
      <c r="AW1538">
        <v>56</v>
      </c>
      <c r="AX1538">
        <v>56</v>
      </c>
      <c r="AY1538">
        <v>56</v>
      </c>
      <c r="AZ1538">
        <v>55</v>
      </c>
      <c r="BA1538">
        <v>55</v>
      </c>
      <c r="BB1538">
        <v>55.5</v>
      </c>
      <c r="BC1538">
        <v>56.5</v>
      </c>
      <c r="BD1538">
        <v>58</v>
      </c>
      <c r="BE1538">
        <v>61.5</v>
      </c>
      <c r="BF1538">
        <v>62.5</v>
      </c>
      <c r="BG1538">
        <v>63.5</v>
      </c>
      <c r="BH1538">
        <v>63.5</v>
      </c>
      <c r="BI1538">
        <v>63</v>
      </c>
      <c r="BJ1538">
        <v>62.5</v>
      </c>
      <c r="BK1538">
        <v>62</v>
      </c>
      <c r="BL1538">
        <v>60</v>
      </c>
      <c r="BM1538">
        <v>58.5</v>
      </c>
      <c r="BN1538">
        <v>55.5</v>
      </c>
      <c r="BO1538">
        <v>54.5</v>
      </c>
      <c r="BP1538">
        <v>54</v>
      </c>
      <c r="BQ1538">
        <v>53.5</v>
      </c>
    </row>
    <row r="1539" spans="1:69" x14ac:dyDescent="0.25">
      <c r="A1539" t="s">
        <v>66</v>
      </c>
      <c r="B1539" t="s">
        <v>41</v>
      </c>
      <c r="C1539" t="s">
        <v>65</v>
      </c>
      <c r="D1539" t="s">
        <v>65</v>
      </c>
      <c r="E1539" t="s">
        <v>65</v>
      </c>
      <c r="F1539" t="s">
        <v>65</v>
      </c>
      <c r="G1539" s="12" t="s">
        <v>65</v>
      </c>
      <c r="H1539" s="12" t="s">
        <v>157</v>
      </c>
      <c r="I1539" t="s">
        <v>65</v>
      </c>
      <c r="J1539" s="31">
        <v>42639</v>
      </c>
      <c r="K1539" s="12">
        <v>17</v>
      </c>
      <c r="L1539" s="12">
        <v>19</v>
      </c>
      <c r="M1539">
        <v>3</v>
      </c>
      <c r="N1539">
        <v>3</v>
      </c>
      <c r="O1539">
        <v>3</v>
      </c>
      <c r="P1539">
        <v>3</v>
      </c>
      <c r="Q1539">
        <v>1</v>
      </c>
      <c r="R1539">
        <v>1</v>
      </c>
      <c r="S1539">
        <v>0</v>
      </c>
      <c r="T1539">
        <v>0</v>
      </c>
      <c r="AT1539">
        <v>57</v>
      </c>
      <c r="AU1539">
        <v>56</v>
      </c>
      <c r="AV1539">
        <v>56</v>
      </c>
      <c r="AW1539">
        <v>55</v>
      </c>
      <c r="AX1539">
        <v>55</v>
      </c>
      <c r="AY1539">
        <v>55</v>
      </c>
      <c r="AZ1539">
        <v>55.5</v>
      </c>
      <c r="BA1539">
        <v>56</v>
      </c>
      <c r="BB1539">
        <v>58</v>
      </c>
      <c r="BC1539">
        <v>64</v>
      </c>
      <c r="BD1539">
        <v>69.5</v>
      </c>
      <c r="BE1539">
        <v>73</v>
      </c>
      <c r="BF1539">
        <v>67</v>
      </c>
      <c r="BG1539">
        <v>67.5</v>
      </c>
      <c r="BH1539">
        <v>71</v>
      </c>
      <c r="BI1539">
        <v>66</v>
      </c>
      <c r="BJ1539">
        <v>65</v>
      </c>
      <c r="BK1539">
        <v>61.5</v>
      </c>
      <c r="BL1539">
        <v>59.5</v>
      </c>
      <c r="BM1539">
        <v>58.5</v>
      </c>
      <c r="BN1539">
        <v>57.5</v>
      </c>
      <c r="BO1539">
        <v>56.5</v>
      </c>
      <c r="BP1539">
        <v>56</v>
      </c>
      <c r="BQ1539">
        <v>56</v>
      </c>
    </row>
    <row r="1540" spans="1:69" x14ac:dyDescent="0.25">
      <c r="A1540" t="s">
        <v>66</v>
      </c>
      <c r="B1540" t="s">
        <v>41</v>
      </c>
      <c r="C1540" t="s">
        <v>65</v>
      </c>
      <c r="D1540" t="s">
        <v>65</v>
      </c>
      <c r="E1540" t="s">
        <v>65</v>
      </c>
      <c r="F1540" t="s">
        <v>65</v>
      </c>
      <c r="G1540" s="12" t="s">
        <v>65</v>
      </c>
      <c r="H1540" s="12" t="s">
        <v>157</v>
      </c>
      <c r="I1540" t="s">
        <v>65</v>
      </c>
      <c r="J1540" s="31">
        <v>42640</v>
      </c>
      <c r="K1540" s="12">
        <v>17</v>
      </c>
      <c r="L1540" s="12">
        <v>19</v>
      </c>
      <c r="M1540">
        <v>3</v>
      </c>
      <c r="N1540">
        <v>3</v>
      </c>
      <c r="O1540">
        <v>3</v>
      </c>
      <c r="P1540">
        <v>3</v>
      </c>
      <c r="Q1540">
        <v>1</v>
      </c>
      <c r="R1540">
        <v>1</v>
      </c>
      <c r="S1540">
        <v>0</v>
      </c>
      <c r="T1540">
        <v>0</v>
      </c>
      <c r="AT1540">
        <v>55.5</v>
      </c>
      <c r="AU1540">
        <v>55</v>
      </c>
      <c r="AV1540">
        <v>55</v>
      </c>
      <c r="AW1540">
        <v>54</v>
      </c>
      <c r="AX1540">
        <v>54</v>
      </c>
      <c r="AY1540">
        <v>53.5</v>
      </c>
      <c r="AZ1540">
        <v>53</v>
      </c>
      <c r="BA1540">
        <v>52</v>
      </c>
      <c r="BB1540">
        <v>52.5</v>
      </c>
      <c r="BC1540">
        <v>53</v>
      </c>
      <c r="BD1540">
        <v>55</v>
      </c>
      <c r="BE1540">
        <v>59.5</v>
      </c>
      <c r="BF1540">
        <v>61</v>
      </c>
      <c r="BG1540">
        <v>63</v>
      </c>
      <c r="BH1540">
        <v>63.5</v>
      </c>
      <c r="BI1540">
        <v>62.5</v>
      </c>
      <c r="BJ1540">
        <v>61.5</v>
      </c>
      <c r="BK1540">
        <v>60.5</v>
      </c>
      <c r="BL1540">
        <v>58.5</v>
      </c>
      <c r="BM1540">
        <v>58</v>
      </c>
      <c r="BN1540">
        <v>58</v>
      </c>
      <c r="BO1540">
        <v>57</v>
      </c>
      <c r="BP1540">
        <v>57</v>
      </c>
      <c r="BQ1540">
        <v>56.5</v>
      </c>
    </row>
    <row r="1541" spans="1:69" x14ac:dyDescent="0.25">
      <c r="A1541" t="s">
        <v>66</v>
      </c>
      <c r="B1541" t="s">
        <v>41</v>
      </c>
      <c r="C1541" t="s">
        <v>65</v>
      </c>
      <c r="D1541" t="s">
        <v>65</v>
      </c>
      <c r="E1541" t="s">
        <v>65</v>
      </c>
      <c r="F1541" t="s">
        <v>65</v>
      </c>
      <c r="G1541" s="12" t="s">
        <v>65</v>
      </c>
      <c r="H1541" s="12" t="s">
        <v>157</v>
      </c>
      <c r="I1541" t="s">
        <v>65</v>
      </c>
      <c r="K1541" s="12">
        <v>16</v>
      </c>
      <c r="L1541" s="12">
        <v>19</v>
      </c>
      <c r="M1541">
        <v>4</v>
      </c>
      <c r="N1541">
        <v>4</v>
      </c>
      <c r="O1541">
        <v>4</v>
      </c>
      <c r="P1541">
        <v>4</v>
      </c>
      <c r="Q1541">
        <v>1</v>
      </c>
      <c r="R1541">
        <v>1</v>
      </c>
      <c r="S1541">
        <v>0</v>
      </c>
      <c r="T1541">
        <v>0</v>
      </c>
      <c r="AT1541">
        <v>56.825000000000003</v>
      </c>
      <c r="AU1541">
        <v>56.134999999999998</v>
      </c>
      <c r="AV1541">
        <v>55.552500000000002</v>
      </c>
      <c r="AW1541">
        <v>55.22</v>
      </c>
      <c r="AX1541">
        <v>54.7</v>
      </c>
      <c r="AY1541">
        <v>54.534999999999997</v>
      </c>
      <c r="AZ1541">
        <v>54.655000000000001</v>
      </c>
      <c r="BA1541">
        <v>55.895000000000003</v>
      </c>
      <c r="BB1541">
        <v>57.76</v>
      </c>
      <c r="BC1541">
        <v>60.045000000000002</v>
      </c>
      <c r="BD1541">
        <v>63.012500000000003</v>
      </c>
      <c r="BE1541">
        <v>66.459999999999994</v>
      </c>
      <c r="BF1541">
        <v>69.112499999999997</v>
      </c>
      <c r="BG1541">
        <v>71.087500000000006</v>
      </c>
      <c r="BH1541">
        <v>71.599999999999994</v>
      </c>
      <c r="BI1541">
        <v>71.402500000000003</v>
      </c>
      <c r="BJ1541">
        <v>70.745000000000005</v>
      </c>
      <c r="BK1541">
        <v>69.435000000000002</v>
      </c>
      <c r="BL1541">
        <v>67.862499999999997</v>
      </c>
      <c r="BM1541">
        <v>65.847499999999997</v>
      </c>
      <c r="BN1541">
        <v>63.37</v>
      </c>
      <c r="BO1541">
        <v>60.957500000000003</v>
      </c>
      <c r="BP1541">
        <v>59.622500000000002</v>
      </c>
      <c r="BQ1541">
        <v>58.622500000000002</v>
      </c>
    </row>
    <row r="1542" spans="1:69" x14ac:dyDescent="0.25">
      <c r="A1542" t="s">
        <v>66</v>
      </c>
      <c r="B1542" t="s">
        <v>41</v>
      </c>
      <c r="C1542" t="s">
        <v>65</v>
      </c>
      <c r="D1542" t="s">
        <v>65</v>
      </c>
      <c r="E1542" t="s">
        <v>65</v>
      </c>
      <c r="F1542" t="s">
        <v>65</v>
      </c>
      <c r="G1542" s="12" t="s">
        <v>65</v>
      </c>
      <c r="H1542" s="12" t="s">
        <v>157</v>
      </c>
      <c r="I1542" t="s">
        <v>125</v>
      </c>
      <c r="J1542" s="31">
        <v>42523</v>
      </c>
      <c r="K1542" s="12">
        <v>19</v>
      </c>
      <c r="L1542" s="12">
        <v>19</v>
      </c>
      <c r="M1542">
        <v>5</v>
      </c>
      <c r="N1542">
        <v>5</v>
      </c>
      <c r="O1542">
        <v>5</v>
      </c>
      <c r="P1542">
        <v>5</v>
      </c>
      <c r="Q1542">
        <v>1</v>
      </c>
      <c r="R1542">
        <v>1</v>
      </c>
      <c r="S1542">
        <v>0</v>
      </c>
      <c r="T1542">
        <v>0</v>
      </c>
      <c r="AT1542">
        <v>55.7</v>
      </c>
      <c r="AU1542">
        <v>55.2</v>
      </c>
      <c r="AV1542">
        <v>54.1</v>
      </c>
      <c r="AW1542">
        <v>54.5</v>
      </c>
      <c r="AX1542">
        <v>53.6</v>
      </c>
      <c r="AY1542">
        <v>53.2</v>
      </c>
      <c r="AZ1542">
        <v>53.5</v>
      </c>
      <c r="BA1542">
        <v>55</v>
      </c>
      <c r="BB1542">
        <v>56.9</v>
      </c>
      <c r="BC1542">
        <v>61.5</v>
      </c>
      <c r="BD1542">
        <v>64.5</v>
      </c>
      <c r="BE1542">
        <v>64.099999999999994</v>
      </c>
      <c r="BF1542">
        <v>65.8</v>
      </c>
      <c r="BG1542">
        <v>66.8</v>
      </c>
      <c r="BH1542">
        <v>69.8</v>
      </c>
      <c r="BI1542">
        <v>68.900000000000006</v>
      </c>
      <c r="BJ1542">
        <v>67.099999999999994</v>
      </c>
      <c r="BK1542">
        <v>66.400000000000006</v>
      </c>
      <c r="BL1542">
        <v>65.8</v>
      </c>
      <c r="BM1542">
        <v>64.3</v>
      </c>
      <c r="BN1542">
        <v>61.5</v>
      </c>
      <c r="BO1542">
        <v>58.6</v>
      </c>
      <c r="BP1542">
        <v>57.2</v>
      </c>
      <c r="BQ1542">
        <v>55.6</v>
      </c>
    </row>
    <row r="1543" spans="1:69" x14ac:dyDescent="0.25">
      <c r="A1543" t="s">
        <v>66</v>
      </c>
      <c r="B1543" t="s">
        <v>41</v>
      </c>
      <c r="C1543" t="s">
        <v>65</v>
      </c>
      <c r="D1543" t="s">
        <v>65</v>
      </c>
      <c r="E1543" t="s">
        <v>65</v>
      </c>
      <c r="F1543" t="s">
        <v>65</v>
      </c>
      <c r="G1543" s="12" t="s">
        <v>65</v>
      </c>
      <c r="H1543" s="12" t="s">
        <v>157</v>
      </c>
      <c r="I1543" t="s">
        <v>125</v>
      </c>
      <c r="J1543" s="31">
        <v>42524</v>
      </c>
      <c r="K1543" s="12">
        <v>16</v>
      </c>
      <c r="L1543" s="12">
        <v>19</v>
      </c>
      <c r="M1543">
        <v>5</v>
      </c>
      <c r="N1543">
        <v>5</v>
      </c>
      <c r="O1543">
        <v>5</v>
      </c>
      <c r="P1543">
        <v>5</v>
      </c>
      <c r="Q1543">
        <v>1</v>
      </c>
      <c r="R1543">
        <v>1</v>
      </c>
      <c r="S1543">
        <v>0</v>
      </c>
      <c r="T1543">
        <v>0</v>
      </c>
      <c r="AT1543">
        <v>54.8</v>
      </c>
      <c r="AU1543">
        <v>53.9</v>
      </c>
      <c r="AV1543">
        <v>53.1</v>
      </c>
      <c r="AW1543">
        <v>53.5</v>
      </c>
      <c r="AX1543">
        <v>52.5</v>
      </c>
      <c r="AY1543">
        <v>52.3</v>
      </c>
      <c r="AZ1543">
        <v>53</v>
      </c>
      <c r="BA1543">
        <v>54.9</v>
      </c>
      <c r="BB1543">
        <v>56.9</v>
      </c>
      <c r="BC1543">
        <v>61.5</v>
      </c>
      <c r="BD1543">
        <v>64.7</v>
      </c>
      <c r="BE1543">
        <v>66</v>
      </c>
      <c r="BF1543">
        <v>68.3</v>
      </c>
      <c r="BG1543">
        <v>70.400000000000006</v>
      </c>
      <c r="BH1543">
        <v>71.900000000000006</v>
      </c>
      <c r="BI1543">
        <v>72.900000000000006</v>
      </c>
      <c r="BJ1543">
        <v>69.400000000000006</v>
      </c>
      <c r="BK1543">
        <v>68.900000000000006</v>
      </c>
      <c r="BL1543">
        <v>68.3</v>
      </c>
      <c r="BM1543">
        <v>66.8</v>
      </c>
      <c r="BN1543">
        <v>64.5</v>
      </c>
      <c r="BO1543">
        <v>61.7</v>
      </c>
      <c r="BP1543">
        <v>60.1</v>
      </c>
      <c r="BQ1543">
        <v>59.3</v>
      </c>
    </row>
    <row r="1544" spans="1:69" x14ac:dyDescent="0.25">
      <c r="A1544" t="s">
        <v>66</v>
      </c>
      <c r="B1544" t="s">
        <v>41</v>
      </c>
      <c r="C1544" t="s">
        <v>65</v>
      </c>
      <c r="D1544" t="s">
        <v>65</v>
      </c>
      <c r="E1544" t="s">
        <v>65</v>
      </c>
      <c r="F1544" t="s">
        <v>65</v>
      </c>
      <c r="G1544" s="12" t="s">
        <v>65</v>
      </c>
      <c r="H1544" s="12" t="s">
        <v>157</v>
      </c>
      <c r="I1544" t="s">
        <v>125</v>
      </c>
      <c r="J1544" s="31">
        <v>42541</v>
      </c>
      <c r="K1544" s="12">
        <v>16</v>
      </c>
      <c r="L1544" s="12">
        <v>19</v>
      </c>
      <c r="M1544">
        <v>5</v>
      </c>
      <c r="N1544">
        <v>5</v>
      </c>
      <c r="O1544">
        <v>5</v>
      </c>
      <c r="P1544">
        <v>5</v>
      </c>
      <c r="Q1544">
        <v>1</v>
      </c>
      <c r="R1544">
        <v>1</v>
      </c>
      <c r="S1544">
        <v>0</v>
      </c>
      <c r="T1544">
        <v>0</v>
      </c>
      <c r="AT1544">
        <v>54.1</v>
      </c>
      <c r="AU1544">
        <v>54.7</v>
      </c>
      <c r="AV1544">
        <v>54.7</v>
      </c>
      <c r="AW1544">
        <v>54</v>
      </c>
      <c r="AX1544">
        <v>53.5</v>
      </c>
      <c r="AY1544">
        <v>53.3</v>
      </c>
      <c r="AZ1544">
        <v>53.7</v>
      </c>
      <c r="BA1544">
        <v>55.3</v>
      </c>
      <c r="BB1544">
        <v>57.9</v>
      </c>
      <c r="BC1544">
        <v>59.9</v>
      </c>
      <c r="BD1544">
        <v>61.9</v>
      </c>
      <c r="BE1544">
        <v>64.400000000000006</v>
      </c>
      <c r="BF1544">
        <v>66.099999999999994</v>
      </c>
      <c r="BG1544">
        <v>66.5</v>
      </c>
      <c r="BH1544">
        <v>66.7</v>
      </c>
      <c r="BI1544">
        <v>66.599999999999994</v>
      </c>
      <c r="BJ1544">
        <v>67.400000000000006</v>
      </c>
      <c r="BK1544">
        <v>67.3</v>
      </c>
      <c r="BL1544">
        <v>67</v>
      </c>
      <c r="BM1544">
        <v>65.7</v>
      </c>
      <c r="BN1544">
        <v>62.8</v>
      </c>
      <c r="BO1544">
        <v>60.1</v>
      </c>
      <c r="BP1544">
        <v>58.9</v>
      </c>
      <c r="BQ1544">
        <v>58.2</v>
      </c>
    </row>
    <row r="1545" spans="1:69" x14ac:dyDescent="0.25">
      <c r="A1545" t="s">
        <v>66</v>
      </c>
      <c r="B1545" t="s">
        <v>41</v>
      </c>
      <c r="C1545" t="s">
        <v>65</v>
      </c>
      <c r="D1545" t="s">
        <v>65</v>
      </c>
      <c r="E1545" t="s">
        <v>65</v>
      </c>
      <c r="F1545" t="s">
        <v>65</v>
      </c>
      <c r="G1545" s="12" t="s">
        <v>65</v>
      </c>
      <c r="H1545" s="12" t="s">
        <v>157</v>
      </c>
      <c r="I1545" t="s">
        <v>125</v>
      </c>
      <c r="J1545" s="31">
        <v>42542</v>
      </c>
      <c r="K1545" s="12">
        <v>18</v>
      </c>
      <c r="L1545" s="12">
        <v>19</v>
      </c>
      <c r="M1545">
        <v>5</v>
      </c>
      <c r="N1545">
        <v>5</v>
      </c>
      <c r="O1545">
        <v>5</v>
      </c>
      <c r="P1545">
        <v>5</v>
      </c>
      <c r="Q1545">
        <v>1</v>
      </c>
      <c r="R1545">
        <v>1</v>
      </c>
      <c r="S1545">
        <v>0</v>
      </c>
      <c r="T1545">
        <v>0</v>
      </c>
      <c r="AT1545">
        <v>57.9</v>
      </c>
      <c r="AU1545">
        <v>56.7</v>
      </c>
      <c r="AV1545">
        <v>55.1</v>
      </c>
      <c r="AW1545">
        <v>53.5</v>
      </c>
      <c r="AX1545">
        <v>53.6</v>
      </c>
      <c r="AY1545">
        <v>53.4</v>
      </c>
      <c r="AZ1545">
        <v>54.1</v>
      </c>
      <c r="BA1545">
        <v>56.5</v>
      </c>
      <c r="BB1545">
        <v>59.3</v>
      </c>
      <c r="BC1545">
        <v>61.6</v>
      </c>
      <c r="BD1545">
        <v>63.3</v>
      </c>
      <c r="BE1545">
        <v>65.7</v>
      </c>
      <c r="BF1545">
        <v>67.5</v>
      </c>
      <c r="BG1545">
        <v>69</v>
      </c>
      <c r="BH1545">
        <v>70</v>
      </c>
      <c r="BI1545">
        <v>68.5</v>
      </c>
      <c r="BJ1545">
        <v>68.400000000000006</v>
      </c>
      <c r="BK1545">
        <v>67.599999999999994</v>
      </c>
      <c r="BL1545">
        <v>66.7</v>
      </c>
      <c r="BM1545">
        <v>65</v>
      </c>
      <c r="BN1545">
        <v>62</v>
      </c>
      <c r="BO1545">
        <v>59.8</v>
      </c>
      <c r="BP1545">
        <v>59.1</v>
      </c>
      <c r="BQ1545">
        <v>58.6</v>
      </c>
    </row>
    <row r="1546" spans="1:69" x14ac:dyDescent="0.25">
      <c r="A1546" t="s">
        <v>66</v>
      </c>
      <c r="B1546" t="s">
        <v>41</v>
      </c>
      <c r="C1546" t="s">
        <v>65</v>
      </c>
      <c r="D1546" t="s">
        <v>65</v>
      </c>
      <c r="E1546" t="s">
        <v>65</v>
      </c>
      <c r="F1546" t="s">
        <v>65</v>
      </c>
      <c r="G1546" s="12" t="s">
        <v>65</v>
      </c>
      <c r="H1546" s="12" t="s">
        <v>157</v>
      </c>
      <c r="I1546" t="s">
        <v>125</v>
      </c>
      <c r="J1546" s="31">
        <v>42543</v>
      </c>
      <c r="K1546" s="12">
        <v>18</v>
      </c>
      <c r="L1546" s="12">
        <v>19</v>
      </c>
      <c r="M1546">
        <v>5</v>
      </c>
      <c r="N1546">
        <v>5</v>
      </c>
      <c r="O1546">
        <v>5</v>
      </c>
      <c r="P1546">
        <v>5</v>
      </c>
      <c r="Q1546">
        <v>1</v>
      </c>
      <c r="R1546">
        <v>1</v>
      </c>
      <c r="S1546">
        <v>0</v>
      </c>
      <c r="T1546">
        <v>0</v>
      </c>
      <c r="AT1546">
        <v>57.8</v>
      </c>
      <c r="AU1546">
        <v>56.9</v>
      </c>
      <c r="AV1546">
        <v>56.3</v>
      </c>
      <c r="AW1546">
        <v>54.9</v>
      </c>
      <c r="AX1546">
        <v>54.6</v>
      </c>
      <c r="AY1546">
        <v>54.3</v>
      </c>
      <c r="AZ1546">
        <v>54.9</v>
      </c>
      <c r="BA1546">
        <v>56.3</v>
      </c>
      <c r="BB1546">
        <v>58.1</v>
      </c>
      <c r="BC1546">
        <v>59.8</v>
      </c>
      <c r="BD1546">
        <v>61</v>
      </c>
      <c r="BE1546">
        <v>62.5</v>
      </c>
      <c r="BF1546">
        <v>64.599999999999994</v>
      </c>
      <c r="BG1546">
        <v>66.7</v>
      </c>
      <c r="BH1546">
        <v>67.400000000000006</v>
      </c>
      <c r="BI1546">
        <v>66.2</v>
      </c>
      <c r="BJ1546">
        <v>66.3</v>
      </c>
      <c r="BK1546">
        <v>64.5</v>
      </c>
      <c r="BL1546">
        <v>62.7</v>
      </c>
      <c r="BM1546">
        <v>63.1</v>
      </c>
      <c r="BN1546">
        <v>61.3</v>
      </c>
      <c r="BO1546">
        <v>59.5</v>
      </c>
      <c r="BP1546">
        <v>58.5</v>
      </c>
      <c r="BQ1546">
        <v>58</v>
      </c>
    </row>
    <row r="1547" spans="1:69" x14ac:dyDescent="0.25">
      <c r="A1547" t="s">
        <v>66</v>
      </c>
      <c r="B1547" t="s">
        <v>41</v>
      </c>
      <c r="C1547" t="s">
        <v>65</v>
      </c>
      <c r="D1547" t="s">
        <v>65</v>
      </c>
      <c r="E1547" t="s">
        <v>65</v>
      </c>
      <c r="F1547" t="s">
        <v>65</v>
      </c>
      <c r="G1547" s="12" t="s">
        <v>65</v>
      </c>
      <c r="H1547" s="12" t="s">
        <v>157</v>
      </c>
      <c r="I1547" t="s">
        <v>125</v>
      </c>
      <c r="J1547" s="31">
        <v>42548</v>
      </c>
      <c r="K1547" s="12">
        <v>16</v>
      </c>
      <c r="L1547" s="12">
        <v>19</v>
      </c>
      <c r="M1547">
        <v>5</v>
      </c>
      <c r="N1547">
        <v>5</v>
      </c>
      <c r="O1547">
        <v>5</v>
      </c>
      <c r="P1547">
        <v>5</v>
      </c>
      <c r="Q1547">
        <v>1</v>
      </c>
      <c r="R1547">
        <v>1</v>
      </c>
      <c r="S1547">
        <v>0</v>
      </c>
      <c r="T1547">
        <v>0</v>
      </c>
      <c r="AT1547">
        <v>55.9</v>
      </c>
      <c r="AU1547">
        <v>55.5</v>
      </c>
      <c r="AV1547">
        <v>55</v>
      </c>
      <c r="AW1547">
        <v>54.4</v>
      </c>
      <c r="AX1547">
        <v>54.1</v>
      </c>
      <c r="AY1547">
        <v>53.9</v>
      </c>
      <c r="AZ1547">
        <v>54.5</v>
      </c>
      <c r="BA1547">
        <v>56.8</v>
      </c>
      <c r="BB1547">
        <v>58.4</v>
      </c>
      <c r="BC1547">
        <v>60.5</v>
      </c>
      <c r="BD1547">
        <v>63.4</v>
      </c>
      <c r="BE1547">
        <v>67.099999999999994</v>
      </c>
      <c r="BF1547">
        <v>69.8</v>
      </c>
      <c r="BG1547">
        <v>70.2</v>
      </c>
      <c r="BH1547">
        <v>69</v>
      </c>
      <c r="BI1547">
        <v>67.400000000000006</v>
      </c>
      <c r="BJ1547">
        <v>65.099999999999994</v>
      </c>
      <c r="BK1547">
        <v>64.900000000000006</v>
      </c>
      <c r="BL1547">
        <v>64.2</v>
      </c>
      <c r="BM1547">
        <v>63.3</v>
      </c>
      <c r="BN1547">
        <v>62.5</v>
      </c>
      <c r="BO1547">
        <v>60.9</v>
      </c>
      <c r="BP1547">
        <v>59.7</v>
      </c>
      <c r="BQ1547">
        <v>58.7</v>
      </c>
    </row>
    <row r="1548" spans="1:69" x14ac:dyDescent="0.25">
      <c r="A1548" t="s">
        <v>66</v>
      </c>
      <c r="B1548" t="s">
        <v>41</v>
      </c>
      <c r="C1548" t="s">
        <v>65</v>
      </c>
      <c r="D1548" t="s">
        <v>65</v>
      </c>
      <c r="E1548" t="s">
        <v>65</v>
      </c>
      <c r="F1548" t="s">
        <v>65</v>
      </c>
      <c r="G1548" s="12" t="s">
        <v>65</v>
      </c>
      <c r="H1548" s="12" t="s">
        <v>157</v>
      </c>
      <c r="I1548" t="s">
        <v>125</v>
      </c>
      <c r="J1548" s="31">
        <v>42549</v>
      </c>
      <c r="K1548" s="12">
        <v>16</v>
      </c>
      <c r="L1548" s="12">
        <v>19</v>
      </c>
      <c r="M1548">
        <v>5</v>
      </c>
      <c r="N1548">
        <v>5</v>
      </c>
      <c r="O1548">
        <v>5</v>
      </c>
      <c r="P1548">
        <v>5</v>
      </c>
      <c r="Q1548">
        <v>1</v>
      </c>
      <c r="R1548">
        <v>1</v>
      </c>
      <c r="S1548">
        <v>0</v>
      </c>
      <c r="T1548">
        <v>0</v>
      </c>
      <c r="AT1548">
        <v>57.3</v>
      </c>
      <c r="AU1548">
        <v>56.5</v>
      </c>
      <c r="AV1548">
        <v>56.4</v>
      </c>
      <c r="AW1548">
        <v>55.2</v>
      </c>
      <c r="AX1548">
        <v>54.3</v>
      </c>
      <c r="AY1548">
        <v>53.7</v>
      </c>
      <c r="AZ1548">
        <v>54.8</v>
      </c>
      <c r="BA1548">
        <v>56.3</v>
      </c>
      <c r="BB1548">
        <v>58</v>
      </c>
      <c r="BC1548">
        <v>59.9</v>
      </c>
      <c r="BD1548">
        <v>60.7</v>
      </c>
      <c r="BE1548">
        <v>62.9</v>
      </c>
      <c r="BF1548">
        <v>65.599999999999994</v>
      </c>
      <c r="BG1548">
        <v>67.8</v>
      </c>
      <c r="BH1548">
        <v>68.7</v>
      </c>
      <c r="BI1548">
        <v>66.400000000000006</v>
      </c>
      <c r="BJ1548">
        <v>67.099999999999994</v>
      </c>
      <c r="BK1548">
        <v>65.3</v>
      </c>
      <c r="BL1548">
        <v>63.9</v>
      </c>
      <c r="BM1548">
        <v>62.7</v>
      </c>
      <c r="BN1548">
        <v>61.5</v>
      </c>
      <c r="BO1548">
        <v>60.3</v>
      </c>
      <c r="BP1548">
        <v>58.7</v>
      </c>
      <c r="BQ1548">
        <v>57.9</v>
      </c>
    </row>
    <row r="1549" spans="1:69" x14ac:dyDescent="0.25">
      <c r="A1549" t="s">
        <v>66</v>
      </c>
      <c r="B1549" t="s">
        <v>41</v>
      </c>
      <c r="C1549" t="s">
        <v>65</v>
      </c>
      <c r="D1549" t="s">
        <v>65</v>
      </c>
      <c r="E1549" t="s">
        <v>65</v>
      </c>
      <c r="F1549" t="s">
        <v>65</v>
      </c>
      <c r="G1549" s="12" t="s">
        <v>65</v>
      </c>
      <c r="H1549" s="12" t="s">
        <v>157</v>
      </c>
      <c r="I1549" t="s">
        <v>125</v>
      </c>
      <c r="J1549" s="31">
        <v>42551</v>
      </c>
      <c r="K1549" s="12">
        <v>17</v>
      </c>
      <c r="L1549" s="12">
        <v>19</v>
      </c>
      <c r="M1549">
        <v>5</v>
      </c>
      <c r="N1549">
        <v>5</v>
      </c>
      <c r="O1549">
        <v>5</v>
      </c>
      <c r="P1549">
        <v>5</v>
      </c>
      <c r="Q1549">
        <v>1</v>
      </c>
      <c r="R1549">
        <v>1</v>
      </c>
      <c r="S1549">
        <v>0</v>
      </c>
      <c r="T1549">
        <v>0</v>
      </c>
      <c r="AT1549">
        <v>57.8</v>
      </c>
      <c r="AU1549">
        <v>56.8</v>
      </c>
      <c r="AV1549">
        <v>55.9</v>
      </c>
      <c r="AW1549">
        <v>55.3</v>
      </c>
      <c r="AX1549">
        <v>55.1</v>
      </c>
      <c r="AY1549">
        <v>54.7</v>
      </c>
      <c r="AZ1549">
        <v>55.1</v>
      </c>
      <c r="BA1549">
        <v>55.4</v>
      </c>
      <c r="BB1549">
        <v>57.3</v>
      </c>
      <c r="BC1549">
        <v>61</v>
      </c>
      <c r="BD1549">
        <v>64.900000000000006</v>
      </c>
      <c r="BE1549">
        <v>68.099999999999994</v>
      </c>
      <c r="BF1549">
        <v>68</v>
      </c>
      <c r="BG1549">
        <v>68.599999999999994</v>
      </c>
      <c r="BH1549">
        <v>69.3</v>
      </c>
      <c r="BI1549">
        <v>69.400000000000006</v>
      </c>
      <c r="BJ1549">
        <v>69.2</v>
      </c>
      <c r="BK1549">
        <v>68.3</v>
      </c>
      <c r="BL1549">
        <v>67.099999999999994</v>
      </c>
      <c r="BM1549">
        <v>65.599999999999994</v>
      </c>
      <c r="BN1549">
        <v>63.1</v>
      </c>
      <c r="BO1549">
        <v>61</v>
      </c>
      <c r="BP1549">
        <v>59.6</v>
      </c>
      <c r="BQ1549">
        <v>58.9</v>
      </c>
    </row>
    <row r="1550" spans="1:69" x14ac:dyDescent="0.25">
      <c r="A1550" t="s">
        <v>66</v>
      </c>
      <c r="B1550" t="s">
        <v>41</v>
      </c>
      <c r="C1550" t="s">
        <v>65</v>
      </c>
      <c r="D1550" t="s">
        <v>65</v>
      </c>
      <c r="E1550" t="s">
        <v>65</v>
      </c>
      <c r="F1550" t="s">
        <v>65</v>
      </c>
      <c r="G1550" s="12" t="s">
        <v>65</v>
      </c>
      <c r="H1550" s="12" t="s">
        <v>157</v>
      </c>
      <c r="I1550" t="s">
        <v>125</v>
      </c>
      <c r="J1550" s="31">
        <v>42564</v>
      </c>
      <c r="K1550" s="12">
        <v>17</v>
      </c>
      <c r="L1550" s="12">
        <v>19</v>
      </c>
      <c r="M1550">
        <v>5</v>
      </c>
      <c r="N1550">
        <v>5</v>
      </c>
      <c r="O1550">
        <v>5</v>
      </c>
      <c r="P1550">
        <v>5</v>
      </c>
      <c r="Q1550">
        <v>1</v>
      </c>
      <c r="R1550">
        <v>1</v>
      </c>
      <c r="S1550">
        <v>0</v>
      </c>
      <c r="T1550">
        <v>0</v>
      </c>
      <c r="AT1550">
        <v>58</v>
      </c>
      <c r="AU1550">
        <v>57.5</v>
      </c>
      <c r="AV1550">
        <v>56.8</v>
      </c>
      <c r="AW1550">
        <v>56.7</v>
      </c>
      <c r="AX1550">
        <v>56.3</v>
      </c>
      <c r="AY1550">
        <v>55.3</v>
      </c>
      <c r="AZ1550">
        <v>55.5</v>
      </c>
      <c r="BA1550">
        <v>57.3</v>
      </c>
      <c r="BB1550">
        <v>59.3</v>
      </c>
      <c r="BC1550">
        <v>61.6</v>
      </c>
      <c r="BD1550">
        <v>64.3</v>
      </c>
      <c r="BE1550">
        <v>67.099999999999994</v>
      </c>
      <c r="BF1550">
        <v>69.099999999999994</v>
      </c>
      <c r="BG1550">
        <v>69.8</v>
      </c>
      <c r="BH1550">
        <v>69.3</v>
      </c>
      <c r="BI1550">
        <v>70.2</v>
      </c>
      <c r="BJ1550">
        <v>69.400000000000006</v>
      </c>
      <c r="BK1550">
        <v>68.400000000000006</v>
      </c>
      <c r="BL1550">
        <v>67.2</v>
      </c>
      <c r="BM1550">
        <v>66</v>
      </c>
      <c r="BN1550">
        <v>63.3</v>
      </c>
      <c r="BO1550">
        <v>61.4</v>
      </c>
      <c r="BP1550">
        <v>59.1</v>
      </c>
      <c r="BQ1550">
        <v>58.9</v>
      </c>
    </row>
    <row r="1551" spans="1:69" x14ac:dyDescent="0.25">
      <c r="A1551" t="s">
        <v>66</v>
      </c>
      <c r="B1551" t="s">
        <v>41</v>
      </c>
      <c r="C1551" t="s">
        <v>65</v>
      </c>
      <c r="D1551" t="s">
        <v>65</v>
      </c>
      <c r="E1551" t="s">
        <v>65</v>
      </c>
      <c r="F1551" t="s">
        <v>65</v>
      </c>
      <c r="G1551" s="12" t="s">
        <v>65</v>
      </c>
      <c r="H1551" s="12" t="s">
        <v>157</v>
      </c>
      <c r="I1551" t="s">
        <v>125</v>
      </c>
      <c r="J1551" s="31">
        <v>42565</v>
      </c>
      <c r="K1551" s="12">
        <v>17</v>
      </c>
      <c r="L1551" s="12">
        <v>19</v>
      </c>
      <c r="M1551">
        <v>5</v>
      </c>
      <c r="N1551">
        <v>5</v>
      </c>
      <c r="O1551">
        <v>5</v>
      </c>
      <c r="P1551">
        <v>5</v>
      </c>
      <c r="Q1551">
        <v>1</v>
      </c>
      <c r="R1551">
        <v>1</v>
      </c>
      <c r="S1551">
        <v>0</v>
      </c>
      <c r="T1551">
        <v>0</v>
      </c>
      <c r="AT1551">
        <v>56.8</v>
      </c>
      <c r="AU1551">
        <v>55.9</v>
      </c>
      <c r="AV1551">
        <v>55.5</v>
      </c>
      <c r="AW1551">
        <v>55.5</v>
      </c>
      <c r="AX1551">
        <v>54.9</v>
      </c>
      <c r="AY1551">
        <v>54.8</v>
      </c>
      <c r="AZ1551">
        <v>54.7</v>
      </c>
      <c r="BA1551">
        <v>56.9</v>
      </c>
      <c r="BB1551">
        <v>58.7</v>
      </c>
      <c r="BC1551">
        <v>60.3</v>
      </c>
      <c r="BD1551">
        <v>62.7</v>
      </c>
      <c r="BE1551">
        <v>66.2</v>
      </c>
      <c r="BF1551">
        <v>68.5</v>
      </c>
      <c r="BG1551">
        <v>69.900000000000006</v>
      </c>
      <c r="BH1551">
        <v>70.2</v>
      </c>
      <c r="BI1551">
        <v>70.8</v>
      </c>
      <c r="BJ1551">
        <v>71</v>
      </c>
      <c r="BK1551">
        <v>70.3</v>
      </c>
      <c r="BL1551">
        <v>69.599999999999994</v>
      </c>
      <c r="BM1551">
        <v>67.599999999999994</v>
      </c>
      <c r="BN1551">
        <v>64.400000000000006</v>
      </c>
      <c r="BO1551">
        <v>60.7</v>
      </c>
      <c r="BP1551">
        <v>58.2</v>
      </c>
      <c r="BQ1551">
        <v>56.7</v>
      </c>
    </row>
    <row r="1552" spans="1:69" x14ac:dyDescent="0.25">
      <c r="A1552" t="s">
        <v>66</v>
      </c>
      <c r="B1552" t="s">
        <v>41</v>
      </c>
      <c r="C1552" t="s">
        <v>65</v>
      </c>
      <c r="D1552" t="s">
        <v>65</v>
      </c>
      <c r="E1552" t="s">
        <v>65</v>
      </c>
      <c r="F1552" t="s">
        <v>65</v>
      </c>
      <c r="G1552" s="12" t="s">
        <v>65</v>
      </c>
      <c r="H1552" s="12" t="s">
        <v>157</v>
      </c>
      <c r="I1552" t="s">
        <v>125</v>
      </c>
      <c r="J1552" s="31">
        <v>42577</v>
      </c>
      <c r="K1552" s="12">
        <v>16</v>
      </c>
      <c r="L1552" s="12">
        <v>19</v>
      </c>
      <c r="M1552">
        <v>5</v>
      </c>
      <c r="N1552">
        <v>5</v>
      </c>
      <c r="O1552">
        <v>5</v>
      </c>
      <c r="P1552">
        <v>5</v>
      </c>
      <c r="Q1552">
        <v>1</v>
      </c>
      <c r="R1552">
        <v>1</v>
      </c>
      <c r="S1552">
        <v>0</v>
      </c>
      <c r="T1552">
        <v>0</v>
      </c>
      <c r="AT1552">
        <v>57.9</v>
      </c>
      <c r="AU1552">
        <v>57.7</v>
      </c>
      <c r="AV1552">
        <v>56.4</v>
      </c>
      <c r="AW1552">
        <v>56.8</v>
      </c>
      <c r="AX1552">
        <v>56.1</v>
      </c>
      <c r="AY1552">
        <v>56.3</v>
      </c>
      <c r="AZ1552">
        <v>56.4</v>
      </c>
      <c r="BA1552">
        <v>56.8</v>
      </c>
      <c r="BB1552">
        <v>58.7</v>
      </c>
      <c r="BC1552">
        <v>60.7</v>
      </c>
      <c r="BD1552">
        <v>62.9</v>
      </c>
      <c r="BE1552">
        <v>66.099999999999994</v>
      </c>
      <c r="BF1552">
        <v>69.2</v>
      </c>
      <c r="BG1552">
        <v>72.3</v>
      </c>
      <c r="BH1552">
        <v>73.3</v>
      </c>
      <c r="BI1552">
        <v>72.900000000000006</v>
      </c>
      <c r="BJ1552">
        <v>72.2</v>
      </c>
      <c r="BK1552">
        <v>70.400000000000006</v>
      </c>
      <c r="BL1552">
        <v>68.400000000000006</v>
      </c>
      <c r="BM1552">
        <v>67.2</v>
      </c>
      <c r="BN1552">
        <v>64.5</v>
      </c>
      <c r="BO1552">
        <v>61</v>
      </c>
      <c r="BP1552">
        <v>58.6</v>
      </c>
      <c r="BQ1552">
        <v>58.5</v>
      </c>
    </row>
    <row r="1553" spans="1:69" x14ac:dyDescent="0.25">
      <c r="A1553" t="s">
        <v>66</v>
      </c>
      <c r="B1553" t="s">
        <v>41</v>
      </c>
      <c r="C1553" t="s">
        <v>65</v>
      </c>
      <c r="D1553" t="s">
        <v>65</v>
      </c>
      <c r="E1553" t="s">
        <v>65</v>
      </c>
      <c r="F1553" t="s">
        <v>65</v>
      </c>
      <c r="G1553" s="12" t="s">
        <v>65</v>
      </c>
      <c r="H1553" s="12" t="s">
        <v>157</v>
      </c>
      <c r="I1553" t="s">
        <v>125</v>
      </c>
      <c r="J1553" s="31">
        <v>42578</v>
      </c>
      <c r="K1553" s="12">
        <v>16</v>
      </c>
      <c r="L1553" s="12">
        <v>19</v>
      </c>
      <c r="M1553">
        <v>5</v>
      </c>
      <c r="N1553">
        <v>5</v>
      </c>
      <c r="O1553">
        <v>5</v>
      </c>
      <c r="P1553">
        <v>5</v>
      </c>
      <c r="Q1553">
        <v>1</v>
      </c>
      <c r="R1553">
        <v>1</v>
      </c>
      <c r="S1553">
        <v>0</v>
      </c>
      <c r="T1553">
        <v>0</v>
      </c>
      <c r="AT1553">
        <v>58.5</v>
      </c>
      <c r="AU1553">
        <v>57.9</v>
      </c>
      <c r="AV1553">
        <v>56.9</v>
      </c>
      <c r="AW1553">
        <v>56.2</v>
      </c>
      <c r="AX1553">
        <v>55.9</v>
      </c>
      <c r="AY1553">
        <v>55.7</v>
      </c>
      <c r="AZ1553">
        <v>55.8</v>
      </c>
      <c r="BA1553">
        <v>56.9</v>
      </c>
      <c r="BB1553">
        <v>58.8</v>
      </c>
      <c r="BC1553">
        <v>60.5</v>
      </c>
      <c r="BD1553">
        <v>63.5</v>
      </c>
      <c r="BE1553">
        <v>67</v>
      </c>
      <c r="BF1553">
        <v>69.7</v>
      </c>
      <c r="BG1553">
        <v>73.099999999999994</v>
      </c>
      <c r="BH1553">
        <v>73.8</v>
      </c>
      <c r="BI1553">
        <v>73.900000000000006</v>
      </c>
      <c r="BJ1553">
        <v>72.7</v>
      </c>
      <c r="BK1553">
        <v>71.3</v>
      </c>
      <c r="BL1553">
        <v>69.7</v>
      </c>
      <c r="BM1553">
        <v>66.7</v>
      </c>
      <c r="BN1553">
        <v>63.6</v>
      </c>
      <c r="BO1553">
        <v>61.3</v>
      </c>
      <c r="BP1553">
        <v>59.8</v>
      </c>
      <c r="BQ1553">
        <v>58.7</v>
      </c>
    </row>
    <row r="1554" spans="1:69" x14ac:dyDescent="0.25">
      <c r="A1554" t="s">
        <v>66</v>
      </c>
      <c r="B1554" t="s">
        <v>41</v>
      </c>
      <c r="C1554" t="s">
        <v>65</v>
      </c>
      <c r="D1554" t="s">
        <v>65</v>
      </c>
      <c r="E1554" t="s">
        <v>65</v>
      </c>
      <c r="F1554" t="s">
        <v>65</v>
      </c>
      <c r="G1554" s="12" t="s">
        <v>65</v>
      </c>
      <c r="H1554" s="12" t="s">
        <v>157</v>
      </c>
      <c r="I1554" t="s">
        <v>125</v>
      </c>
      <c r="J1554" s="31">
        <v>42579</v>
      </c>
      <c r="K1554" s="12">
        <v>16</v>
      </c>
      <c r="L1554" s="12">
        <v>19</v>
      </c>
      <c r="M1554">
        <v>5</v>
      </c>
      <c r="N1554">
        <v>5</v>
      </c>
      <c r="O1554">
        <v>5</v>
      </c>
      <c r="P1554">
        <v>5</v>
      </c>
      <c r="Q1554">
        <v>1</v>
      </c>
      <c r="R1554">
        <v>1</v>
      </c>
      <c r="S1554">
        <v>0</v>
      </c>
      <c r="T1554">
        <v>0</v>
      </c>
      <c r="AT1554">
        <v>58</v>
      </c>
      <c r="AU1554">
        <v>56.9</v>
      </c>
      <c r="AV1554">
        <v>56.4</v>
      </c>
      <c r="AW1554">
        <v>56.1</v>
      </c>
      <c r="AX1554">
        <v>55.6</v>
      </c>
      <c r="AY1554">
        <v>55.4</v>
      </c>
      <c r="AZ1554">
        <v>55.6</v>
      </c>
      <c r="BA1554">
        <v>56.7</v>
      </c>
      <c r="BB1554">
        <v>58.4</v>
      </c>
      <c r="BC1554">
        <v>59.7</v>
      </c>
      <c r="BD1554">
        <v>63.9</v>
      </c>
      <c r="BE1554">
        <v>67.099999999999994</v>
      </c>
      <c r="BF1554">
        <v>71.3</v>
      </c>
      <c r="BG1554">
        <v>75.7</v>
      </c>
      <c r="BH1554">
        <v>75.099999999999994</v>
      </c>
      <c r="BI1554">
        <v>74.3</v>
      </c>
      <c r="BJ1554">
        <v>75.3</v>
      </c>
      <c r="BK1554">
        <v>73</v>
      </c>
      <c r="BL1554">
        <v>71</v>
      </c>
      <c r="BM1554">
        <v>67.7</v>
      </c>
      <c r="BN1554">
        <v>63.8</v>
      </c>
      <c r="BO1554">
        <v>61.4</v>
      </c>
      <c r="BP1554">
        <v>59.8</v>
      </c>
      <c r="BQ1554">
        <v>58.8</v>
      </c>
    </row>
    <row r="1555" spans="1:69" x14ac:dyDescent="0.25">
      <c r="A1555" t="s">
        <v>66</v>
      </c>
      <c r="B1555" t="s">
        <v>41</v>
      </c>
      <c r="C1555" t="s">
        <v>65</v>
      </c>
      <c r="D1555" t="s">
        <v>65</v>
      </c>
      <c r="E1555" t="s">
        <v>65</v>
      </c>
      <c r="F1555" t="s">
        <v>65</v>
      </c>
      <c r="G1555" s="12" t="s">
        <v>65</v>
      </c>
      <c r="H1555" s="12" t="s">
        <v>157</v>
      </c>
      <c r="I1555" t="s">
        <v>125</v>
      </c>
      <c r="J1555" s="31">
        <v>42597</v>
      </c>
      <c r="K1555" s="12">
        <v>16</v>
      </c>
      <c r="L1555" s="12">
        <v>19</v>
      </c>
      <c r="M1555">
        <v>4</v>
      </c>
      <c r="N1555">
        <v>4</v>
      </c>
      <c r="O1555">
        <v>4</v>
      </c>
      <c r="P1555">
        <v>4</v>
      </c>
      <c r="Q1555">
        <v>1</v>
      </c>
      <c r="R1555">
        <v>1</v>
      </c>
      <c r="S1555">
        <v>0</v>
      </c>
      <c r="T1555">
        <v>0</v>
      </c>
      <c r="AT1555">
        <v>55.25</v>
      </c>
      <c r="AU1555">
        <v>54.25</v>
      </c>
      <c r="AV1555">
        <v>53.875</v>
      </c>
      <c r="AW1555">
        <v>53.875</v>
      </c>
      <c r="AX1555">
        <v>54.25</v>
      </c>
      <c r="AY1555">
        <v>53.875</v>
      </c>
      <c r="AZ1555">
        <v>52.75</v>
      </c>
      <c r="BA1555">
        <v>53.375</v>
      </c>
      <c r="BB1555">
        <v>55.375</v>
      </c>
      <c r="BC1555">
        <v>58.125</v>
      </c>
      <c r="BD1555">
        <v>61.25</v>
      </c>
      <c r="BE1555">
        <v>65.375</v>
      </c>
      <c r="BF1555">
        <v>67</v>
      </c>
      <c r="BG1555">
        <v>70.75</v>
      </c>
      <c r="BH1555">
        <v>72.5</v>
      </c>
      <c r="BI1555">
        <v>73.375</v>
      </c>
      <c r="BJ1555">
        <v>73.375</v>
      </c>
      <c r="BK1555">
        <v>71.625</v>
      </c>
      <c r="BL1555">
        <v>68.875</v>
      </c>
      <c r="BM1555">
        <v>66.25</v>
      </c>
      <c r="BN1555">
        <v>64</v>
      </c>
      <c r="BO1555">
        <v>60.625</v>
      </c>
      <c r="BP1555">
        <v>60.75</v>
      </c>
      <c r="BQ1555">
        <v>59.5</v>
      </c>
    </row>
    <row r="1556" spans="1:69" x14ac:dyDescent="0.25">
      <c r="A1556" t="s">
        <v>66</v>
      </c>
      <c r="B1556" t="s">
        <v>41</v>
      </c>
      <c r="C1556" t="s">
        <v>65</v>
      </c>
      <c r="D1556" t="s">
        <v>65</v>
      </c>
      <c r="E1556" t="s">
        <v>65</v>
      </c>
      <c r="F1556" t="s">
        <v>65</v>
      </c>
      <c r="G1556" s="12" t="s">
        <v>65</v>
      </c>
      <c r="H1556" s="12" t="s">
        <v>157</v>
      </c>
      <c r="I1556" t="s">
        <v>125</v>
      </c>
      <c r="J1556" s="31">
        <v>42598</v>
      </c>
      <c r="K1556" s="12">
        <v>16</v>
      </c>
      <c r="L1556" s="12">
        <v>19</v>
      </c>
      <c r="M1556">
        <v>4</v>
      </c>
      <c r="N1556">
        <v>4</v>
      </c>
      <c r="O1556">
        <v>4</v>
      </c>
      <c r="P1556">
        <v>4</v>
      </c>
      <c r="Q1556">
        <v>1</v>
      </c>
      <c r="R1556">
        <v>1</v>
      </c>
      <c r="S1556">
        <v>0</v>
      </c>
      <c r="T1556">
        <v>0</v>
      </c>
      <c r="AT1556">
        <v>58.25</v>
      </c>
      <c r="AU1556">
        <v>57</v>
      </c>
      <c r="AV1556">
        <v>56.375</v>
      </c>
      <c r="AW1556">
        <v>55.875</v>
      </c>
      <c r="AX1556">
        <v>54.75</v>
      </c>
      <c r="AY1556">
        <v>55.25</v>
      </c>
      <c r="AZ1556">
        <v>54.5</v>
      </c>
      <c r="BA1556">
        <v>55.5</v>
      </c>
      <c r="BB1556">
        <v>57</v>
      </c>
      <c r="BC1556">
        <v>59.25</v>
      </c>
      <c r="BD1556">
        <v>63.25</v>
      </c>
      <c r="BE1556">
        <v>68.125</v>
      </c>
      <c r="BF1556">
        <v>71.75</v>
      </c>
      <c r="BG1556">
        <v>72</v>
      </c>
      <c r="BH1556">
        <v>72.375</v>
      </c>
      <c r="BI1556">
        <v>74.25</v>
      </c>
      <c r="BJ1556">
        <v>73</v>
      </c>
      <c r="BK1556">
        <v>71</v>
      </c>
      <c r="BL1556">
        <v>68.5</v>
      </c>
      <c r="BM1556">
        <v>65.5</v>
      </c>
      <c r="BN1556">
        <v>63.125</v>
      </c>
      <c r="BO1556">
        <v>61.5</v>
      </c>
      <c r="BP1556">
        <v>60.875</v>
      </c>
      <c r="BQ1556">
        <v>59</v>
      </c>
    </row>
    <row r="1557" spans="1:69" x14ac:dyDescent="0.25">
      <c r="A1557" t="s">
        <v>66</v>
      </c>
      <c r="B1557" t="s">
        <v>41</v>
      </c>
      <c r="C1557" t="s">
        <v>65</v>
      </c>
      <c r="D1557" t="s">
        <v>65</v>
      </c>
      <c r="E1557" t="s">
        <v>65</v>
      </c>
      <c r="F1557" t="s">
        <v>65</v>
      </c>
      <c r="G1557" s="12" t="s">
        <v>65</v>
      </c>
      <c r="H1557" s="12" t="s">
        <v>157</v>
      </c>
      <c r="I1557" t="s">
        <v>125</v>
      </c>
      <c r="J1557" s="31">
        <v>42599</v>
      </c>
      <c r="K1557" s="12">
        <v>16</v>
      </c>
      <c r="L1557" s="12">
        <v>19</v>
      </c>
      <c r="M1557">
        <v>4</v>
      </c>
      <c r="N1557">
        <v>4</v>
      </c>
      <c r="O1557">
        <v>4</v>
      </c>
      <c r="P1557">
        <v>4</v>
      </c>
      <c r="Q1557">
        <v>1</v>
      </c>
      <c r="R1557">
        <v>1</v>
      </c>
      <c r="S1557">
        <v>0</v>
      </c>
      <c r="T1557">
        <v>0</v>
      </c>
      <c r="AT1557">
        <v>58.25</v>
      </c>
      <c r="AU1557">
        <v>57</v>
      </c>
      <c r="AV1557">
        <v>56.375</v>
      </c>
      <c r="AW1557">
        <v>56.25</v>
      </c>
      <c r="AX1557">
        <v>56</v>
      </c>
      <c r="AY1557">
        <v>55.625</v>
      </c>
      <c r="AZ1557">
        <v>55.5</v>
      </c>
      <c r="BA1557">
        <v>56.375</v>
      </c>
      <c r="BB1557">
        <v>58.125</v>
      </c>
      <c r="BC1557">
        <v>60.375</v>
      </c>
      <c r="BD1557">
        <v>64.625</v>
      </c>
      <c r="BE1557">
        <v>70.5</v>
      </c>
      <c r="BF1557">
        <v>72.375</v>
      </c>
      <c r="BG1557">
        <v>72.125</v>
      </c>
      <c r="BH1557">
        <v>72.625</v>
      </c>
      <c r="BI1557">
        <v>72</v>
      </c>
      <c r="BJ1557">
        <v>71.875</v>
      </c>
      <c r="BK1557">
        <v>70.625</v>
      </c>
      <c r="BL1557">
        <v>68.75</v>
      </c>
      <c r="BM1557">
        <v>66.625</v>
      </c>
      <c r="BN1557">
        <v>63.375</v>
      </c>
      <c r="BO1557">
        <v>60.75</v>
      </c>
      <c r="BP1557">
        <v>59</v>
      </c>
      <c r="BQ1557">
        <v>57.625</v>
      </c>
    </row>
    <row r="1558" spans="1:69" x14ac:dyDescent="0.25">
      <c r="A1558" t="s">
        <v>66</v>
      </c>
      <c r="B1558" t="s">
        <v>41</v>
      </c>
      <c r="C1558" t="s">
        <v>65</v>
      </c>
      <c r="D1558" t="s">
        <v>65</v>
      </c>
      <c r="E1558" t="s">
        <v>65</v>
      </c>
      <c r="F1558" t="s">
        <v>65</v>
      </c>
      <c r="G1558" s="12" t="s">
        <v>65</v>
      </c>
      <c r="H1558" s="12" t="s">
        <v>157</v>
      </c>
      <c r="I1558" t="s">
        <v>125</v>
      </c>
      <c r="J1558" s="31">
        <v>42632</v>
      </c>
      <c r="K1558" s="12">
        <v>17</v>
      </c>
      <c r="L1558" s="12">
        <v>19</v>
      </c>
      <c r="M1558">
        <v>3</v>
      </c>
      <c r="N1558">
        <v>3</v>
      </c>
      <c r="O1558">
        <v>3</v>
      </c>
      <c r="P1558">
        <v>3</v>
      </c>
      <c r="Q1558">
        <v>1</v>
      </c>
      <c r="R1558">
        <v>1</v>
      </c>
      <c r="S1558">
        <v>0</v>
      </c>
      <c r="T1558">
        <v>0</v>
      </c>
      <c r="AT1558">
        <v>57.5</v>
      </c>
      <c r="AU1558">
        <v>57</v>
      </c>
      <c r="AV1558">
        <v>56.5</v>
      </c>
      <c r="AW1558">
        <v>56</v>
      </c>
      <c r="AX1558">
        <v>56</v>
      </c>
      <c r="AY1558">
        <v>56</v>
      </c>
      <c r="AZ1558">
        <v>55</v>
      </c>
      <c r="BA1558">
        <v>55</v>
      </c>
      <c r="BB1558">
        <v>55.5</v>
      </c>
      <c r="BC1558">
        <v>56.5</v>
      </c>
      <c r="BD1558">
        <v>58</v>
      </c>
      <c r="BE1558">
        <v>61.5</v>
      </c>
      <c r="BF1558">
        <v>62.5</v>
      </c>
      <c r="BG1558">
        <v>63.5</v>
      </c>
      <c r="BH1558">
        <v>63.5</v>
      </c>
      <c r="BI1558">
        <v>63</v>
      </c>
      <c r="BJ1558">
        <v>62.5</v>
      </c>
      <c r="BK1558">
        <v>62</v>
      </c>
      <c r="BL1558">
        <v>60</v>
      </c>
      <c r="BM1558">
        <v>58.5</v>
      </c>
      <c r="BN1558">
        <v>55.5</v>
      </c>
      <c r="BO1558">
        <v>54.5</v>
      </c>
      <c r="BP1558">
        <v>54</v>
      </c>
      <c r="BQ1558">
        <v>53.5</v>
      </c>
    </row>
    <row r="1559" spans="1:69" x14ac:dyDescent="0.25">
      <c r="A1559" t="s">
        <v>66</v>
      </c>
      <c r="B1559" t="s">
        <v>41</v>
      </c>
      <c r="C1559" t="s">
        <v>65</v>
      </c>
      <c r="D1559" t="s">
        <v>65</v>
      </c>
      <c r="E1559" t="s">
        <v>65</v>
      </c>
      <c r="F1559" t="s">
        <v>65</v>
      </c>
      <c r="G1559" s="12" t="s">
        <v>65</v>
      </c>
      <c r="H1559" s="12" t="s">
        <v>157</v>
      </c>
      <c r="I1559" t="s">
        <v>125</v>
      </c>
      <c r="J1559" s="31">
        <v>42639</v>
      </c>
      <c r="K1559" s="12">
        <v>17</v>
      </c>
      <c r="L1559" s="12">
        <v>19</v>
      </c>
      <c r="M1559">
        <v>3</v>
      </c>
      <c r="N1559">
        <v>3</v>
      </c>
      <c r="O1559">
        <v>3</v>
      </c>
      <c r="P1559">
        <v>3</v>
      </c>
      <c r="Q1559">
        <v>1</v>
      </c>
      <c r="R1559">
        <v>1</v>
      </c>
      <c r="S1559">
        <v>0</v>
      </c>
      <c r="T1559">
        <v>0</v>
      </c>
      <c r="AT1559">
        <v>57</v>
      </c>
      <c r="AU1559">
        <v>56</v>
      </c>
      <c r="AV1559">
        <v>56</v>
      </c>
      <c r="AW1559">
        <v>55</v>
      </c>
      <c r="AX1559">
        <v>55</v>
      </c>
      <c r="AY1559">
        <v>55</v>
      </c>
      <c r="AZ1559">
        <v>55.5</v>
      </c>
      <c r="BA1559">
        <v>56</v>
      </c>
      <c r="BB1559">
        <v>58</v>
      </c>
      <c r="BC1559">
        <v>64</v>
      </c>
      <c r="BD1559">
        <v>69.5</v>
      </c>
      <c r="BE1559">
        <v>73</v>
      </c>
      <c r="BF1559">
        <v>67</v>
      </c>
      <c r="BG1559">
        <v>67.5</v>
      </c>
      <c r="BH1559">
        <v>71</v>
      </c>
      <c r="BI1559">
        <v>66</v>
      </c>
      <c r="BJ1559">
        <v>65</v>
      </c>
      <c r="BK1559">
        <v>61.5</v>
      </c>
      <c r="BL1559">
        <v>59.5</v>
      </c>
      <c r="BM1559">
        <v>58.5</v>
      </c>
      <c r="BN1559">
        <v>57.5</v>
      </c>
      <c r="BO1559">
        <v>56.5</v>
      </c>
      <c r="BP1559">
        <v>56</v>
      </c>
      <c r="BQ1559">
        <v>56</v>
      </c>
    </row>
    <row r="1560" spans="1:69" x14ac:dyDescent="0.25">
      <c r="A1560" t="s">
        <v>66</v>
      </c>
      <c r="B1560" t="s">
        <v>41</v>
      </c>
      <c r="C1560" t="s">
        <v>65</v>
      </c>
      <c r="D1560" t="s">
        <v>65</v>
      </c>
      <c r="E1560" t="s">
        <v>65</v>
      </c>
      <c r="F1560" t="s">
        <v>65</v>
      </c>
      <c r="G1560" s="12" t="s">
        <v>65</v>
      </c>
      <c r="H1560" s="12" t="s">
        <v>157</v>
      </c>
      <c r="I1560" t="s">
        <v>125</v>
      </c>
      <c r="J1560" s="31">
        <v>42640</v>
      </c>
      <c r="K1560" s="12">
        <v>17</v>
      </c>
      <c r="L1560" s="12">
        <v>19</v>
      </c>
      <c r="M1560">
        <v>3</v>
      </c>
      <c r="N1560">
        <v>3</v>
      </c>
      <c r="O1560">
        <v>3</v>
      </c>
      <c r="P1560">
        <v>3</v>
      </c>
      <c r="Q1560">
        <v>1</v>
      </c>
      <c r="R1560">
        <v>1</v>
      </c>
      <c r="S1560">
        <v>0</v>
      </c>
      <c r="T1560">
        <v>0</v>
      </c>
      <c r="AT1560">
        <v>55.5</v>
      </c>
      <c r="AU1560">
        <v>55</v>
      </c>
      <c r="AV1560">
        <v>55</v>
      </c>
      <c r="AW1560">
        <v>54</v>
      </c>
      <c r="AX1560">
        <v>54</v>
      </c>
      <c r="AY1560">
        <v>53.5</v>
      </c>
      <c r="AZ1560">
        <v>53</v>
      </c>
      <c r="BA1560">
        <v>52</v>
      </c>
      <c r="BB1560">
        <v>52.5</v>
      </c>
      <c r="BC1560">
        <v>53</v>
      </c>
      <c r="BD1560">
        <v>55</v>
      </c>
      <c r="BE1560">
        <v>59.5</v>
      </c>
      <c r="BF1560">
        <v>61</v>
      </c>
      <c r="BG1560">
        <v>63</v>
      </c>
      <c r="BH1560">
        <v>63.5</v>
      </c>
      <c r="BI1560">
        <v>62.5</v>
      </c>
      <c r="BJ1560">
        <v>61.5</v>
      </c>
      <c r="BK1560">
        <v>60.5</v>
      </c>
      <c r="BL1560">
        <v>58.5</v>
      </c>
      <c r="BM1560">
        <v>58</v>
      </c>
      <c r="BN1560">
        <v>58</v>
      </c>
      <c r="BO1560">
        <v>57</v>
      </c>
      <c r="BP1560">
        <v>57</v>
      </c>
      <c r="BQ1560">
        <v>56.5</v>
      </c>
    </row>
    <row r="1561" spans="1:69" x14ac:dyDescent="0.25">
      <c r="A1561" t="s">
        <v>66</v>
      </c>
      <c r="B1561" t="s">
        <v>41</v>
      </c>
      <c r="C1561" t="s">
        <v>65</v>
      </c>
      <c r="D1561" t="s">
        <v>65</v>
      </c>
      <c r="E1561" t="s">
        <v>65</v>
      </c>
      <c r="F1561" t="s">
        <v>65</v>
      </c>
      <c r="G1561" s="12" t="s">
        <v>65</v>
      </c>
      <c r="H1561" s="12" t="s">
        <v>157</v>
      </c>
      <c r="I1561" t="s">
        <v>125</v>
      </c>
      <c r="K1561" s="12">
        <v>16</v>
      </c>
      <c r="L1561" s="12">
        <v>19</v>
      </c>
      <c r="M1561">
        <v>4</v>
      </c>
      <c r="N1561">
        <v>4</v>
      </c>
      <c r="O1561">
        <v>4</v>
      </c>
      <c r="P1561">
        <v>4</v>
      </c>
      <c r="Q1561">
        <v>1</v>
      </c>
      <c r="R1561">
        <v>1</v>
      </c>
      <c r="S1561">
        <v>0</v>
      </c>
      <c r="T1561">
        <v>0</v>
      </c>
      <c r="AT1561">
        <v>56.825000000000003</v>
      </c>
      <c r="AU1561">
        <v>56.134999999999998</v>
      </c>
      <c r="AV1561">
        <v>55.552500000000002</v>
      </c>
      <c r="AW1561">
        <v>55.22</v>
      </c>
      <c r="AX1561">
        <v>54.7</v>
      </c>
      <c r="AY1561">
        <v>54.534999999999997</v>
      </c>
      <c r="AZ1561">
        <v>54.655000000000001</v>
      </c>
      <c r="BA1561">
        <v>55.895000000000003</v>
      </c>
      <c r="BB1561">
        <v>57.76</v>
      </c>
      <c r="BC1561">
        <v>60.045000000000002</v>
      </c>
      <c r="BD1561">
        <v>63.012500000000003</v>
      </c>
      <c r="BE1561">
        <v>66.459999999999994</v>
      </c>
      <c r="BF1561">
        <v>69.112499999999997</v>
      </c>
      <c r="BG1561">
        <v>71.087500000000006</v>
      </c>
      <c r="BH1561">
        <v>71.599999999999994</v>
      </c>
      <c r="BI1561">
        <v>71.402500000000003</v>
      </c>
      <c r="BJ1561">
        <v>70.745000000000005</v>
      </c>
      <c r="BK1561">
        <v>69.435000000000002</v>
      </c>
      <c r="BL1561">
        <v>67.862499999999997</v>
      </c>
      <c r="BM1561">
        <v>65.847499999999997</v>
      </c>
      <c r="BN1561">
        <v>63.37</v>
      </c>
      <c r="BO1561">
        <v>60.957500000000003</v>
      </c>
      <c r="BP1561">
        <v>59.622500000000002</v>
      </c>
      <c r="BQ1561">
        <v>58.622500000000002</v>
      </c>
    </row>
    <row r="1562" spans="1:69" x14ac:dyDescent="0.25">
      <c r="A1562" t="s">
        <v>66</v>
      </c>
      <c r="B1562" t="s">
        <v>29</v>
      </c>
      <c r="C1562" t="s">
        <v>65</v>
      </c>
      <c r="D1562" t="s">
        <v>65</v>
      </c>
      <c r="E1562" t="s">
        <v>65</v>
      </c>
      <c r="F1562" t="s">
        <v>65</v>
      </c>
      <c r="G1562" s="12" t="s">
        <v>65</v>
      </c>
      <c r="H1562" s="12" t="s">
        <v>156</v>
      </c>
      <c r="I1562" t="s">
        <v>126</v>
      </c>
      <c r="J1562" s="31">
        <v>42541</v>
      </c>
      <c r="K1562" s="12">
        <v>16</v>
      </c>
      <c r="L1562" s="12">
        <v>19</v>
      </c>
      <c r="M1562">
        <v>4</v>
      </c>
      <c r="N1562">
        <v>4</v>
      </c>
      <c r="O1562">
        <v>4</v>
      </c>
      <c r="P1562">
        <v>4</v>
      </c>
      <c r="Q1562">
        <v>1</v>
      </c>
      <c r="R1562">
        <v>1</v>
      </c>
      <c r="S1562">
        <v>0</v>
      </c>
      <c r="T1562">
        <v>1</v>
      </c>
      <c r="AT1562">
        <v>80.5</v>
      </c>
      <c r="AU1562">
        <v>78.5</v>
      </c>
      <c r="AV1562">
        <v>77.5</v>
      </c>
      <c r="AW1562">
        <v>76.5</v>
      </c>
      <c r="AX1562">
        <v>74.5</v>
      </c>
      <c r="AY1562">
        <v>73</v>
      </c>
      <c r="AZ1562">
        <v>72.5</v>
      </c>
      <c r="BA1562">
        <v>76</v>
      </c>
      <c r="BB1562">
        <v>77.5</v>
      </c>
      <c r="BC1562">
        <v>80</v>
      </c>
      <c r="BD1562">
        <v>83</v>
      </c>
      <c r="BE1562">
        <v>87</v>
      </c>
      <c r="BF1562">
        <v>89</v>
      </c>
      <c r="BG1562">
        <v>91.5</v>
      </c>
      <c r="BH1562">
        <v>94</v>
      </c>
      <c r="BI1562">
        <v>95</v>
      </c>
      <c r="BJ1562">
        <v>96.5</v>
      </c>
      <c r="BK1562">
        <v>97.5</v>
      </c>
      <c r="BL1562">
        <v>98</v>
      </c>
      <c r="BM1562">
        <v>96.5</v>
      </c>
      <c r="BN1562">
        <v>94.5</v>
      </c>
      <c r="BO1562">
        <v>92.5</v>
      </c>
      <c r="BP1562">
        <v>89.5</v>
      </c>
      <c r="BQ1562">
        <v>87</v>
      </c>
    </row>
    <row r="1563" spans="1:69" x14ac:dyDescent="0.25">
      <c r="A1563" t="s">
        <v>66</v>
      </c>
      <c r="B1563" t="s">
        <v>29</v>
      </c>
      <c r="C1563" t="s">
        <v>65</v>
      </c>
      <c r="D1563" t="s">
        <v>65</v>
      </c>
      <c r="E1563" t="s">
        <v>65</v>
      </c>
      <c r="F1563" t="s">
        <v>65</v>
      </c>
      <c r="G1563" s="12" t="s">
        <v>65</v>
      </c>
      <c r="H1563" s="12" t="s">
        <v>156</v>
      </c>
      <c r="I1563" t="s">
        <v>126</v>
      </c>
      <c r="J1563" s="31">
        <v>42542</v>
      </c>
      <c r="K1563" s="12">
        <v>18</v>
      </c>
      <c r="L1563" s="12">
        <v>19</v>
      </c>
      <c r="M1563">
        <v>4</v>
      </c>
      <c r="N1563">
        <v>4</v>
      </c>
      <c r="O1563">
        <v>4</v>
      </c>
      <c r="P1563">
        <v>4</v>
      </c>
      <c r="Q1563">
        <v>1</v>
      </c>
      <c r="R1563">
        <v>1</v>
      </c>
      <c r="S1563">
        <v>1</v>
      </c>
      <c r="T1563">
        <v>1</v>
      </c>
      <c r="AT1563">
        <v>85</v>
      </c>
      <c r="AU1563">
        <v>80.5</v>
      </c>
      <c r="AV1563">
        <v>78</v>
      </c>
      <c r="AW1563">
        <v>77</v>
      </c>
      <c r="AX1563">
        <v>75.5</v>
      </c>
      <c r="AY1563">
        <v>73.5</v>
      </c>
      <c r="AZ1563">
        <v>74.5</v>
      </c>
      <c r="BA1563">
        <v>77</v>
      </c>
      <c r="BB1563">
        <v>79</v>
      </c>
      <c r="BC1563">
        <v>82.5</v>
      </c>
      <c r="BD1563">
        <v>86.5</v>
      </c>
      <c r="BE1563">
        <v>90.5</v>
      </c>
      <c r="BF1563">
        <v>93.5</v>
      </c>
      <c r="BG1563">
        <v>96</v>
      </c>
      <c r="BH1563">
        <v>98</v>
      </c>
      <c r="BI1563">
        <v>99.5</v>
      </c>
      <c r="BJ1563">
        <v>100</v>
      </c>
      <c r="BK1563">
        <v>101</v>
      </c>
      <c r="BL1563">
        <v>100</v>
      </c>
      <c r="BM1563">
        <v>99.5</v>
      </c>
      <c r="BN1563">
        <v>96.5</v>
      </c>
      <c r="BO1563">
        <v>94</v>
      </c>
      <c r="BP1563">
        <v>91</v>
      </c>
      <c r="BQ1563">
        <v>87</v>
      </c>
    </row>
    <row r="1564" spans="1:69" x14ac:dyDescent="0.25">
      <c r="A1564" t="s">
        <v>66</v>
      </c>
      <c r="B1564" t="s">
        <v>29</v>
      </c>
      <c r="C1564" t="s">
        <v>65</v>
      </c>
      <c r="D1564" t="s">
        <v>65</v>
      </c>
      <c r="E1564" t="s">
        <v>65</v>
      </c>
      <c r="F1564" t="s">
        <v>65</v>
      </c>
      <c r="G1564" s="12" t="s">
        <v>65</v>
      </c>
      <c r="H1564" s="12" t="s">
        <v>156</v>
      </c>
      <c r="I1564" t="s">
        <v>126</v>
      </c>
      <c r="J1564" s="31">
        <v>42543</v>
      </c>
      <c r="K1564" s="12">
        <v>18</v>
      </c>
      <c r="L1564" s="12">
        <v>19</v>
      </c>
      <c r="M1564">
        <v>4</v>
      </c>
      <c r="N1564">
        <v>4</v>
      </c>
      <c r="O1564">
        <v>4</v>
      </c>
      <c r="P1564">
        <v>4</v>
      </c>
      <c r="Q1564">
        <v>1</v>
      </c>
      <c r="R1564">
        <v>1</v>
      </c>
      <c r="S1564">
        <v>1</v>
      </c>
      <c r="T1564">
        <v>1</v>
      </c>
      <c r="AT1564">
        <v>85</v>
      </c>
      <c r="AU1564">
        <v>83.5</v>
      </c>
      <c r="AV1564">
        <v>82.5</v>
      </c>
      <c r="AW1564">
        <v>80</v>
      </c>
      <c r="AX1564">
        <v>75</v>
      </c>
      <c r="AY1564">
        <v>73</v>
      </c>
      <c r="AZ1564">
        <v>74</v>
      </c>
      <c r="BA1564">
        <v>79</v>
      </c>
      <c r="BB1564">
        <v>84</v>
      </c>
      <c r="BC1564">
        <v>88.5</v>
      </c>
      <c r="BD1564">
        <v>91.5</v>
      </c>
      <c r="BE1564">
        <v>93.5</v>
      </c>
      <c r="BF1564">
        <v>95.5</v>
      </c>
      <c r="BG1564">
        <v>97.5</v>
      </c>
      <c r="BH1564">
        <v>99</v>
      </c>
      <c r="BI1564">
        <v>100</v>
      </c>
      <c r="BJ1564">
        <v>101</v>
      </c>
      <c r="BK1564">
        <v>101</v>
      </c>
      <c r="BL1564">
        <v>101</v>
      </c>
      <c r="BM1564">
        <v>99</v>
      </c>
      <c r="BN1564">
        <v>96</v>
      </c>
      <c r="BO1564">
        <v>93</v>
      </c>
      <c r="BP1564">
        <v>89</v>
      </c>
      <c r="BQ1564">
        <v>85</v>
      </c>
    </row>
    <row r="1565" spans="1:69" x14ac:dyDescent="0.25">
      <c r="A1565" t="s">
        <v>66</v>
      </c>
      <c r="B1565" t="s">
        <v>29</v>
      </c>
      <c r="C1565" t="s">
        <v>65</v>
      </c>
      <c r="D1565" t="s">
        <v>65</v>
      </c>
      <c r="E1565" t="s">
        <v>65</v>
      </c>
      <c r="F1565" t="s">
        <v>65</v>
      </c>
      <c r="G1565" s="12" t="s">
        <v>65</v>
      </c>
      <c r="H1565" s="12" t="s">
        <v>156</v>
      </c>
      <c r="I1565" t="s">
        <v>126</v>
      </c>
      <c r="J1565" s="31">
        <v>42548</v>
      </c>
      <c r="K1565" s="12">
        <v>16</v>
      </c>
      <c r="L1565" s="12">
        <v>19</v>
      </c>
      <c r="M1565">
        <v>4</v>
      </c>
      <c r="N1565">
        <v>4</v>
      </c>
      <c r="O1565">
        <v>4</v>
      </c>
      <c r="P1565">
        <v>4</v>
      </c>
      <c r="Q1565">
        <v>1</v>
      </c>
      <c r="R1565">
        <v>1</v>
      </c>
      <c r="S1565">
        <v>0</v>
      </c>
      <c r="T1565">
        <v>1</v>
      </c>
      <c r="AT1565">
        <v>82.5</v>
      </c>
      <c r="AU1565">
        <v>80.5</v>
      </c>
      <c r="AV1565">
        <v>79</v>
      </c>
      <c r="AW1565">
        <v>77.5</v>
      </c>
      <c r="AX1565">
        <v>76.5</v>
      </c>
      <c r="AY1565">
        <v>76</v>
      </c>
      <c r="AZ1565">
        <v>77</v>
      </c>
      <c r="BA1565">
        <v>81.5</v>
      </c>
      <c r="BB1565">
        <v>86.5</v>
      </c>
      <c r="BC1565">
        <v>90</v>
      </c>
      <c r="BD1565">
        <v>93</v>
      </c>
      <c r="BE1565">
        <v>94.5</v>
      </c>
      <c r="BF1565">
        <v>96.5</v>
      </c>
      <c r="BG1565">
        <v>99</v>
      </c>
      <c r="BH1565">
        <v>100.5</v>
      </c>
      <c r="BI1565">
        <v>102</v>
      </c>
      <c r="BJ1565">
        <v>102.5</v>
      </c>
      <c r="BK1565">
        <v>103</v>
      </c>
      <c r="BL1565">
        <v>103</v>
      </c>
      <c r="BM1565">
        <v>101.5</v>
      </c>
      <c r="BN1565">
        <v>99.5</v>
      </c>
      <c r="BO1565">
        <v>96.5</v>
      </c>
      <c r="BP1565">
        <v>92.5</v>
      </c>
      <c r="BQ1565">
        <v>88.5</v>
      </c>
    </row>
    <row r="1566" spans="1:69" x14ac:dyDescent="0.25">
      <c r="A1566" t="s">
        <v>66</v>
      </c>
      <c r="B1566" t="s">
        <v>29</v>
      </c>
      <c r="C1566" t="s">
        <v>65</v>
      </c>
      <c r="D1566" t="s">
        <v>65</v>
      </c>
      <c r="E1566" t="s">
        <v>65</v>
      </c>
      <c r="F1566" t="s">
        <v>65</v>
      </c>
      <c r="G1566" s="12" t="s">
        <v>65</v>
      </c>
      <c r="H1566" s="12" t="s">
        <v>156</v>
      </c>
      <c r="I1566" t="s">
        <v>126</v>
      </c>
      <c r="J1566" s="31">
        <v>42549</v>
      </c>
      <c r="K1566" s="12">
        <v>16</v>
      </c>
      <c r="L1566" s="12">
        <v>19</v>
      </c>
      <c r="M1566">
        <v>4</v>
      </c>
      <c r="N1566">
        <v>4</v>
      </c>
      <c r="O1566">
        <v>4</v>
      </c>
      <c r="P1566">
        <v>4</v>
      </c>
      <c r="Q1566">
        <v>1</v>
      </c>
      <c r="R1566">
        <v>1</v>
      </c>
      <c r="S1566">
        <v>1</v>
      </c>
      <c r="T1566">
        <v>1</v>
      </c>
      <c r="AT1566">
        <v>86</v>
      </c>
      <c r="AU1566">
        <v>84.5</v>
      </c>
      <c r="AV1566">
        <v>83.5</v>
      </c>
      <c r="AW1566">
        <v>81.5</v>
      </c>
      <c r="AX1566">
        <v>80.5</v>
      </c>
      <c r="AY1566">
        <v>79</v>
      </c>
      <c r="AZ1566">
        <v>79</v>
      </c>
      <c r="BA1566">
        <v>81</v>
      </c>
      <c r="BB1566">
        <v>86.5</v>
      </c>
      <c r="BC1566">
        <v>91</v>
      </c>
      <c r="BD1566">
        <v>94.5</v>
      </c>
      <c r="BE1566">
        <v>96.5</v>
      </c>
      <c r="BF1566">
        <v>99</v>
      </c>
      <c r="BG1566">
        <v>101.5</v>
      </c>
      <c r="BH1566">
        <v>103</v>
      </c>
      <c r="BI1566">
        <v>104.5</v>
      </c>
      <c r="BJ1566">
        <v>105</v>
      </c>
      <c r="BK1566">
        <v>105</v>
      </c>
      <c r="BL1566">
        <v>106</v>
      </c>
      <c r="BM1566">
        <v>104</v>
      </c>
      <c r="BN1566">
        <v>100</v>
      </c>
      <c r="BO1566">
        <v>97.5</v>
      </c>
      <c r="BP1566">
        <v>95</v>
      </c>
      <c r="BQ1566">
        <v>92</v>
      </c>
    </row>
    <row r="1567" spans="1:69" x14ac:dyDescent="0.25">
      <c r="A1567" t="s">
        <v>66</v>
      </c>
      <c r="B1567" t="s">
        <v>29</v>
      </c>
      <c r="C1567" t="s">
        <v>65</v>
      </c>
      <c r="D1567" t="s">
        <v>65</v>
      </c>
      <c r="E1567" t="s">
        <v>65</v>
      </c>
      <c r="F1567" t="s">
        <v>65</v>
      </c>
      <c r="G1567" s="12" t="s">
        <v>65</v>
      </c>
      <c r="H1567" s="12" t="s">
        <v>156</v>
      </c>
      <c r="I1567" t="s">
        <v>126</v>
      </c>
      <c r="J1567" s="31">
        <v>42551</v>
      </c>
      <c r="K1567" s="12">
        <v>17</v>
      </c>
      <c r="L1567" s="12">
        <v>19</v>
      </c>
      <c r="M1567">
        <v>4</v>
      </c>
      <c r="N1567">
        <v>4</v>
      </c>
      <c r="O1567">
        <v>4</v>
      </c>
      <c r="P1567">
        <v>4</v>
      </c>
      <c r="Q1567">
        <v>1</v>
      </c>
      <c r="R1567">
        <v>1</v>
      </c>
      <c r="S1567">
        <v>1</v>
      </c>
      <c r="T1567">
        <v>1</v>
      </c>
      <c r="AT1567">
        <v>86</v>
      </c>
      <c r="AU1567">
        <v>85</v>
      </c>
      <c r="AV1567">
        <v>82.5</v>
      </c>
      <c r="AW1567">
        <v>80.5</v>
      </c>
      <c r="AX1567">
        <v>78</v>
      </c>
      <c r="AY1567">
        <v>76</v>
      </c>
      <c r="AZ1567">
        <v>76</v>
      </c>
      <c r="BA1567">
        <v>79.5</v>
      </c>
      <c r="BB1567">
        <v>84.5</v>
      </c>
      <c r="BC1567">
        <v>89</v>
      </c>
      <c r="BD1567">
        <v>91.5</v>
      </c>
      <c r="BE1567">
        <v>94.5</v>
      </c>
      <c r="BF1567">
        <v>97.5</v>
      </c>
      <c r="BG1567">
        <v>99.5</v>
      </c>
      <c r="BH1567">
        <v>101</v>
      </c>
      <c r="BI1567">
        <v>103</v>
      </c>
      <c r="BJ1567">
        <v>103</v>
      </c>
      <c r="BK1567">
        <v>103</v>
      </c>
      <c r="BL1567">
        <v>103</v>
      </c>
      <c r="BM1567">
        <v>101.5</v>
      </c>
      <c r="BN1567">
        <v>98.5</v>
      </c>
      <c r="BO1567">
        <v>96</v>
      </c>
      <c r="BP1567">
        <v>92.5</v>
      </c>
      <c r="BQ1567">
        <v>87.5</v>
      </c>
    </row>
    <row r="1568" spans="1:69" x14ac:dyDescent="0.25">
      <c r="A1568" t="s">
        <v>66</v>
      </c>
      <c r="B1568" t="s">
        <v>29</v>
      </c>
      <c r="C1568" t="s">
        <v>65</v>
      </c>
      <c r="D1568" t="s">
        <v>65</v>
      </c>
      <c r="E1568" t="s">
        <v>65</v>
      </c>
      <c r="F1568" t="s">
        <v>65</v>
      </c>
      <c r="G1568" s="12" t="s">
        <v>65</v>
      </c>
      <c r="H1568" s="12" t="s">
        <v>156</v>
      </c>
      <c r="I1568" t="s">
        <v>126</v>
      </c>
      <c r="J1568" s="31">
        <v>42565</v>
      </c>
      <c r="K1568" s="12">
        <v>18</v>
      </c>
      <c r="L1568" s="12">
        <v>19</v>
      </c>
      <c r="M1568">
        <v>4</v>
      </c>
      <c r="N1568">
        <v>4</v>
      </c>
      <c r="O1568">
        <v>4</v>
      </c>
      <c r="P1568">
        <v>4</v>
      </c>
      <c r="Q1568">
        <v>1</v>
      </c>
      <c r="R1568">
        <v>1</v>
      </c>
      <c r="S1568">
        <v>0</v>
      </c>
      <c r="T1568">
        <v>1</v>
      </c>
      <c r="AT1568">
        <v>80.5</v>
      </c>
      <c r="AU1568">
        <v>79</v>
      </c>
      <c r="AV1568">
        <v>77.5</v>
      </c>
      <c r="AW1568">
        <v>76.5</v>
      </c>
      <c r="AX1568">
        <v>75.5</v>
      </c>
      <c r="AY1568">
        <v>73.5</v>
      </c>
      <c r="AZ1568">
        <v>73</v>
      </c>
      <c r="BA1568">
        <v>76.5</v>
      </c>
      <c r="BB1568">
        <v>80</v>
      </c>
      <c r="BC1568">
        <v>84</v>
      </c>
      <c r="BD1568">
        <v>89</v>
      </c>
      <c r="BE1568">
        <v>93</v>
      </c>
      <c r="BF1568">
        <v>95.5</v>
      </c>
      <c r="BG1568">
        <v>98</v>
      </c>
      <c r="BH1568">
        <v>99.5</v>
      </c>
      <c r="BI1568">
        <v>101</v>
      </c>
      <c r="BJ1568">
        <v>102</v>
      </c>
      <c r="BK1568">
        <v>102.5</v>
      </c>
      <c r="BL1568">
        <v>102</v>
      </c>
      <c r="BM1568">
        <v>100</v>
      </c>
      <c r="BN1568">
        <v>97</v>
      </c>
      <c r="BO1568">
        <v>93</v>
      </c>
      <c r="BP1568">
        <v>90</v>
      </c>
      <c r="BQ1568">
        <v>86.5</v>
      </c>
    </row>
    <row r="1569" spans="1:119" x14ac:dyDescent="0.25">
      <c r="A1569" t="s">
        <v>66</v>
      </c>
      <c r="B1569" t="s">
        <v>29</v>
      </c>
      <c r="C1569" t="s">
        <v>65</v>
      </c>
      <c r="D1569" t="s">
        <v>65</v>
      </c>
      <c r="E1569" t="s">
        <v>65</v>
      </c>
      <c r="F1569" t="s">
        <v>65</v>
      </c>
      <c r="G1569" s="12" t="s">
        <v>65</v>
      </c>
      <c r="H1569" s="12" t="s">
        <v>156</v>
      </c>
      <c r="I1569" t="s">
        <v>126</v>
      </c>
      <c r="J1569" s="31">
        <v>42576</v>
      </c>
      <c r="K1569" s="12">
        <v>16</v>
      </c>
      <c r="L1569" s="12">
        <v>19</v>
      </c>
      <c r="M1569">
        <v>4</v>
      </c>
      <c r="N1569">
        <v>4</v>
      </c>
      <c r="O1569">
        <v>4</v>
      </c>
      <c r="P1569">
        <v>4</v>
      </c>
      <c r="Q1569">
        <v>1</v>
      </c>
      <c r="R1569">
        <v>1</v>
      </c>
      <c r="S1569">
        <v>0</v>
      </c>
      <c r="T1569">
        <v>1</v>
      </c>
      <c r="AT1569">
        <v>86.5</v>
      </c>
      <c r="AU1569">
        <v>84.5</v>
      </c>
      <c r="AV1569">
        <v>83</v>
      </c>
      <c r="AW1569">
        <v>80</v>
      </c>
      <c r="AX1569">
        <v>78</v>
      </c>
      <c r="AY1569">
        <v>75.5</v>
      </c>
      <c r="AZ1569">
        <v>77</v>
      </c>
      <c r="BA1569">
        <v>80.5</v>
      </c>
      <c r="BB1569">
        <v>85</v>
      </c>
      <c r="BC1569">
        <v>89</v>
      </c>
      <c r="BD1569">
        <v>93</v>
      </c>
      <c r="BE1569">
        <v>96.5</v>
      </c>
      <c r="BF1569">
        <v>99</v>
      </c>
      <c r="BG1569">
        <v>100.5</v>
      </c>
      <c r="BH1569">
        <v>102.5</v>
      </c>
      <c r="BI1569">
        <v>103.5</v>
      </c>
      <c r="BJ1569">
        <v>105</v>
      </c>
      <c r="BK1569">
        <v>105</v>
      </c>
      <c r="BL1569">
        <v>104.5</v>
      </c>
      <c r="BM1569">
        <v>101.5</v>
      </c>
      <c r="BN1569">
        <v>99.5</v>
      </c>
      <c r="BO1569">
        <v>96</v>
      </c>
      <c r="BP1569">
        <v>92.5</v>
      </c>
      <c r="BQ1569">
        <v>89.5</v>
      </c>
    </row>
    <row r="1570" spans="1:119" x14ac:dyDescent="0.25">
      <c r="A1570" t="s">
        <v>66</v>
      </c>
      <c r="B1570" t="s">
        <v>29</v>
      </c>
      <c r="C1570" t="s">
        <v>65</v>
      </c>
      <c r="D1570" t="s">
        <v>65</v>
      </c>
      <c r="E1570" t="s">
        <v>65</v>
      </c>
      <c r="F1570" t="s">
        <v>65</v>
      </c>
      <c r="G1570" s="12" t="s">
        <v>65</v>
      </c>
      <c r="H1570" s="12" t="s">
        <v>156</v>
      </c>
      <c r="I1570" t="s">
        <v>126</v>
      </c>
      <c r="J1570" s="31">
        <v>42578</v>
      </c>
      <c r="K1570" s="12">
        <v>16</v>
      </c>
      <c r="L1570" s="12">
        <v>19</v>
      </c>
      <c r="M1570">
        <v>4</v>
      </c>
      <c r="N1570">
        <v>4</v>
      </c>
      <c r="O1570">
        <v>4</v>
      </c>
      <c r="P1570">
        <v>4</v>
      </c>
      <c r="Q1570">
        <v>1</v>
      </c>
      <c r="R1570">
        <v>1</v>
      </c>
      <c r="S1570">
        <v>1</v>
      </c>
      <c r="T1570">
        <v>1</v>
      </c>
      <c r="AT1570">
        <v>87.5</v>
      </c>
      <c r="AU1570">
        <v>85.5</v>
      </c>
      <c r="AV1570">
        <v>84.5</v>
      </c>
      <c r="AW1570">
        <v>82.5</v>
      </c>
      <c r="AX1570">
        <v>81</v>
      </c>
      <c r="AY1570">
        <v>79.5</v>
      </c>
      <c r="AZ1570">
        <v>79.5</v>
      </c>
      <c r="BA1570">
        <v>82</v>
      </c>
      <c r="BB1570">
        <v>87</v>
      </c>
      <c r="BC1570">
        <v>92</v>
      </c>
      <c r="BD1570">
        <v>96</v>
      </c>
      <c r="BE1570">
        <v>99</v>
      </c>
      <c r="BF1570">
        <v>102.5</v>
      </c>
      <c r="BG1570">
        <v>104.5</v>
      </c>
      <c r="BH1570">
        <v>106</v>
      </c>
      <c r="BI1570">
        <v>107</v>
      </c>
      <c r="BJ1570">
        <v>107.5</v>
      </c>
      <c r="BK1570">
        <v>107</v>
      </c>
      <c r="BL1570">
        <v>107</v>
      </c>
      <c r="BM1570">
        <v>105.5</v>
      </c>
      <c r="BN1570">
        <v>102</v>
      </c>
      <c r="BO1570">
        <v>99.5</v>
      </c>
      <c r="BP1570">
        <v>96</v>
      </c>
      <c r="BQ1570">
        <v>92</v>
      </c>
    </row>
    <row r="1571" spans="1:119" x14ac:dyDescent="0.25">
      <c r="A1571" t="s">
        <v>66</v>
      </c>
      <c r="B1571" t="s">
        <v>29</v>
      </c>
      <c r="C1571" t="s">
        <v>65</v>
      </c>
      <c r="D1571" t="s">
        <v>65</v>
      </c>
      <c r="E1571" t="s">
        <v>65</v>
      </c>
      <c r="F1571" t="s">
        <v>65</v>
      </c>
      <c r="G1571" s="12" t="s">
        <v>65</v>
      </c>
      <c r="H1571" s="12" t="s">
        <v>156</v>
      </c>
      <c r="I1571" t="s">
        <v>126</v>
      </c>
      <c r="J1571" s="31">
        <v>42579</v>
      </c>
      <c r="K1571" s="12">
        <v>16</v>
      </c>
      <c r="L1571" s="12">
        <v>19</v>
      </c>
      <c r="M1571">
        <v>4</v>
      </c>
      <c r="N1571">
        <v>4</v>
      </c>
      <c r="O1571">
        <v>4</v>
      </c>
      <c r="P1571">
        <v>4</v>
      </c>
      <c r="Q1571">
        <v>1</v>
      </c>
      <c r="R1571">
        <v>1</v>
      </c>
      <c r="S1571">
        <v>1</v>
      </c>
      <c r="T1571">
        <v>1</v>
      </c>
      <c r="AT1571">
        <v>90.5</v>
      </c>
      <c r="AU1571">
        <v>86.5</v>
      </c>
      <c r="AV1571">
        <v>86</v>
      </c>
      <c r="AW1571">
        <v>83.5</v>
      </c>
      <c r="AX1571">
        <v>81.5</v>
      </c>
      <c r="AY1571">
        <v>81</v>
      </c>
      <c r="AZ1571">
        <v>80.5</v>
      </c>
      <c r="BA1571">
        <v>83</v>
      </c>
      <c r="BB1571">
        <v>88.5</v>
      </c>
      <c r="BC1571">
        <v>92</v>
      </c>
      <c r="BD1571">
        <v>95.5</v>
      </c>
      <c r="BE1571">
        <v>98.5</v>
      </c>
      <c r="BF1571">
        <v>101.5</v>
      </c>
      <c r="BG1571">
        <v>103.5</v>
      </c>
      <c r="BH1571">
        <v>105.5</v>
      </c>
      <c r="BI1571">
        <v>107</v>
      </c>
      <c r="BJ1571">
        <v>108</v>
      </c>
      <c r="BK1571">
        <v>108</v>
      </c>
      <c r="BL1571">
        <v>106.5</v>
      </c>
      <c r="BM1571">
        <v>104.5</v>
      </c>
      <c r="BN1571">
        <v>101.5</v>
      </c>
      <c r="BO1571">
        <v>98.5</v>
      </c>
      <c r="BP1571">
        <v>95</v>
      </c>
      <c r="BQ1571">
        <v>92.5</v>
      </c>
    </row>
    <row r="1572" spans="1:119" x14ac:dyDescent="0.25">
      <c r="A1572" t="s">
        <v>66</v>
      </c>
      <c r="B1572" t="s">
        <v>29</v>
      </c>
      <c r="C1572" t="s">
        <v>65</v>
      </c>
      <c r="D1572" t="s">
        <v>65</v>
      </c>
      <c r="E1572" t="s">
        <v>65</v>
      </c>
      <c r="F1572" t="s">
        <v>65</v>
      </c>
      <c r="G1572" s="12" t="s">
        <v>65</v>
      </c>
      <c r="H1572" s="12" t="s">
        <v>156</v>
      </c>
      <c r="I1572" t="s">
        <v>126</v>
      </c>
      <c r="J1572" s="31">
        <v>42580</v>
      </c>
      <c r="K1572" s="12">
        <v>16</v>
      </c>
      <c r="L1572" s="12">
        <v>19</v>
      </c>
      <c r="M1572">
        <v>4</v>
      </c>
      <c r="N1572">
        <v>4</v>
      </c>
      <c r="O1572">
        <v>4</v>
      </c>
      <c r="P1572">
        <v>4</v>
      </c>
      <c r="Q1572">
        <v>1</v>
      </c>
      <c r="R1572">
        <v>1</v>
      </c>
      <c r="S1572">
        <v>1</v>
      </c>
      <c r="T1572">
        <v>1</v>
      </c>
      <c r="AT1572">
        <v>90.5</v>
      </c>
      <c r="AU1572">
        <v>88.5</v>
      </c>
      <c r="AV1572">
        <v>85.5</v>
      </c>
      <c r="AW1572">
        <v>83.5</v>
      </c>
      <c r="AX1572">
        <v>81.5</v>
      </c>
      <c r="AY1572">
        <v>79.5</v>
      </c>
      <c r="AZ1572">
        <v>79.5</v>
      </c>
      <c r="BA1572">
        <v>83</v>
      </c>
      <c r="BB1572">
        <v>87.5</v>
      </c>
      <c r="BC1572">
        <v>92.5</v>
      </c>
      <c r="BD1572">
        <v>96.5</v>
      </c>
      <c r="BE1572">
        <v>99.5</v>
      </c>
      <c r="BF1572">
        <v>102.5</v>
      </c>
      <c r="BG1572">
        <v>104.5</v>
      </c>
      <c r="BH1572">
        <v>107</v>
      </c>
      <c r="BI1572">
        <v>108</v>
      </c>
      <c r="BJ1572">
        <v>108</v>
      </c>
      <c r="BK1572">
        <v>108.5</v>
      </c>
      <c r="BL1572">
        <v>108</v>
      </c>
      <c r="BM1572">
        <v>105.5</v>
      </c>
      <c r="BN1572">
        <v>103</v>
      </c>
      <c r="BO1572">
        <v>99</v>
      </c>
      <c r="BP1572">
        <v>96</v>
      </c>
      <c r="BQ1572">
        <v>93</v>
      </c>
    </row>
    <row r="1573" spans="1:119" x14ac:dyDescent="0.25">
      <c r="A1573" t="s">
        <v>66</v>
      </c>
      <c r="B1573" t="s">
        <v>29</v>
      </c>
      <c r="C1573" t="s">
        <v>65</v>
      </c>
      <c r="D1573" t="s">
        <v>65</v>
      </c>
      <c r="E1573" t="s">
        <v>65</v>
      </c>
      <c r="F1573" t="s">
        <v>65</v>
      </c>
      <c r="G1573" s="12" t="s">
        <v>65</v>
      </c>
      <c r="H1573" s="12" t="s">
        <v>156</v>
      </c>
      <c r="I1573" t="s">
        <v>126</v>
      </c>
      <c r="J1573" s="31">
        <v>42597</v>
      </c>
      <c r="K1573" s="12">
        <v>16</v>
      </c>
      <c r="L1573" s="12">
        <v>19</v>
      </c>
      <c r="M1573">
        <v>4</v>
      </c>
      <c r="N1573">
        <v>4</v>
      </c>
      <c r="O1573">
        <v>4</v>
      </c>
      <c r="P1573">
        <v>4</v>
      </c>
      <c r="Q1573">
        <v>1</v>
      </c>
      <c r="R1573">
        <v>1</v>
      </c>
      <c r="S1573">
        <v>0</v>
      </c>
      <c r="T1573">
        <v>1</v>
      </c>
      <c r="AT1573">
        <v>86.5</v>
      </c>
      <c r="AU1573">
        <v>83.5</v>
      </c>
      <c r="AV1573">
        <v>80</v>
      </c>
      <c r="AW1573">
        <v>80.5</v>
      </c>
      <c r="AX1573">
        <v>77.5</v>
      </c>
      <c r="AY1573">
        <v>76</v>
      </c>
      <c r="AZ1573">
        <v>76</v>
      </c>
      <c r="BA1573">
        <v>79</v>
      </c>
      <c r="BB1573">
        <v>83</v>
      </c>
      <c r="BC1573">
        <v>87.5</v>
      </c>
      <c r="BD1573">
        <v>91</v>
      </c>
      <c r="BE1573">
        <v>95</v>
      </c>
      <c r="BF1573">
        <v>98</v>
      </c>
      <c r="BG1573">
        <v>100.5</v>
      </c>
      <c r="BH1573">
        <v>103</v>
      </c>
      <c r="BI1573">
        <v>104.5</v>
      </c>
      <c r="BJ1573">
        <v>105</v>
      </c>
      <c r="BK1573">
        <v>104</v>
      </c>
      <c r="BL1573">
        <v>102.5</v>
      </c>
      <c r="BM1573">
        <v>99.5</v>
      </c>
      <c r="BN1573">
        <v>97</v>
      </c>
      <c r="BO1573">
        <v>93</v>
      </c>
      <c r="BP1573">
        <v>90.5</v>
      </c>
      <c r="BQ1573">
        <v>88</v>
      </c>
    </row>
    <row r="1574" spans="1:119" x14ac:dyDescent="0.25">
      <c r="A1574" t="s">
        <v>66</v>
      </c>
      <c r="B1574" t="s">
        <v>29</v>
      </c>
      <c r="C1574" t="s">
        <v>65</v>
      </c>
      <c r="D1574" t="s">
        <v>65</v>
      </c>
      <c r="E1574" t="s">
        <v>65</v>
      </c>
      <c r="F1574" t="s">
        <v>65</v>
      </c>
      <c r="G1574" s="12" t="s">
        <v>65</v>
      </c>
      <c r="H1574" s="12" t="s">
        <v>156</v>
      </c>
      <c r="I1574" t="s">
        <v>126</v>
      </c>
      <c r="J1574" s="31">
        <v>42598</v>
      </c>
      <c r="K1574" s="12">
        <v>16</v>
      </c>
      <c r="L1574" s="12">
        <v>19</v>
      </c>
      <c r="M1574">
        <v>4</v>
      </c>
      <c r="N1574">
        <v>4</v>
      </c>
      <c r="O1574">
        <v>4</v>
      </c>
      <c r="P1574">
        <v>4</v>
      </c>
      <c r="Q1574">
        <v>1</v>
      </c>
      <c r="R1574">
        <v>1</v>
      </c>
      <c r="S1574">
        <v>1</v>
      </c>
      <c r="T1574">
        <v>1</v>
      </c>
      <c r="AT1574">
        <v>83</v>
      </c>
      <c r="AU1574">
        <v>81.5</v>
      </c>
      <c r="AV1574">
        <v>78.5</v>
      </c>
      <c r="AW1574">
        <v>76.5</v>
      </c>
      <c r="AX1574">
        <v>74.5</v>
      </c>
      <c r="AY1574">
        <v>74</v>
      </c>
      <c r="AZ1574">
        <v>72.5</v>
      </c>
      <c r="BA1574">
        <v>76.5</v>
      </c>
      <c r="BB1574">
        <v>81.5</v>
      </c>
      <c r="BC1574">
        <v>84.5</v>
      </c>
      <c r="BD1574">
        <v>87.5</v>
      </c>
      <c r="BE1574">
        <v>91</v>
      </c>
      <c r="BF1574">
        <v>93.5</v>
      </c>
      <c r="BG1574">
        <v>96.5</v>
      </c>
      <c r="BH1574">
        <v>100</v>
      </c>
      <c r="BI1574">
        <v>102.5</v>
      </c>
      <c r="BJ1574">
        <v>102</v>
      </c>
      <c r="BK1574">
        <v>102</v>
      </c>
      <c r="BL1574">
        <v>100.5</v>
      </c>
      <c r="BM1574">
        <v>98</v>
      </c>
      <c r="BN1574">
        <v>95.5</v>
      </c>
      <c r="BO1574">
        <v>92</v>
      </c>
      <c r="BP1574">
        <v>88.5</v>
      </c>
      <c r="BQ1574">
        <v>86.5</v>
      </c>
    </row>
    <row r="1575" spans="1:119" x14ac:dyDescent="0.25">
      <c r="A1575" t="s">
        <v>66</v>
      </c>
      <c r="B1575" t="s">
        <v>29</v>
      </c>
      <c r="C1575" t="s">
        <v>65</v>
      </c>
      <c r="D1575" t="s">
        <v>65</v>
      </c>
      <c r="E1575" t="s">
        <v>65</v>
      </c>
      <c r="F1575" t="s">
        <v>65</v>
      </c>
      <c r="G1575" s="12" t="s">
        <v>65</v>
      </c>
      <c r="H1575" s="12" t="s">
        <v>156</v>
      </c>
      <c r="I1575" t="s">
        <v>126</v>
      </c>
      <c r="J1575" s="31">
        <v>42599</v>
      </c>
      <c r="K1575" s="12">
        <v>16</v>
      </c>
      <c r="L1575" s="12">
        <v>19</v>
      </c>
      <c r="M1575">
        <v>4</v>
      </c>
      <c r="N1575">
        <v>4</v>
      </c>
      <c r="O1575">
        <v>4</v>
      </c>
      <c r="P1575">
        <v>4</v>
      </c>
      <c r="Q1575">
        <v>1</v>
      </c>
      <c r="R1575">
        <v>1</v>
      </c>
      <c r="S1575">
        <v>1</v>
      </c>
      <c r="T1575">
        <v>1</v>
      </c>
      <c r="AT1575">
        <v>84</v>
      </c>
      <c r="AU1575">
        <v>81</v>
      </c>
      <c r="AV1575">
        <v>78</v>
      </c>
      <c r="AW1575">
        <v>75.5</v>
      </c>
      <c r="AX1575">
        <v>73.5</v>
      </c>
      <c r="AY1575">
        <v>73</v>
      </c>
      <c r="AZ1575">
        <v>72</v>
      </c>
      <c r="BA1575">
        <v>76</v>
      </c>
      <c r="BB1575">
        <v>81.5</v>
      </c>
      <c r="BC1575">
        <v>87</v>
      </c>
      <c r="BD1575">
        <v>90.5</v>
      </c>
      <c r="BE1575">
        <v>95</v>
      </c>
      <c r="BF1575">
        <v>97.5</v>
      </c>
      <c r="BG1575">
        <v>100.5</v>
      </c>
      <c r="BH1575">
        <v>103</v>
      </c>
      <c r="BI1575">
        <v>104</v>
      </c>
      <c r="BJ1575">
        <v>104</v>
      </c>
      <c r="BK1575">
        <v>104</v>
      </c>
      <c r="BL1575">
        <v>101.5</v>
      </c>
      <c r="BM1575">
        <v>98</v>
      </c>
      <c r="BN1575">
        <v>95.5</v>
      </c>
      <c r="BO1575">
        <v>92.5</v>
      </c>
      <c r="BP1575">
        <v>89</v>
      </c>
      <c r="BQ1575">
        <v>85.5</v>
      </c>
    </row>
    <row r="1576" spans="1:119" x14ac:dyDescent="0.25">
      <c r="A1576" t="s">
        <v>66</v>
      </c>
      <c r="B1576" t="s">
        <v>29</v>
      </c>
      <c r="C1576" t="s">
        <v>65</v>
      </c>
      <c r="D1576" t="s">
        <v>65</v>
      </c>
      <c r="E1576" t="s">
        <v>65</v>
      </c>
      <c r="F1576" t="s">
        <v>65</v>
      </c>
      <c r="G1576" s="12" t="s">
        <v>65</v>
      </c>
      <c r="H1576" s="12" t="s">
        <v>156</v>
      </c>
      <c r="I1576" t="s">
        <v>126</v>
      </c>
      <c r="J1576" s="31">
        <v>42639</v>
      </c>
      <c r="K1576" s="12">
        <v>17</v>
      </c>
      <c r="L1576" s="12">
        <v>19</v>
      </c>
      <c r="M1576">
        <v>4</v>
      </c>
      <c r="N1576">
        <v>4</v>
      </c>
      <c r="O1576">
        <v>4</v>
      </c>
      <c r="P1576">
        <v>4</v>
      </c>
      <c r="Q1576">
        <v>1</v>
      </c>
      <c r="R1576">
        <v>1</v>
      </c>
      <c r="S1576">
        <v>0</v>
      </c>
      <c r="T1576">
        <v>1</v>
      </c>
      <c r="AT1576">
        <v>74</v>
      </c>
      <c r="AU1576">
        <v>72.5</v>
      </c>
      <c r="AV1576">
        <v>69.5</v>
      </c>
      <c r="AW1576">
        <v>67.5</v>
      </c>
      <c r="AX1576">
        <v>66</v>
      </c>
      <c r="AY1576">
        <v>65</v>
      </c>
      <c r="AZ1576">
        <v>64.5</v>
      </c>
      <c r="BA1576">
        <v>65.5</v>
      </c>
      <c r="BB1576">
        <v>68.5</v>
      </c>
      <c r="BC1576">
        <v>75</v>
      </c>
      <c r="BD1576">
        <v>83.5</v>
      </c>
      <c r="BE1576">
        <v>89</v>
      </c>
      <c r="BF1576">
        <v>93.5</v>
      </c>
      <c r="BG1576">
        <v>97.5</v>
      </c>
      <c r="BH1576">
        <v>98.5</v>
      </c>
      <c r="BI1576">
        <v>99</v>
      </c>
      <c r="BJ1576">
        <v>99</v>
      </c>
      <c r="BK1576">
        <v>97.5</v>
      </c>
      <c r="BL1576">
        <v>95</v>
      </c>
      <c r="BM1576">
        <v>92</v>
      </c>
      <c r="BN1576">
        <v>87</v>
      </c>
      <c r="BO1576">
        <v>83.5</v>
      </c>
      <c r="BP1576">
        <v>80.5</v>
      </c>
      <c r="BQ1576">
        <v>76</v>
      </c>
    </row>
    <row r="1577" spans="1:119" x14ac:dyDescent="0.25">
      <c r="A1577" t="s">
        <v>66</v>
      </c>
      <c r="B1577" t="s">
        <v>29</v>
      </c>
      <c r="C1577" t="s">
        <v>65</v>
      </c>
      <c r="D1577" t="s">
        <v>65</v>
      </c>
      <c r="E1577" t="s">
        <v>65</v>
      </c>
      <c r="F1577" t="s">
        <v>65</v>
      </c>
      <c r="G1577" s="12" t="s">
        <v>65</v>
      </c>
      <c r="H1577" s="12" t="s">
        <v>156</v>
      </c>
      <c r="I1577" t="s">
        <v>126</v>
      </c>
      <c r="J1577" s="31">
        <v>42640</v>
      </c>
      <c r="K1577" s="12">
        <v>17</v>
      </c>
      <c r="L1577" s="12">
        <v>19</v>
      </c>
      <c r="M1577">
        <v>4</v>
      </c>
      <c r="N1577">
        <v>4</v>
      </c>
      <c r="O1577">
        <v>4</v>
      </c>
      <c r="P1577">
        <v>4</v>
      </c>
      <c r="Q1577">
        <v>1</v>
      </c>
      <c r="R1577">
        <v>1</v>
      </c>
      <c r="S1577">
        <v>1</v>
      </c>
      <c r="T1577">
        <v>1</v>
      </c>
      <c r="AT1577">
        <v>73.5</v>
      </c>
      <c r="AU1577">
        <v>72.5</v>
      </c>
      <c r="AV1577">
        <v>71</v>
      </c>
      <c r="AW1577">
        <v>70</v>
      </c>
      <c r="AX1577">
        <v>68.5</v>
      </c>
      <c r="AY1577">
        <v>67</v>
      </c>
      <c r="AZ1577">
        <v>67.5</v>
      </c>
      <c r="BA1577">
        <v>70.5</v>
      </c>
      <c r="BB1577">
        <v>76.5</v>
      </c>
      <c r="BC1577">
        <v>83</v>
      </c>
      <c r="BD1577">
        <v>88.5</v>
      </c>
      <c r="BE1577">
        <v>91</v>
      </c>
      <c r="BF1577">
        <v>92.5</v>
      </c>
      <c r="BG1577">
        <v>95.5</v>
      </c>
      <c r="BH1577">
        <v>96.5</v>
      </c>
      <c r="BI1577">
        <v>97.5</v>
      </c>
      <c r="BJ1577">
        <v>98</v>
      </c>
      <c r="BK1577">
        <v>97</v>
      </c>
      <c r="BL1577">
        <v>95</v>
      </c>
      <c r="BM1577">
        <v>89.5</v>
      </c>
      <c r="BN1577">
        <v>85.5</v>
      </c>
      <c r="BO1577">
        <v>82.5</v>
      </c>
      <c r="BP1577">
        <v>80</v>
      </c>
      <c r="BQ1577">
        <v>77.5</v>
      </c>
    </row>
    <row r="1578" spans="1:119" x14ac:dyDescent="0.25">
      <c r="A1578" t="s">
        <v>66</v>
      </c>
      <c r="B1578" t="s">
        <v>29</v>
      </c>
      <c r="C1578" t="s">
        <v>65</v>
      </c>
      <c r="D1578" t="s">
        <v>65</v>
      </c>
      <c r="E1578" t="s">
        <v>65</v>
      </c>
      <c r="F1578" t="s">
        <v>65</v>
      </c>
      <c r="G1578" s="12" t="s">
        <v>65</v>
      </c>
      <c r="H1578" s="12" t="s">
        <v>156</v>
      </c>
      <c r="I1578" t="s">
        <v>126</v>
      </c>
      <c r="K1578" s="12">
        <v>16</v>
      </c>
      <c r="L1578" s="12">
        <v>19</v>
      </c>
      <c r="M1578">
        <v>4</v>
      </c>
      <c r="N1578">
        <v>4</v>
      </c>
      <c r="O1578">
        <v>4</v>
      </c>
      <c r="P1578">
        <v>4</v>
      </c>
      <c r="Q1578">
        <v>1</v>
      </c>
      <c r="R1578">
        <v>1</v>
      </c>
      <c r="S1578">
        <v>0</v>
      </c>
      <c r="T1578">
        <v>1</v>
      </c>
      <c r="AT1578">
        <v>85.75</v>
      </c>
      <c r="AU1578">
        <v>83.45</v>
      </c>
      <c r="AV1578">
        <v>81.55</v>
      </c>
      <c r="AW1578">
        <v>79.75</v>
      </c>
      <c r="AX1578">
        <v>77.900000000000006</v>
      </c>
      <c r="AY1578">
        <v>76.650000000000006</v>
      </c>
      <c r="AZ1578">
        <v>76.55</v>
      </c>
      <c r="BA1578">
        <v>79.849999999999994</v>
      </c>
      <c r="BB1578">
        <v>84.45</v>
      </c>
      <c r="BC1578">
        <v>88.55</v>
      </c>
      <c r="BD1578">
        <v>92.05</v>
      </c>
      <c r="BE1578">
        <v>95.25</v>
      </c>
      <c r="BF1578">
        <v>97.9</v>
      </c>
      <c r="BG1578">
        <v>100.25</v>
      </c>
      <c r="BH1578">
        <v>102.45</v>
      </c>
      <c r="BI1578">
        <v>103.8</v>
      </c>
      <c r="BJ1578">
        <v>104.35</v>
      </c>
      <c r="BK1578">
        <v>104.4</v>
      </c>
      <c r="BL1578">
        <v>103.75</v>
      </c>
      <c r="BM1578">
        <v>101.45</v>
      </c>
      <c r="BN1578">
        <v>98.8</v>
      </c>
      <c r="BO1578">
        <v>95.7</v>
      </c>
      <c r="BP1578">
        <v>92.45</v>
      </c>
      <c r="BQ1578">
        <v>89.45</v>
      </c>
    </row>
    <row r="1579" spans="1:119" x14ac:dyDescent="0.25">
      <c r="A1579" t="s">
        <v>66</v>
      </c>
      <c r="B1579" t="s">
        <v>29</v>
      </c>
      <c r="C1579" t="s">
        <v>65</v>
      </c>
      <c r="D1579" t="s">
        <v>65</v>
      </c>
      <c r="E1579" t="s">
        <v>65</v>
      </c>
      <c r="F1579" t="s">
        <v>65</v>
      </c>
      <c r="G1579" s="12" t="s">
        <v>65</v>
      </c>
      <c r="H1579" s="12" t="s">
        <v>157</v>
      </c>
      <c r="I1579" t="s">
        <v>65</v>
      </c>
      <c r="J1579" s="31">
        <v>42523</v>
      </c>
      <c r="K1579" s="12">
        <v>19</v>
      </c>
      <c r="L1579" s="12">
        <v>19</v>
      </c>
      <c r="M1579">
        <v>23</v>
      </c>
      <c r="N1579">
        <v>23</v>
      </c>
      <c r="O1579">
        <v>23</v>
      </c>
      <c r="P1579">
        <v>23</v>
      </c>
      <c r="Q1579">
        <v>0</v>
      </c>
      <c r="R1579">
        <v>0</v>
      </c>
      <c r="S1579">
        <v>0</v>
      </c>
      <c r="T1579">
        <v>0</v>
      </c>
      <c r="U1579">
        <v>1052.691</v>
      </c>
      <c r="V1579">
        <v>1041.5999999999999</v>
      </c>
      <c r="W1579">
        <v>1024.7339999999999</v>
      </c>
      <c r="X1579">
        <v>1034.7660000000001</v>
      </c>
      <c r="Y1579">
        <v>1099.049</v>
      </c>
      <c r="Z1579">
        <v>1177.105</v>
      </c>
      <c r="AA1579">
        <v>1286.329</v>
      </c>
      <c r="AB1579">
        <v>1667.2170000000001</v>
      </c>
      <c r="AC1579">
        <v>2083.181</v>
      </c>
      <c r="AD1579">
        <v>2124.846</v>
      </c>
      <c r="AE1579">
        <v>2147.7260000000001</v>
      </c>
      <c r="AF1579">
        <v>2226.0219999999999</v>
      </c>
      <c r="AG1579">
        <v>2288.1239999999998</v>
      </c>
      <c r="AH1579">
        <v>2311.681</v>
      </c>
      <c r="AI1579">
        <v>2280.681</v>
      </c>
      <c r="AJ1579">
        <v>2476.973</v>
      </c>
      <c r="AK1579">
        <v>2502.2550000000001</v>
      </c>
      <c r="AL1579">
        <v>2361.1010000000001</v>
      </c>
      <c r="AM1579">
        <v>1713.845</v>
      </c>
      <c r="AN1579">
        <v>2148.16</v>
      </c>
      <c r="AO1579">
        <v>2057.9560000000001</v>
      </c>
      <c r="AP1579">
        <v>1943.0889999999999</v>
      </c>
      <c r="AQ1579">
        <v>1409.348</v>
      </c>
      <c r="AR1579">
        <v>1137.4860000000001</v>
      </c>
      <c r="AS1579">
        <v>1713.845</v>
      </c>
      <c r="AT1579">
        <v>85</v>
      </c>
      <c r="AU1579">
        <v>82.5</v>
      </c>
      <c r="AV1579">
        <v>81.5</v>
      </c>
      <c r="AW1579">
        <v>78.5</v>
      </c>
      <c r="AX1579">
        <v>75.5</v>
      </c>
      <c r="AY1579">
        <v>73.5</v>
      </c>
      <c r="AZ1579">
        <v>74</v>
      </c>
      <c r="BA1579">
        <v>77</v>
      </c>
      <c r="BB1579">
        <v>82.5</v>
      </c>
      <c r="BC1579">
        <v>87.5</v>
      </c>
      <c r="BD1579">
        <v>91</v>
      </c>
      <c r="BE1579">
        <v>94</v>
      </c>
      <c r="BF1579">
        <v>96.5</v>
      </c>
      <c r="BG1579">
        <v>98.5</v>
      </c>
      <c r="BH1579">
        <v>100.5</v>
      </c>
      <c r="BI1579">
        <v>101.5</v>
      </c>
      <c r="BJ1579">
        <v>102.5</v>
      </c>
      <c r="BK1579">
        <v>102</v>
      </c>
      <c r="BL1579">
        <v>101.5</v>
      </c>
      <c r="BM1579">
        <v>98.5</v>
      </c>
      <c r="BN1579">
        <v>95.5</v>
      </c>
      <c r="BO1579">
        <v>91</v>
      </c>
      <c r="BP1579">
        <v>87</v>
      </c>
      <c r="BQ1579">
        <v>84.5</v>
      </c>
      <c r="BR1579">
        <v>123.9242</v>
      </c>
      <c r="BS1579">
        <v>96.260530000000003</v>
      </c>
      <c r="BT1579">
        <v>104.9575</v>
      </c>
      <c r="BU1579">
        <v>83.588989999999995</v>
      </c>
      <c r="BV1579">
        <v>80.202839999999995</v>
      </c>
      <c r="BW1579">
        <v>34.168059999999997</v>
      </c>
      <c r="BX1579">
        <v>96.741690000000006</v>
      </c>
      <c r="BY1579">
        <v>-1.4045289999999999</v>
      </c>
      <c r="BZ1579">
        <v>-118.9181</v>
      </c>
      <c r="CA1579">
        <v>-28.115159999999999</v>
      </c>
      <c r="CB1579">
        <v>95.765550000000005</v>
      </c>
      <c r="CC1579">
        <v>56.096330000000002</v>
      </c>
      <c r="CD1579">
        <v>-11.57287</v>
      </c>
      <c r="CE1579">
        <v>9.1780639999999991</v>
      </c>
      <c r="CF1579">
        <v>94.895290000000003</v>
      </c>
      <c r="CG1579">
        <v>-65.207470000000001</v>
      </c>
      <c r="CH1579">
        <v>-28.252690000000001</v>
      </c>
      <c r="CI1579">
        <v>223.4682</v>
      </c>
      <c r="CJ1579">
        <v>969.01499999999999</v>
      </c>
      <c r="CK1579">
        <v>616.6</v>
      </c>
      <c r="CL1579">
        <v>537.11189999999999</v>
      </c>
      <c r="CM1579">
        <v>247.57050000000001</v>
      </c>
      <c r="CN1579">
        <v>131.49979999999999</v>
      </c>
      <c r="CO1579">
        <v>135.77500000000001</v>
      </c>
      <c r="CP1579">
        <v>969.01499999999999</v>
      </c>
      <c r="CQ1579">
        <v>23470.85</v>
      </c>
      <c r="CR1579">
        <v>20431.48</v>
      </c>
      <c r="CS1579">
        <v>18259.419999999998</v>
      </c>
      <c r="CT1579">
        <v>16173.68</v>
      </c>
      <c r="CU1579">
        <v>16075.66</v>
      </c>
      <c r="CV1579">
        <v>13497.41</v>
      </c>
      <c r="CW1579">
        <v>10147.74</v>
      </c>
      <c r="CX1579">
        <v>12070.07</v>
      </c>
      <c r="CY1579">
        <v>15714.05</v>
      </c>
      <c r="CZ1579">
        <v>18937.099999999999</v>
      </c>
      <c r="DA1579">
        <v>26280.47</v>
      </c>
      <c r="DB1579">
        <v>30877.97</v>
      </c>
      <c r="DC1579">
        <v>37125.25</v>
      </c>
      <c r="DD1579">
        <v>40211.69</v>
      </c>
      <c r="DE1579" s="12">
        <v>42123.45</v>
      </c>
      <c r="DF1579" s="12">
        <v>44142.9</v>
      </c>
      <c r="DG1579" s="12">
        <v>45323.61</v>
      </c>
      <c r="DH1579">
        <v>46295.91</v>
      </c>
      <c r="DI1579">
        <v>47525.59</v>
      </c>
      <c r="DJ1579">
        <v>48267.3</v>
      </c>
      <c r="DK1579">
        <v>52114.5</v>
      </c>
      <c r="DL1579">
        <v>50706.62</v>
      </c>
      <c r="DM1579">
        <v>44796.69</v>
      </c>
      <c r="DN1579">
        <v>40207.47</v>
      </c>
      <c r="DO1579">
        <v>47525.59</v>
      </c>
    </row>
    <row r="1580" spans="1:119" x14ac:dyDescent="0.25">
      <c r="A1580" t="s">
        <v>66</v>
      </c>
      <c r="B1580" t="s">
        <v>29</v>
      </c>
      <c r="C1580" t="s">
        <v>65</v>
      </c>
      <c r="D1580" t="s">
        <v>65</v>
      </c>
      <c r="E1580" t="s">
        <v>65</v>
      </c>
      <c r="F1580" t="s">
        <v>65</v>
      </c>
      <c r="G1580" s="12" t="s">
        <v>65</v>
      </c>
      <c r="H1580" s="12" t="s">
        <v>157</v>
      </c>
      <c r="I1580" t="s">
        <v>65</v>
      </c>
      <c r="J1580" s="31">
        <v>42524</v>
      </c>
      <c r="K1580" s="12">
        <v>16</v>
      </c>
      <c r="L1580" s="12">
        <v>19</v>
      </c>
      <c r="M1580">
        <v>27</v>
      </c>
      <c r="N1580">
        <v>27</v>
      </c>
      <c r="O1580">
        <v>27</v>
      </c>
      <c r="P1580">
        <v>27</v>
      </c>
      <c r="Q1580">
        <v>0</v>
      </c>
      <c r="R1580">
        <v>0</v>
      </c>
      <c r="S1580">
        <v>0</v>
      </c>
      <c r="T1580">
        <v>0</v>
      </c>
      <c r="U1580">
        <v>1118.2670000000001</v>
      </c>
      <c r="V1580">
        <v>930.17499999999995</v>
      </c>
      <c r="W1580">
        <v>942.92100000000005</v>
      </c>
      <c r="X1580">
        <v>1001.328</v>
      </c>
      <c r="Y1580">
        <v>1093.127</v>
      </c>
      <c r="Z1580">
        <v>1216.818</v>
      </c>
      <c r="AA1580">
        <v>1406.7190000000001</v>
      </c>
      <c r="AB1580">
        <v>1701.317</v>
      </c>
      <c r="AC1580">
        <v>2167.8510000000001</v>
      </c>
      <c r="AD1580">
        <v>2390.33</v>
      </c>
      <c r="AE1580">
        <v>2583.8719999999998</v>
      </c>
      <c r="AF1580">
        <v>2701.74</v>
      </c>
      <c r="AG1580">
        <v>2798.94</v>
      </c>
      <c r="AH1580">
        <v>2857.6109999999999</v>
      </c>
      <c r="AI1580">
        <v>2801.1019999999999</v>
      </c>
      <c r="AJ1580">
        <v>2611.7539999999999</v>
      </c>
      <c r="AK1580">
        <v>2720.36</v>
      </c>
      <c r="AL1580">
        <v>2853.308</v>
      </c>
      <c r="AM1580">
        <v>3029.259</v>
      </c>
      <c r="AN1580">
        <v>3524.6320000000001</v>
      </c>
      <c r="AO1580">
        <v>3282.018</v>
      </c>
      <c r="AP1580">
        <v>2388.8580000000002</v>
      </c>
      <c r="AQ1580">
        <v>1659.1579999999999</v>
      </c>
      <c r="AR1580">
        <v>1185.884</v>
      </c>
      <c r="AS1580">
        <v>2803.67</v>
      </c>
      <c r="AT1580">
        <v>82.5</v>
      </c>
      <c r="AU1580">
        <v>79.5</v>
      </c>
      <c r="AV1580">
        <v>77.5</v>
      </c>
      <c r="AW1580">
        <v>74.5</v>
      </c>
      <c r="AX1580">
        <v>73</v>
      </c>
      <c r="AY1580">
        <v>72.5</v>
      </c>
      <c r="AZ1580">
        <v>74</v>
      </c>
      <c r="BA1580">
        <v>79.5</v>
      </c>
      <c r="BB1580">
        <v>84</v>
      </c>
      <c r="BC1580">
        <v>88</v>
      </c>
      <c r="BD1580">
        <v>91</v>
      </c>
      <c r="BE1580">
        <v>93.5</v>
      </c>
      <c r="BF1580">
        <v>96</v>
      </c>
      <c r="BG1580">
        <v>98</v>
      </c>
      <c r="BH1580">
        <v>99.5</v>
      </c>
      <c r="BI1580">
        <v>100.5</v>
      </c>
      <c r="BJ1580">
        <v>102</v>
      </c>
      <c r="BK1580">
        <v>101</v>
      </c>
      <c r="BL1580">
        <v>101</v>
      </c>
      <c r="BM1580">
        <v>99.5</v>
      </c>
      <c r="BN1580">
        <v>96.5</v>
      </c>
      <c r="BO1580">
        <v>92.5</v>
      </c>
      <c r="BP1580">
        <v>87.5</v>
      </c>
      <c r="BQ1580">
        <v>83.5</v>
      </c>
      <c r="BR1580">
        <v>-106.3647</v>
      </c>
      <c r="BS1580">
        <v>-83.640389999999996</v>
      </c>
      <c r="BT1580">
        <v>-108.28100000000001</v>
      </c>
      <c r="BU1580">
        <v>-115.54819999999999</v>
      </c>
      <c r="BV1580">
        <v>-76.328050000000005</v>
      </c>
      <c r="BW1580">
        <v>-118.07640000000001</v>
      </c>
      <c r="BX1580">
        <v>-34.635620000000003</v>
      </c>
      <c r="BY1580">
        <v>69.668790000000001</v>
      </c>
      <c r="BZ1580">
        <v>70.301829999999995</v>
      </c>
      <c r="CA1580">
        <v>64.549160000000001</v>
      </c>
      <c r="CB1580">
        <v>83.437899999999999</v>
      </c>
      <c r="CC1580">
        <v>70.585350000000005</v>
      </c>
      <c r="CD1580">
        <v>33.518369999999997</v>
      </c>
      <c r="CE1580">
        <v>46.291069999999998</v>
      </c>
      <c r="CF1580">
        <v>306.875</v>
      </c>
      <c r="CG1580">
        <v>1104.7380000000001</v>
      </c>
      <c r="CH1580">
        <v>1039.4090000000001</v>
      </c>
      <c r="CI1580">
        <v>1012.2089999999999</v>
      </c>
      <c r="CJ1580">
        <v>902.07349999999997</v>
      </c>
      <c r="CK1580">
        <v>254.03399999999999</v>
      </c>
      <c r="CL1580">
        <v>40.672220000000003</v>
      </c>
      <c r="CM1580">
        <v>159.1181</v>
      </c>
      <c r="CN1580">
        <v>180.83009999999999</v>
      </c>
      <c r="CO1580">
        <v>199.53299999999999</v>
      </c>
      <c r="CP1580">
        <v>1016.289</v>
      </c>
      <c r="CQ1580">
        <v>7897.0640000000003</v>
      </c>
      <c r="CR1580">
        <v>7492.7139999999999</v>
      </c>
      <c r="CS1580">
        <v>6683.2129999999997</v>
      </c>
      <c r="CT1580">
        <v>5895.4880000000003</v>
      </c>
      <c r="CU1580">
        <v>5420.25</v>
      </c>
      <c r="CV1580">
        <v>4434.6670000000004</v>
      </c>
      <c r="CW1580">
        <v>3089.5659999999998</v>
      </c>
      <c r="CX1580">
        <v>3412.105</v>
      </c>
      <c r="CY1580">
        <v>4119.3789999999999</v>
      </c>
      <c r="CZ1580">
        <v>4987.8239999999996</v>
      </c>
      <c r="DA1580">
        <v>6774.4970000000003</v>
      </c>
      <c r="DB1580">
        <v>8007.0720000000001</v>
      </c>
      <c r="DC1580">
        <v>9685.7540000000008</v>
      </c>
      <c r="DD1580">
        <v>10568.9</v>
      </c>
      <c r="DE1580" s="12">
        <v>11198.44</v>
      </c>
      <c r="DF1580" s="12">
        <v>11848.27</v>
      </c>
      <c r="DG1580" s="12">
        <v>12175.15</v>
      </c>
      <c r="DH1580">
        <v>12487.4</v>
      </c>
      <c r="DI1580">
        <v>12543.84</v>
      </c>
      <c r="DJ1580">
        <v>12265.82</v>
      </c>
      <c r="DK1580">
        <v>13612.72</v>
      </c>
      <c r="DL1580">
        <v>14598.39</v>
      </c>
      <c r="DM1580">
        <v>12568.42</v>
      </c>
      <c r="DN1580">
        <v>12407.97</v>
      </c>
      <c r="DO1580">
        <v>10861.22</v>
      </c>
    </row>
    <row r="1581" spans="1:119" x14ac:dyDescent="0.25">
      <c r="A1581" t="s">
        <v>66</v>
      </c>
      <c r="B1581" t="s">
        <v>29</v>
      </c>
      <c r="C1581" t="s">
        <v>65</v>
      </c>
      <c r="D1581" t="s">
        <v>65</v>
      </c>
      <c r="E1581" t="s">
        <v>65</v>
      </c>
      <c r="F1581" t="s">
        <v>65</v>
      </c>
      <c r="G1581" s="12" t="s">
        <v>65</v>
      </c>
      <c r="H1581" s="12" t="s">
        <v>157</v>
      </c>
      <c r="I1581" t="s">
        <v>65</v>
      </c>
      <c r="J1581" s="31">
        <v>42541</v>
      </c>
      <c r="K1581" s="12">
        <v>16</v>
      </c>
      <c r="L1581" s="12">
        <v>19</v>
      </c>
      <c r="M1581">
        <v>27</v>
      </c>
      <c r="N1581">
        <v>27</v>
      </c>
      <c r="O1581">
        <v>27</v>
      </c>
      <c r="P1581">
        <v>27</v>
      </c>
      <c r="Q1581">
        <v>0</v>
      </c>
      <c r="R1581">
        <v>0</v>
      </c>
      <c r="S1581">
        <v>0</v>
      </c>
      <c r="T1581">
        <v>0</v>
      </c>
      <c r="U1581">
        <v>1287.0239999999999</v>
      </c>
      <c r="V1581">
        <v>1299.127</v>
      </c>
      <c r="W1581">
        <v>1330.4110000000001</v>
      </c>
      <c r="X1581">
        <v>1323.635</v>
      </c>
      <c r="Y1581">
        <v>1092.3019999999999</v>
      </c>
      <c r="Z1581">
        <v>1185.6659999999999</v>
      </c>
      <c r="AA1581">
        <v>1442.134</v>
      </c>
      <c r="AB1581">
        <v>1759.421</v>
      </c>
      <c r="AC1581">
        <v>2002.241</v>
      </c>
      <c r="AD1581">
        <v>2205.0500000000002</v>
      </c>
      <c r="AE1581">
        <v>2415.9879999999998</v>
      </c>
      <c r="AF1581">
        <v>2532.4899999999998</v>
      </c>
      <c r="AG1581">
        <v>2647.6350000000002</v>
      </c>
      <c r="AH1581">
        <v>2665.9119999999998</v>
      </c>
      <c r="AI1581">
        <v>2377.547</v>
      </c>
      <c r="AJ1581">
        <v>1757.829</v>
      </c>
      <c r="AK1581">
        <v>1919.5830000000001</v>
      </c>
      <c r="AL1581">
        <v>2069.9760000000001</v>
      </c>
      <c r="AM1581">
        <v>2255.7350000000001</v>
      </c>
      <c r="AN1581">
        <v>2811.7539999999999</v>
      </c>
      <c r="AO1581">
        <v>2908.3470000000002</v>
      </c>
      <c r="AP1581">
        <v>2340.5329999999999</v>
      </c>
      <c r="AQ1581">
        <v>1523.008</v>
      </c>
      <c r="AR1581">
        <v>1172.9369999999999</v>
      </c>
      <c r="AS1581">
        <v>2000.78</v>
      </c>
      <c r="AT1581">
        <v>80.5</v>
      </c>
      <c r="AU1581">
        <v>78.5</v>
      </c>
      <c r="AV1581">
        <v>77.5</v>
      </c>
      <c r="AW1581">
        <v>76.5</v>
      </c>
      <c r="AX1581">
        <v>74.5</v>
      </c>
      <c r="AY1581">
        <v>73</v>
      </c>
      <c r="AZ1581">
        <v>72.5</v>
      </c>
      <c r="BA1581">
        <v>76</v>
      </c>
      <c r="BB1581">
        <v>77.5</v>
      </c>
      <c r="BC1581">
        <v>80</v>
      </c>
      <c r="BD1581">
        <v>83</v>
      </c>
      <c r="BE1581">
        <v>87</v>
      </c>
      <c r="BF1581">
        <v>89</v>
      </c>
      <c r="BG1581">
        <v>91.5</v>
      </c>
      <c r="BH1581">
        <v>94</v>
      </c>
      <c r="BI1581">
        <v>95</v>
      </c>
      <c r="BJ1581">
        <v>96.5</v>
      </c>
      <c r="BK1581">
        <v>97.5</v>
      </c>
      <c r="BL1581">
        <v>98</v>
      </c>
      <c r="BM1581">
        <v>96.5</v>
      </c>
      <c r="BN1581">
        <v>94.5</v>
      </c>
      <c r="BO1581">
        <v>92.5</v>
      </c>
      <c r="BP1581">
        <v>89.5</v>
      </c>
      <c r="BQ1581">
        <v>87</v>
      </c>
      <c r="BR1581">
        <v>-106.3647</v>
      </c>
      <c r="BS1581">
        <v>-83.6404</v>
      </c>
      <c r="BT1581">
        <v>-108.28100000000001</v>
      </c>
      <c r="BU1581">
        <v>-115.54819999999999</v>
      </c>
      <c r="BV1581">
        <v>-76.328059999999994</v>
      </c>
      <c r="BW1581">
        <v>-118.07640000000001</v>
      </c>
      <c r="BX1581">
        <v>-34.635620000000003</v>
      </c>
      <c r="BY1581">
        <v>69.668819999999997</v>
      </c>
      <c r="BZ1581">
        <v>70.301829999999995</v>
      </c>
      <c r="CA1581">
        <v>64.549160000000001</v>
      </c>
      <c r="CB1581">
        <v>83.437899999999999</v>
      </c>
      <c r="CC1581">
        <v>70.585310000000007</v>
      </c>
      <c r="CD1581">
        <v>33.518360000000001</v>
      </c>
      <c r="CE1581">
        <v>46.291029999999999</v>
      </c>
      <c r="CF1581">
        <v>306.875</v>
      </c>
      <c r="CG1581">
        <v>1104.7380000000001</v>
      </c>
      <c r="CH1581">
        <v>1039.4090000000001</v>
      </c>
      <c r="CI1581">
        <v>1012.2089999999999</v>
      </c>
      <c r="CJ1581">
        <v>902.07349999999997</v>
      </c>
      <c r="CK1581">
        <v>254.03399999999999</v>
      </c>
      <c r="CL1581">
        <v>40.672229999999999</v>
      </c>
      <c r="CM1581">
        <v>159.1181</v>
      </c>
      <c r="CN1581">
        <v>180.83019999999999</v>
      </c>
      <c r="CO1581">
        <v>199.53299999999999</v>
      </c>
      <c r="CP1581">
        <v>1016.289</v>
      </c>
      <c r="CQ1581">
        <v>7757.0349999999999</v>
      </c>
      <c r="CR1581">
        <v>7364.1850000000004</v>
      </c>
      <c r="CS1581">
        <v>6574.72</v>
      </c>
      <c r="CT1581">
        <v>5795.2690000000002</v>
      </c>
      <c r="CU1581">
        <v>5330.2879999999996</v>
      </c>
      <c r="CV1581">
        <v>4356.5349999999999</v>
      </c>
      <c r="CW1581">
        <v>3030.4490000000001</v>
      </c>
      <c r="CX1581">
        <v>3340.3380000000002</v>
      </c>
      <c r="CY1581">
        <v>4033.0659999999998</v>
      </c>
      <c r="CZ1581">
        <v>4881.5429999999997</v>
      </c>
      <c r="DA1581">
        <v>6628.5410000000002</v>
      </c>
      <c r="DB1581">
        <v>7832.6229999999996</v>
      </c>
      <c r="DC1581">
        <v>9474.2119999999995</v>
      </c>
      <c r="DD1581">
        <v>10338.83</v>
      </c>
      <c r="DE1581" s="12">
        <v>10955.99</v>
      </c>
      <c r="DF1581" s="12">
        <v>11593.43</v>
      </c>
      <c r="DG1581" s="12">
        <v>11911.23</v>
      </c>
      <c r="DH1581">
        <v>12212.03</v>
      </c>
      <c r="DI1581">
        <v>12269.03</v>
      </c>
      <c r="DJ1581">
        <v>11993.41</v>
      </c>
      <c r="DK1581">
        <v>13330.04</v>
      </c>
      <c r="DL1581">
        <v>14319.11</v>
      </c>
      <c r="DM1581">
        <v>12300.77</v>
      </c>
      <c r="DN1581">
        <v>12159.13</v>
      </c>
      <c r="DO1581">
        <v>10626.68</v>
      </c>
    </row>
    <row r="1582" spans="1:119" x14ac:dyDescent="0.25">
      <c r="A1582" t="s">
        <v>66</v>
      </c>
      <c r="B1582" t="s">
        <v>29</v>
      </c>
      <c r="C1582" t="s">
        <v>65</v>
      </c>
      <c r="D1582" t="s">
        <v>65</v>
      </c>
      <c r="E1582" t="s">
        <v>65</v>
      </c>
      <c r="F1582" t="s">
        <v>65</v>
      </c>
      <c r="G1582" s="12" t="s">
        <v>65</v>
      </c>
      <c r="H1582" s="12" t="s">
        <v>157</v>
      </c>
      <c r="I1582" t="s">
        <v>65</v>
      </c>
      <c r="J1582" s="31">
        <v>42542</v>
      </c>
      <c r="K1582" s="12">
        <v>18</v>
      </c>
      <c r="L1582" s="12">
        <v>19</v>
      </c>
      <c r="M1582">
        <v>27</v>
      </c>
      <c r="N1582">
        <v>27</v>
      </c>
      <c r="O1582">
        <v>27</v>
      </c>
      <c r="P1582">
        <v>27</v>
      </c>
      <c r="Q1582">
        <v>0</v>
      </c>
      <c r="R1582">
        <v>0</v>
      </c>
      <c r="S1582">
        <v>0</v>
      </c>
      <c r="T1582">
        <v>0</v>
      </c>
      <c r="U1582">
        <v>1030.566</v>
      </c>
      <c r="V1582">
        <v>894.91</v>
      </c>
      <c r="W1582">
        <v>874.37199999999996</v>
      </c>
      <c r="X1582">
        <v>911.673</v>
      </c>
      <c r="Y1582">
        <v>1037.019</v>
      </c>
      <c r="Z1582">
        <v>1316.6890000000001</v>
      </c>
      <c r="AA1582">
        <v>1552.3820000000001</v>
      </c>
      <c r="AB1582">
        <v>1844.5360000000001</v>
      </c>
      <c r="AC1582">
        <v>2203.806</v>
      </c>
      <c r="AD1582">
        <v>2344.7800000000002</v>
      </c>
      <c r="AE1582">
        <v>2482.4119999999998</v>
      </c>
      <c r="AF1582">
        <v>2499.5610000000001</v>
      </c>
      <c r="AG1582">
        <v>2751.4769999999999</v>
      </c>
      <c r="AH1582">
        <v>3103.5369999999998</v>
      </c>
      <c r="AI1582">
        <v>3286.0610000000001</v>
      </c>
      <c r="AJ1582">
        <v>3354.05</v>
      </c>
      <c r="AK1582">
        <v>3184.8249999999998</v>
      </c>
      <c r="AL1582">
        <v>2053.2539999999999</v>
      </c>
      <c r="AM1582">
        <v>2367.8069999999998</v>
      </c>
      <c r="AN1582">
        <v>3503.0349999999999</v>
      </c>
      <c r="AO1582">
        <v>3469.5309999999999</v>
      </c>
      <c r="AP1582">
        <v>2767.54</v>
      </c>
      <c r="AQ1582">
        <v>1906.729</v>
      </c>
      <c r="AR1582">
        <v>1527.847</v>
      </c>
      <c r="AS1582">
        <v>2210.5300000000002</v>
      </c>
      <c r="AT1582">
        <v>85</v>
      </c>
      <c r="AU1582">
        <v>80.5</v>
      </c>
      <c r="AV1582">
        <v>78</v>
      </c>
      <c r="AW1582">
        <v>77</v>
      </c>
      <c r="AX1582">
        <v>75.5</v>
      </c>
      <c r="AY1582">
        <v>73.5</v>
      </c>
      <c r="AZ1582">
        <v>74.5</v>
      </c>
      <c r="BA1582">
        <v>77</v>
      </c>
      <c r="BB1582">
        <v>79</v>
      </c>
      <c r="BC1582">
        <v>82.5</v>
      </c>
      <c r="BD1582">
        <v>86.5</v>
      </c>
      <c r="BE1582">
        <v>90.5</v>
      </c>
      <c r="BF1582">
        <v>93.5</v>
      </c>
      <c r="BG1582">
        <v>96</v>
      </c>
      <c r="BH1582">
        <v>98</v>
      </c>
      <c r="BI1582">
        <v>99.5</v>
      </c>
      <c r="BJ1582">
        <v>100</v>
      </c>
      <c r="BK1582">
        <v>101</v>
      </c>
      <c r="BL1582">
        <v>100</v>
      </c>
      <c r="BM1582">
        <v>99.5</v>
      </c>
      <c r="BN1582">
        <v>96.5</v>
      </c>
      <c r="BO1582">
        <v>94</v>
      </c>
      <c r="BP1582">
        <v>91</v>
      </c>
      <c r="BQ1582">
        <v>87</v>
      </c>
      <c r="BR1582">
        <v>112.5521</v>
      </c>
      <c r="BS1582">
        <v>131.17750000000001</v>
      </c>
      <c r="BT1582">
        <v>114.49679999999999</v>
      </c>
      <c r="BU1582">
        <v>92.587699999999998</v>
      </c>
      <c r="BV1582">
        <v>86.106769999999997</v>
      </c>
      <c r="BW1582">
        <v>-95.223110000000005</v>
      </c>
      <c r="BX1582">
        <v>-20.84515</v>
      </c>
      <c r="BY1582">
        <v>1.197627</v>
      </c>
      <c r="BZ1582">
        <v>5.0082630000000004</v>
      </c>
      <c r="CA1582">
        <v>39.662219999999998</v>
      </c>
      <c r="CB1582">
        <v>152.67259999999999</v>
      </c>
      <c r="CC1582">
        <v>182.42189999999999</v>
      </c>
      <c r="CD1582">
        <v>57.812080000000002</v>
      </c>
      <c r="CE1582">
        <v>-23.685500000000001</v>
      </c>
      <c r="CF1582">
        <v>-82.481909999999999</v>
      </c>
      <c r="CG1582">
        <v>-75.069370000000006</v>
      </c>
      <c r="CH1582">
        <v>257.93939999999998</v>
      </c>
      <c r="CI1582">
        <v>1348.4739999999999</v>
      </c>
      <c r="CJ1582">
        <v>1164.597</v>
      </c>
      <c r="CK1582">
        <v>134.5018</v>
      </c>
      <c r="CL1582">
        <v>-7.9971740000000002</v>
      </c>
      <c r="CM1582">
        <v>4.7354909999999997</v>
      </c>
      <c r="CN1582">
        <v>-113.74939999999999</v>
      </c>
      <c r="CO1582">
        <v>-69.356059999999999</v>
      </c>
      <c r="CP1582">
        <v>1256.52</v>
      </c>
      <c r="CQ1582">
        <v>14471.35</v>
      </c>
      <c r="CR1582">
        <v>13246.12</v>
      </c>
      <c r="CS1582">
        <v>11836.45</v>
      </c>
      <c r="CT1582">
        <v>10419.969999999999</v>
      </c>
      <c r="CU1582">
        <v>10031.42</v>
      </c>
      <c r="CV1582">
        <v>8214.5949999999993</v>
      </c>
      <c r="CW1582">
        <v>6007.1260000000002</v>
      </c>
      <c r="CX1582">
        <v>6839.3490000000002</v>
      </c>
      <c r="CY1582">
        <v>8674.7919999999995</v>
      </c>
      <c r="CZ1582">
        <v>10371.200000000001</v>
      </c>
      <c r="DA1582">
        <v>14293.79</v>
      </c>
      <c r="DB1582">
        <v>16776.150000000001</v>
      </c>
      <c r="DC1582">
        <v>20162.060000000001</v>
      </c>
      <c r="DD1582">
        <v>21954.34</v>
      </c>
      <c r="DE1582" s="12">
        <v>23141.47</v>
      </c>
      <c r="DF1582" s="12">
        <v>24469.9</v>
      </c>
      <c r="DG1582" s="12">
        <v>25065.18</v>
      </c>
      <c r="DH1582">
        <v>25588.98</v>
      </c>
      <c r="DI1582">
        <v>26135.41</v>
      </c>
      <c r="DJ1582">
        <v>26258.720000000001</v>
      </c>
      <c r="DK1582">
        <v>28997.279999999999</v>
      </c>
      <c r="DL1582">
        <v>29925.08</v>
      </c>
      <c r="DM1582">
        <v>25249.11</v>
      </c>
      <c r="DN1582">
        <v>23458.01</v>
      </c>
      <c r="DO1582">
        <v>24506.67</v>
      </c>
    </row>
    <row r="1583" spans="1:119" x14ac:dyDescent="0.25">
      <c r="A1583" t="s">
        <v>66</v>
      </c>
      <c r="B1583" t="s">
        <v>29</v>
      </c>
      <c r="C1583" t="s">
        <v>65</v>
      </c>
      <c r="D1583" t="s">
        <v>65</v>
      </c>
      <c r="E1583" t="s">
        <v>65</v>
      </c>
      <c r="F1583" t="s">
        <v>65</v>
      </c>
      <c r="G1583" s="12" t="s">
        <v>65</v>
      </c>
      <c r="H1583" s="12" t="s">
        <v>157</v>
      </c>
      <c r="I1583" t="s">
        <v>65</v>
      </c>
      <c r="J1583" s="31">
        <v>42543</v>
      </c>
      <c r="K1583" s="12">
        <v>18</v>
      </c>
      <c r="L1583" s="12">
        <v>19</v>
      </c>
      <c r="M1583">
        <v>27</v>
      </c>
      <c r="N1583">
        <v>27</v>
      </c>
      <c r="O1583">
        <v>27</v>
      </c>
      <c r="P1583">
        <v>27</v>
      </c>
      <c r="Q1583">
        <v>0</v>
      </c>
      <c r="R1583">
        <v>0</v>
      </c>
      <c r="S1583">
        <v>0</v>
      </c>
      <c r="T1583">
        <v>0</v>
      </c>
      <c r="U1583">
        <v>1354.598</v>
      </c>
      <c r="V1583">
        <v>1292.5129999999999</v>
      </c>
      <c r="W1583">
        <v>1324.991</v>
      </c>
      <c r="X1583">
        <v>1398.5650000000001</v>
      </c>
      <c r="Y1583">
        <v>1537.0260000000001</v>
      </c>
      <c r="Z1583">
        <v>1675.0309999999999</v>
      </c>
      <c r="AA1583">
        <v>1876.819</v>
      </c>
      <c r="AB1583">
        <v>2134.143</v>
      </c>
      <c r="AC1583">
        <v>2474.1210000000001</v>
      </c>
      <c r="AD1583">
        <v>2723.7730000000001</v>
      </c>
      <c r="AE1583">
        <v>2814.2510000000002</v>
      </c>
      <c r="AF1583">
        <v>2921.806</v>
      </c>
      <c r="AG1583">
        <v>3001.835</v>
      </c>
      <c r="AH1583">
        <v>3006.7539999999999</v>
      </c>
      <c r="AI1583">
        <v>3100.4</v>
      </c>
      <c r="AJ1583">
        <v>3176.5909999999999</v>
      </c>
      <c r="AK1583">
        <v>2816.2919999999999</v>
      </c>
      <c r="AL1583">
        <v>1957.21</v>
      </c>
      <c r="AM1583">
        <v>2171.3870000000002</v>
      </c>
      <c r="AN1583">
        <v>3252.1669999999999</v>
      </c>
      <c r="AO1583">
        <v>3361.8339999999998</v>
      </c>
      <c r="AP1583">
        <v>2936.4520000000002</v>
      </c>
      <c r="AQ1583">
        <v>2054.7040000000002</v>
      </c>
      <c r="AR1583">
        <v>1679.529</v>
      </c>
      <c r="AS1583">
        <v>2064.299</v>
      </c>
      <c r="AT1583">
        <v>85</v>
      </c>
      <c r="AU1583">
        <v>83.5</v>
      </c>
      <c r="AV1583">
        <v>82.5</v>
      </c>
      <c r="AW1583">
        <v>80</v>
      </c>
      <c r="AX1583">
        <v>75</v>
      </c>
      <c r="AY1583">
        <v>73</v>
      </c>
      <c r="AZ1583">
        <v>74</v>
      </c>
      <c r="BA1583">
        <v>79</v>
      </c>
      <c r="BB1583">
        <v>84</v>
      </c>
      <c r="BC1583">
        <v>88.5</v>
      </c>
      <c r="BD1583">
        <v>91.5</v>
      </c>
      <c r="BE1583">
        <v>93.5</v>
      </c>
      <c r="BF1583">
        <v>95.5</v>
      </c>
      <c r="BG1583">
        <v>97.5</v>
      </c>
      <c r="BH1583">
        <v>99</v>
      </c>
      <c r="BI1583">
        <v>100</v>
      </c>
      <c r="BJ1583">
        <v>101</v>
      </c>
      <c r="BK1583">
        <v>101</v>
      </c>
      <c r="BL1583">
        <v>101</v>
      </c>
      <c r="BM1583">
        <v>99</v>
      </c>
      <c r="BN1583">
        <v>96</v>
      </c>
      <c r="BO1583">
        <v>93</v>
      </c>
      <c r="BP1583">
        <v>89</v>
      </c>
      <c r="BQ1583">
        <v>85</v>
      </c>
      <c r="BR1583">
        <v>112.5521</v>
      </c>
      <c r="BS1583">
        <v>131.17750000000001</v>
      </c>
      <c r="BT1583">
        <v>114.49679999999999</v>
      </c>
      <c r="BU1583">
        <v>92.587699999999998</v>
      </c>
      <c r="BV1583">
        <v>86.106769999999997</v>
      </c>
      <c r="BW1583">
        <v>-95.223070000000007</v>
      </c>
      <c r="BX1583">
        <v>-20.845140000000001</v>
      </c>
      <c r="BY1583">
        <v>1.1976469999999999</v>
      </c>
      <c r="BZ1583">
        <v>5.008286</v>
      </c>
      <c r="CA1583">
        <v>39.662199999999999</v>
      </c>
      <c r="CB1583">
        <v>152.67259999999999</v>
      </c>
      <c r="CC1583">
        <v>182.42189999999999</v>
      </c>
      <c r="CD1583">
        <v>57.812089999999998</v>
      </c>
      <c r="CE1583">
        <v>-23.68544</v>
      </c>
      <c r="CF1583">
        <v>-82.481939999999994</v>
      </c>
      <c r="CG1583">
        <v>-75.06944</v>
      </c>
      <c r="CH1583">
        <v>257.93950000000001</v>
      </c>
      <c r="CI1583">
        <v>1348.4739999999999</v>
      </c>
      <c r="CJ1583">
        <v>1164.598</v>
      </c>
      <c r="CK1583">
        <v>134.5018</v>
      </c>
      <c r="CL1583">
        <v>-7.9971410000000001</v>
      </c>
      <c r="CM1583">
        <v>4.7354589999999996</v>
      </c>
      <c r="CN1583">
        <v>-113.74939999999999</v>
      </c>
      <c r="CO1583">
        <v>-69.356059999999999</v>
      </c>
      <c r="CP1583">
        <v>1256.521</v>
      </c>
      <c r="CQ1583">
        <v>14580.84</v>
      </c>
      <c r="CR1583">
        <v>13327.8</v>
      </c>
      <c r="CS1583">
        <v>11916.99</v>
      </c>
      <c r="CT1583">
        <v>10485.77</v>
      </c>
      <c r="CU1583">
        <v>10114.299999999999</v>
      </c>
      <c r="CV1583">
        <v>8260.7150000000001</v>
      </c>
      <c r="CW1583">
        <v>6038.6729999999998</v>
      </c>
      <c r="CX1583">
        <v>6881.32</v>
      </c>
      <c r="CY1583">
        <v>8731.0759999999991</v>
      </c>
      <c r="CZ1583">
        <v>10442.030000000001</v>
      </c>
      <c r="DA1583">
        <v>14400.42</v>
      </c>
      <c r="DB1583">
        <v>16913.919999999998</v>
      </c>
      <c r="DC1583">
        <v>20331.04</v>
      </c>
      <c r="DD1583">
        <v>22136.68</v>
      </c>
      <c r="DE1583" s="12">
        <v>23336.61</v>
      </c>
      <c r="DF1583" s="12">
        <v>24677.93</v>
      </c>
      <c r="DG1583" s="12">
        <v>25286.89</v>
      </c>
      <c r="DH1583">
        <v>25817.65</v>
      </c>
      <c r="DI1583">
        <v>26373.26</v>
      </c>
      <c r="DJ1583">
        <v>26494.83</v>
      </c>
      <c r="DK1583">
        <v>29252.75</v>
      </c>
      <c r="DL1583">
        <v>30169.79</v>
      </c>
      <c r="DM1583">
        <v>25470.79</v>
      </c>
      <c r="DN1583">
        <v>23655.88</v>
      </c>
      <c r="DO1583">
        <v>24729.66</v>
      </c>
    </row>
    <row r="1584" spans="1:119" x14ac:dyDescent="0.25">
      <c r="A1584" t="s">
        <v>66</v>
      </c>
      <c r="B1584" t="s">
        <v>29</v>
      </c>
      <c r="C1584" t="s">
        <v>65</v>
      </c>
      <c r="D1584" t="s">
        <v>65</v>
      </c>
      <c r="E1584" t="s">
        <v>65</v>
      </c>
      <c r="F1584" t="s">
        <v>65</v>
      </c>
      <c r="G1584" s="12" t="s">
        <v>65</v>
      </c>
      <c r="H1584" s="12" t="s">
        <v>157</v>
      </c>
      <c r="I1584" t="s">
        <v>65</v>
      </c>
      <c r="J1584" s="31">
        <v>42548</v>
      </c>
      <c r="K1584" s="12">
        <v>15</v>
      </c>
      <c r="L1584" s="12">
        <v>19</v>
      </c>
      <c r="M1584">
        <v>4</v>
      </c>
      <c r="N1584">
        <v>4</v>
      </c>
      <c r="O1584">
        <v>4</v>
      </c>
      <c r="P1584">
        <v>4</v>
      </c>
      <c r="Q1584">
        <v>1</v>
      </c>
      <c r="R1584">
        <v>1</v>
      </c>
      <c r="S1584">
        <v>0</v>
      </c>
      <c r="T1584">
        <v>1</v>
      </c>
      <c r="AT1584">
        <v>82.5</v>
      </c>
      <c r="AU1584">
        <v>80.5</v>
      </c>
      <c r="AV1584">
        <v>79</v>
      </c>
      <c r="AW1584">
        <v>77.5</v>
      </c>
      <c r="AX1584">
        <v>76.5</v>
      </c>
      <c r="AY1584">
        <v>76</v>
      </c>
      <c r="AZ1584">
        <v>77</v>
      </c>
      <c r="BA1584">
        <v>81.5</v>
      </c>
      <c r="BB1584">
        <v>86.5</v>
      </c>
      <c r="BC1584">
        <v>90</v>
      </c>
      <c r="BD1584">
        <v>93</v>
      </c>
      <c r="BE1584">
        <v>94.5</v>
      </c>
      <c r="BF1584">
        <v>96.5</v>
      </c>
      <c r="BG1584">
        <v>99</v>
      </c>
      <c r="BH1584">
        <v>100.5</v>
      </c>
      <c r="BI1584">
        <v>102</v>
      </c>
      <c r="BJ1584">
        <v>102.5</v>
      </c>
      <c r="BK1584">
        <v>103</v>
      </c>
      <c r="BL1584">
        <v>103</v>
      </c>
      <c r="BM1584">
        <v>101.5</v>
      </c>
      <c r="BN1584">
        <v>99.5</v>
      </c>
      <c r="BO1584">
        <v>96.5</v>
      </c>
      <c r="BP1584">
        <v>92.5</v>
      </c>
      <c r="BQ1584">
        <v>88.5</v>
      </c>
    </row>
    <row r="1585" spans="1:119" x14ac:dyDescent="0.25">
      <c r="A1585" t="s">
        <v>66</v>
      </c>
      <c r="B1585" t="s">
        <v>29</v>
      </c>
      <c r="C1585" t="s">
        <v>65</v>
      </c>
      <c r="D1585" t="s">
        <v>65</v>
      </c>
      <c r="E1585" t="s">
        <v>65</v>
      </c>
      <c r="F1585" t="s">
        <v>65</v>
      </c>
      <c r="G1585" s="12" t="s">
        <v>65</v>
      </c>
      <c r="H1585" s="12" t="s">
        <v>157</v>
      </c>
      <c r="I1585" t="s">
        <v>65</v>
      </c>
      <c r="J1585" s="31">
        <v>42548</v>
      </c>
      <c r="K1585" s="12">
        <v>16</v>
      </c>
      <c r="L1585" s="12">
        <v>19</v>
      </c>
      <c r="M1585">
        <v>23</v>
      </c>
      <c r="N1585">
        <v>23</v>
      </c>
      <c r="O1585">
        <v>23</v>
      </c>
      <c r="P1585">
        <v>23</v>
      </c>
      <c r="Q1585">
        <v>0</v>
      </c>
      <c r="R1585">
        <v>0</v>
      </c>
      <c r="S1585">
        <v>0</v>
      </c>
      <c r="T1585">
        <v>0</v>
      </c>
      <c r="U1585">
        <v>1167.989</v>
      </c>
      <c r="V1585">
        <v>1168.0920000000001</v>
      </c>
      <c r="W1585">
        <v>1143.643</v>
      </c>
      <c r="X1585">
        <v>1154.1030000000001</v>
      </c>
      <c r="Y1585">
        <v>1189.0650000000001</v>
      </c>
      <c r="Z1585">
        <v>1239.4359999999999</v>
      </c>
      <c r="AA1585">
        <v>1559.671</v>
      </c>
      <c r="AB1585">
        <v>1786.181</v>
      </c>
      <c r="AC1585">
        <v>2238.8290000000002</v>
      </c>
      <c r="AD1585">
        <v>2430.0430000000001</v>
      </c>
      <c r="AE1585">
        <v>2433.8130000000001</v>
      </c>
      <c r="AF1585">
        <v>2395.88</v>
      </c>
      <c r="AG1585">
        <v>2449.1289999999999</v>
      </c>
      <c r="AH1585">
        <v>2547.7629999999999</v>
      </c>
      <c r="AI1585">
        <v>2530.5479999999998</v>
      </c>
      <c r="AJ1585">
        <v>1612.1890000000001</v>
      </c>
      <c r="AK1585">
        <v>1696.6990000000001</v>
      </c>
      <c r="AL1585">
        <v>1780.64</v>
      </c>
      <c r="AM1585">
        <v>1892.758</v>
      </c>
      <c r="AN1585">
        <v>2715.6439999999998</v>
      </c>
      <c r="AO1585">
        <v>2761.1089999999999</v>
      </c>
      <c r="AP1585">
        <v>2485.5529999999999</v>
      </c>
      <c r="AQ1585">
        <v>1887.2650000000001</v>
      </c>
      <c r="AR1585">
        <v>1575.473</v>
      </c>
      <c r="AS1585">
        <v>1745.5719999999999</v>
      </c>
      <c r="AT1585">
        <v>82.5</v>
      </c>
      <c r="AU1585">
        <v>80.5</v>
      </c>
      <c r="AV1585">
        <v>79</v>
      </c>
      <c r="AW1585">
        <v>77.5</v>
      </c>
      <c r="AX1585">
        <v>76.5</v>
      </c>
      <c r="AY1585">
        <v>76</v>
      </c>
      <c r="AZ1585">
        <v>77</v>
      </c>
      <c r="BA1585">
        <v>81.5</v>
      </c>
      <c r="BB1585">
        <v>86.5</v>
      </c>
      <c r="BC1585">
        <v>90</v>
      </c>
      <c r="BD1585">
        <v>93</v>
      </c>
      <c r="BE1585">
        <v>94.5</v>
      </c>
      <c r="BF1585">
        <v>96.5</v>
      </c>
      <c r="BG1585">
        <v>99</v>
      </c>
      <c r="BH1585">
        <v>100.5</v>
      </c>
      <c r="BI1585">
        <v>102</v>
      </c>
      <c r="BJ1585">
        <v>102.5</v>
      </c>
      <c r="BK1585">
        <v>103</v>
      </c>
      <c r="BL1585">
        <v>103</v>
      </c>
      <c r="BM1585">
        <v>101.5</v>
      </c>
      <c r="BN1585">
        <v>99.5</v>
      </c>
      <c r="BO1585">
        <v>96.5</v>
      </c>
      <c r="BP1585">
        <v>92.5</v>
      </c>
      <c r="BQ1585">
        <v>88.5</v>
      </c>
      <c r="BR1585">
        <v>-119.548</v>
      </c>
      <c r="BS1585">
        <v>-76.152069999999995</v>
      </c>
      <c r="BT1585">
        <v>-103.0239</v>
      </c>
      <c r="BU1585">
        <v>-105.3074</v>
      </c>
      <c r="BV1585">
        <v>-110.6669</v>
      </c>
      <c r="BW1585">
        <v>-109.9516</v>
      </c>
      <c r="BX1585">
        <v>-65.586240000000004</v>
      </c>
      <c r="BY1585">
        <v>76.47381</v>
      </c>
      <c r="BZ1585">
        <v>102.65949999999999</v>
      </c>
      <c r="CA1585">
        <v>82.551090000000002</v>
      </c>
      <c r="CB1585">
        <v>92.853520000000003</v>
      </c>
      <c r="CC1585">
        <v>69.805729999999997</v>
      </c>
      <c r="CD1585">
        <v>22.152329999999999</v>
      </c>
      <c r="CE1585">
        <v>-10.0501</v>
      </c>
      <c r="CF1585">
        <v>54.921729999999997</v>
      </c>
      <c r="CG1585">
        <v>654.91319999999996</v>
      </c>
      <c r="CH1585">
        <v>616.99480000000005</v>
      </c>
      <c r="CI1585">
        <v>623.13980000000004</v>
      </c>
      <c r="CJ1585">
        <v>651.01430000000005</v>
      </c>
      <c r="CK1585">
        <v>223.16569999999999</v>
      </c>
      <c r="CL1585">
        <v>89.31026</v>
      </c>
      <c r="CM1585">
        <v>77.681529999999995</v>
      </c>
      <c r="CN1585">
        <v>147.2681</v>
      </c>
      <c r="CO1585">
        <v>110.0925</v>
      </c>
      <c r="CP1585">
        <v>638.19740000000002</v>
      </c>
      <c r="CQ1585">
        <v>5635.8019999999997</v>
      </c>
      <c r="CR1585">
        <v>4891.7370000000001</v>
      </c>
      <c r="CS1585">
        <v>4351.2290000000003</v>
      </c>
      <c r="CT1585">
        <v>3886.5920000000001</v>
      </c>
      <c r="CU1585">
        <v>3757.7629999999999</v>
      </c>
      <c r="CV1585">
        <v>3236.0070000000001</v>
      </c>
      <c r="CW1585">
        <v>2418.12</v>
      </c>
      <c r="CX1585">
        <v>2850.2080000000001</v>
      </c>
      <c r="CY1585">
        <v>3620.5659999999998</v>
      </c>
      <c r="CZ1585">
        <v>4450.59</v>
      </c>
      <c r="DA1585">
        <v>6143.7929999999997</v>
      </c>
      <c r="DB1585">
        <v>7296.2550000000001</v>
      </c>
      <c r="DC1585">
        <v>8832.2559999999994</v>
      </c>
      <c r="DD1585">
        <v>9546.17</v>
      </c>
      <c r="DE1585" s="12">
        <v>10001.799999999999</v>
      </c>
      <c r="DF1585" s="12">
        <v>10397.61</v>
      </c>
      <c r="DG1585" s="12">
        <v>10753.12</v>
      </c>
      <c r="DH1585">
        <v>11041.36</v>
      </c>
      <c r="DI1585">
        <v>11191.81</v>
      </c>
      <c r="DJ1585">
        <v>11161.45</v>
      </c>
      <c r="DK1585">
        <v>11778.93</v>
      </c>
      <c r="DL1585">
        <v>11404.84</v>
      </c>
      <c r="DM1585">
        <v>10632.99</v>
      </c>
      <c r="DN1585">
        <v>9847.8269999999993</v>
      </c>
      <c r="DO1585">
        <v>9565.4599999999991</v>
      </c>
    </row>
    <row r="1586" spans="1:119" x14ac:dyDescent="0.25">
      <c r="A1586" t="s">
        <v>66</v>
      </c>
      <c r="B1586" t="s">
        <v>29</v>
      </c>
      <c r="C1586" t="s">
        <v>65</v>
      </c>
      <c r="D1586" t="s">
        <v>65</v>
      </c>
      <c r="E1586" t="s">
        <v>65</v>
      </c>
      <c r="F1586" t="s">
        <v>65</v>
      </c>
      <c r="G1586" s="12" t="s">
        <v>65</v>
      </c>
      <c r="H1586" s="12" t="s">
        <v>157</v>
      </c>
      <c r="I1586" t="s">
        <v>65</v>
      </c>
      <c r="J1586" s="31">
        <v>42549</v>
      </c>
      <c r="K1586" s="12">
        <v>14</v>
      </c>
      <c r="L1586" s="12">
        <v>19</v>
      </c>
      <c r="M1586">
        <v>4</v>
      </c>
      <c r="N1586">
        <v>4</v>
      </c>
      <c r="O1586">
        <v>4</v>
      </c>
      <c r="P1586">
        <v>4</v>
      </c>
      <c r="Q1586">
        <v>1</v>
      </c>
      <c r="R1586">
        <v>1</v>
      </c>
      <c r="S1586">
        <v>0</v>
      </c>
      <c r="T1586">
        <v>1</v>
      </c>
      <c r="AT1586">
        <v>86</v>
      </c>
      <c r="AU1586">
        <v>84.5</v>
      </c>
      <c r="AV1586">
        <v>83.5</v>
      </c>
      <c r="AW1586">
        <v>81.5</v>
      </c>
      <c r="AX1586">
        <v>80.5</v>
      </c>
      <c r="AY1586">
        <v>79</v>
      </c>
      <c r="AZ1586">
        <v>79</v>
      </c>
      <c r="BA1586">
        <v>81</v>
      </c>
      <c r="BB1586">
        <v>86.5</v>
      </c>
      <c r="BC1586">
        <v>91</v>
      </c>
      <c r="BD1586">
        <v>94.5</v>
      </c>
      <c r="BE1586">
        <v>96.5</v>
      </c>
      <c r="BF1586">
        <v>99</v>
      </c>
      <c r="BG1586">
        <v>101.5</v>
      </c>
      <c r="BH1586">
        <v>103</v>
      </c>
      <c r="BI1586">
        <v>104.5</v>
      </c>
      <c r="BJ1586">
        <v>105</v>
      </c>
      <c r="BK1586">
        <v>105</v>
      </c>
      <c r="BL1586">
        <v>106</v>
      </c>
      <c r="BM1586">
        <v>104</v>
      </c>
      <c r="BN1586">
        <v>100</v>
      </c>
      <c r="BO1586">
        <v>97.5</v>
      </c>
      <c r="BP1586">
        <v>95</v>
      </c>
      <c r="BQ1586">
        <v>92</v>
      </c>
    </row>
    <row r="1587" spans="1:119" x14ac:dyDescent="0.25">
      <c r="A1587" t="s">
        <v>66</v>
      </c>
      <c r="B1587" t="s">
        <v>29</v>
      </c>
      <c r="C1587" t="s">
        <v>65</v>
      </c>
      <c r="D1587" t="s">
        <v>65</v>
      </c>
      <c r="E1587" t="s">
        <v>65</v>
      </c>
      <c r="F1587" t="s">
        <v>65</v>
      </c>
      <c r="G1587" s="12" t="s">
        <v>65</v>
      </c>
      <c r="H1587" s="12" t="s">
        <v>157</v>
      </c>
      <c r="I1587" t="s">
        <v>65</v>
      </c>
      <c r="J1587" s="31">
        <v>42549</v>
      </c>
      <c r="K1587" s="12">
        <v>16</v>
      </c>
      <c r="L1587" s="12">
        <v>19</v>
      </c>
      <c r="M1587">
        <v>22</v>
      </c>
      <c r="N1587">
        <v>22</v>
      </c>
      <c r="O1587">
        <v>23</v>
      </c>
      <c r="P1587">
        <v>23</v>
      </c>
      <c r="Q1587">
        <v>1</v>
      </c>
      <c r="R1587">
        <v>0</v>
      </c>
      <c r="S1587">
        <v>1</v>
      </c>
      <c r="T1587">
        <v>0</v>
      </c>
      <c r="AT1587">
        <v>86</v>
      </c>
      <c r="AU1587">
        <v>84.5</v>
      </c>
      <c r="AV1587">
        <v>83.5</v>
      </c>
      <c r="AW1587">
        <v>81.5</v>
      </c>
      <c r="AX1587">
        <v>80.5</v>
      </c>
      <c r="AY1587">
        <v>79</v>
      </c>
      <c r="AZ1587">
        <v>79</v>
      </c>
      <c r="BA1587">
        <v>81</v>
      </c>
      <c r="BB1587">
        <v>86.5</v>
      </c>
      <c r="BC1587">
        <v>91</v>
      </c>
      <c r="BD1587">
        <v>94.5</v>
      </c>
      <c r="BE1587">
        <v>96.5</v>
      </c>
      <c r="BF1587">
        <v>99</v>
      </c>
      <c r="BG1587">
        <v>101.5</v>
      </c>
      <c r="BH1587">
        <v>103</v>
      </c>
      <c r="BI1587">
        <v>104.5</v>
      </c>
      <c r="BJ1587">
        <v>105</v>
      </c>
      <c r="BK1587">
        <v>105</v>
      </c>
      <c r="BL1587">
        <v>106</v>
      </c>
      <c r="BM1587">
        <v>104</v>
      </c>
      <c r="BN1587">
        <v>100</v>
      </c>
      <c r="BO1587">
        <v>97.5</v>
      </c>
      <c r="BP1587">
        <v>95</v>
      </c>
      <c r="BQ1587">
        <v>92</v>
      </c>
    </row>
    <row r="1588" spans="1:119" x14ac:dyDescent="0.25">
      <c r="A1588" t="s">
        <v>66</v>
      </c>
      <c r="B1588" t="s">
        <v>29</v>
      </c>
      <c r="C1588" t="s">
        <v>65</v>
      </c>
      <c r="D1588" t="s">
        <v>65</v>
      </c>
      <c r="E1588" t="s">
        <v>65</v>
      </c>
      <c r="F1588" t="s">
        <v>65</v>
      </c>
      <c r="G1588" s="12" t="s">
        <v>65</v>
      </c>
      <c r="H1588" s="12" t="s">
        <v>157</v>
      </c>
      <c r="I1588" t="s">
        <v>65</v>
      </c>
      <c r="J1588" s="31">
        <v>42551</v>
      </c>
      <c r="K1588" s="12">
        <v>17</v>
      </c>
      <c r="L1588" s="12">
        <v>19</v>
      </c>
      <c r="M1588">
        <v>26</v>
      </c>
      <c r="N1588">
        <v>26</v>
      </c>
      <c r="O1588">
        <v>27</v>
      </c>
      <c r="P1588">
        <v>27</v>
      </c>
      <c r="Q1588">
        <v>0</v>
      </c>
      <c r="R1588">
        <v>0</v>
      </c>
      <c r="S1588">
        <v>0</v>
      </c>
      <c r="T1588">
        <v>0</v>
      </c>
      <c r="U1588">
        <v>1139.2170000000001</v>
      </c>
      <c r="V1588">
        <v>1039.075</v>
      </c>
      <c r="W1588">
        <v>1014.381</v>
      </c>
      <c r="X1588">
        <v>1070.9380000000001</v>
      </c>
      <c r="Y1588">
        <v>1124.4380000000001</v>
      </c>
      <c r="Z1588">
        <v>1267.8579999999999</v>
      </c>
      <c r="AA1588">
        <v>1705.097</v>
      </c>
      <c r="AB1588">
        <v>2024.808</v>
      </c>
      <c r="AC1588">
        <v>2360.77</v>
      </c>
      <c r="AD1588">
        <v>2512.7849999999999</v>
      </c>
      <c r="AE1588">
        <v>2945.808</v>
      </c>
      <c r="AF1588">
        <v>3083.6930000000002</v>
      </c>
      <c r="AG1588">
        <v>3182.364</v>
      </c>
      <c r="AH1588">
        <v>3293.114</v>
      </c>
      <c r="AI1588">
        <v>3386.6880000000001</v>
      </c>
      <c r="AJ1588">
        <v>3248.11</v>
      </c>
      <c r="AK1588">
        <v>1964.7139999999999</v>
      </c>
      <c r="AL1588">
        <v>2119.3910000000001</v>
      </c>
      <c r="AM1588">
        <v>2309.2240000000002</v>
      </c>
      <c r="AN1588">
        <v>3263.8910000000001</v>
      </c>
      <c r="AO1588">
        <v>3543.2759999999998</v>
      </c>
      <c r="AP1588">
        <v>3115.221</v>
      </c>
      <c r="AQ1588">
        <v>2262.9279999999999</v>
      </c>
      <c r="AR1588">
        <v>1757.855</v>
      </c>
      <c r="AS1588">
        <v>2131.11</v>
      </c>
      <c r="AT1588">
        <v>86</v>
      </c>
      <c r="AU1588">
        <v>85</v>
      </c>
      <c r="AV1588">
        <v>82.5</v>
      </c>
      <c r="AW1588">
        <v>80.5</v>
      </c>
      <c r="AX1588">
        <v>78</v>
      </c>
      <c r="AY1588">
        <v>76</v>
      </c>
      <c r="AZ1588">
        <v>76</v>
      </c>
      <c r="BA1588">
        <v>79.5</v>
      </c>
      <c r="BB1588">
        <v>84.5</v>
      </c>
      <c r="BC1588">
        <v>89</v>
      </c>
      <c r="BD1588">
        <v>91.5</v>
      </c>
      <c r="BE1588">
        <v>94.5</v>
      </c>
      <c r="BF1588">
        <v>97.5</v>
      </c>
      <c r="BG1588">
        <v>99.5</v>
      </c>
      <c r="BH1588">
        <v>101</v>
      </c>
      <c r="BI1588">
        <v>103</v>
      </c>
      <c r="BJ1588">
        <v>103</v>
      </c>
      <c r="BK1588">
        <v>103</v>
      </c>
      <c r="BL1588">
        <v>103</v>
      </c>
      <c r="BM1588">
        <v>101.5</v>
      </c>
      <c r="BN1588">
        <v>98.5</v>
      </c>
      <c r="BO1588">
        <v>96</v>
      </c>
      <c r="BP1588">
        <v>92.5</v>
      </c>
      <c r="BQ1588">
        <v>87.5</v>
      </c>
      <c r="BR1588">
        <v>10.773870000000001</v>
      </c>
      <c r="BS1588">
        <v>-37.412909999999997</v>
      </c>
      <c r="BT1588">
        <v>-56.365729999999999</v>
      </c>
      <c r="BU1588">
        <v>-59.098909999999997</v>
      </c>
      <c r="BV1588">
        <v>-0.11971469999999999</v>
      </c>
      <c r="BW1588">
        <v>-22.194669999999999</v>
      </c>
      <c r="BX1588">
        <v>-95.582089999999994</v>
      </c>
      <c r="BY1588">
        <v>-26.951930000000001</v>
      </c>
      <c r="BZ1588">
        <v>56.806260000000002</v>
      </c>
      <c r="CA1588">
        <v>28.31127</v>
      </c>
      <c r="CB1588">
        <v>36.088059999999999</v>
      </c>
      <c r="CC1588">
        <v>-75.459789999999998</v>
      </c>
      <c r="CD1588">
        <v>-167.1001</v>
      </c>
      <c r="CE1588">
        <v>-243.65020000000001</v>
      </c>
      <c r="CF1588">
        <v>-273.78370000000001</v>
      </c>
      <c r="CG1588">
        <v>-233.99459999999999</v>
      </c>
      <c r="CH1588">
        <v>855.84739999999999</v>
      </c>
      <c r="CI1588">
        <v>777.91909999999996</v>
      </c>
      <c r="CJ1588">
        <v>717.19590000000005</v>
      </c>
      <c r="CK1588">
        <v>132.87970000000001</v>
      </c>
      <c r="CL1588">
        <v>-65.062079999999995</v>
      </c>
      <c r="CM1588">
        <v>-127.149</v>
      </c>
      <c r="CN1588">
        <v>-71.273120000000006</v>
      </c>
      <c r="CO1588">
        <v>-40.409460000000003</v>
      </c>
      <c r="CP1588">
        <v>784.58370000000002</v>
      </c>
      <c r="CQ1588">
        <v>9638.9439999999995</v>
      </c>
      <c r="CR1588">
        <v>8684.5429999999997</v>
      </c>
      <c r="CS1588">
        <v>7760.3509999999997</v>
      </c>
      <c r="CT1588">
        <v>6886.5330000000004</v>
      </c>
      <c r="CU1588">
        <v>6667.1980000000003</v>
      </c>
      <c r="CV1588">
        <v>5549.3339999999998</v>
      </c>
      <c r="CW1588">
        <v>4128</v>
      </c>
      <c r="CX1588">
        <v>4744.3959999999997</v>
      </c>
      <c r="CY1588">
        <v>6012.9530000000004</v>
      </c>
      <c r="CZ1588">
        <v>7250.9859999999999</v>
      </c>
      <c r="DA1588">
        <v>10012.219999999999</v>
      </c>
      <c r="DB1588">
        <v>11781.71</v>
      </c>
      <c r="DC1588">
        <v>14146.36</v>
      </c>
      <c r="DD1588">
        <v>15351.54</v>
      </c>
      <c r="DE1588" s="12">
        <v>16132.08</v>
      </c>
      <c r="DF1588" s="12">
        <v>16974.580000000002</v>
      </c>
      <c r="DG1588" s="12">
        <v>17438.599999999999</v>
      </c>
      <c r="DH1588">
        <v>17834.13</v>
      </c>
      <c r="DI1588">
        <v>18187.88</v>
      </c>
      <c r="DJ1588">
        <v>18237.25</v>
      </c>
      <c r="DK1588">
        <v>19882.740000000002</v>
      </c>
      <c r="DL1588">
        <v>20092.73</v>
      </c>
      <c r="DM1588">
        <v>17326.25</v>
      </c>
      <c r="DN1588">
        <v>15969.97</v>
      </c>
      <c r="DO1588">
        <v>16306.42</v>
      </c>
    </row>
    <row r="1589" spans="1:119" x14ac:dyDescent="0.25">
      <c r="A1589" t="s">
        <v>66</v>
      </c>
      <c r="B1589" t="s">
        <v>29</v>
      </c>
      <c r="C1589" t="s">
        <v>65</v>
      </c>
      <c r="D1589" t="s">
        <v>65</v>
      </c>
      <c r="E1589" t="s">
        <v>65</v>
      </c>
      <c r="F1589" t="s">
        <v>65</v>
      </c>
      <c r="G1589" s="12" t="s">
        <v>65</v>
      </c>
      <c r="H1589" s="12" t="s">
        <v>157</v>
      </c>
      <c r="I1589" t="s">
        <v>65</v>
      </c>
      <c r="J1589" s="31">
        <v>42564</v>
      </c>
      <c r="K1589" s="12">
        <v>17</v>
      </c>
      <c r="L1589" s="12">
        <v>19</v>
      </c>
      <c r="M1589">
        <v>34</v>
      </c>
      <c r="N1589">
        <v>34</v>
      </c>
      <c r="O1589">
        <v>35</v>
      </c>
      <c r="P1589">
        <v>35</v>
      </c>
      <c r="Q1589">
        <v>0</v>
      </c>
      <c r="R1589">
        <v>0</v>
      </c>
      <c r="S1589">
        <v>0</v>
      </c>
      <c r="T1589">
        <v>0</v>
      </c>
      <c r="U1589">
        <v>1360.82</v>
      </c>
      <c r="V1589">
        <v>1474.2070000000001</v>
      </c>
      <c r="W1589">
        <v>1515.682</v>
      </c>
      <c r="X1589">
        <v>1567.1289999999999</v>
      </c>
      <c r="Y1589">
        <v>1663.1310000000001</v>
      </c>
      <c r="Z1589">
        <v>1762.5450000000001</v>
      </c>
      <c r="AA1589">
        <v>1971.7070000000001</v>
      </c>
      <c r="AB1589">
        <v>2177.8069999999998</v>
      </c>
      <c r="AC1589">
        <v>2391.192</v>
      </c>
      <c r="AD1589">
        <v>2579.181</v>
      </c>
      <c r="AE1589">
        <v>2666.0410000000002</v>
      </c>
      <c r="AF1589">
        <v>2717.8870000000002</v>
      </c>
      <c r="AG1589">
        <v>2967.6210000000001</v>
      </c>
      <c r="AH1589">
        <v>3212.1509999999998</v>
      </c>
      <c r="AI1589">
        <v>3242.5839999999998</v>
      </c>
      <c r="AJ1589">
        <v>3096.165</v>
      </c>
      <c r="AK1589">
        <v>2317.2020000000002</v>
      </c>
      <c r="AL1589">
        <v>2407.163</v>
      </c>
      <c r="AM1589">
        <v>2644.5729999999999</v>
      </c>
      <c r="AN1589">
        <v>3243.0360000000001</v>
      </c>
      <c r="AO1589">
        <v>3158.627</v>
      </c>
      <c r="AP1589">
        <v>2570.2080000000001</v>
      </c>
      <c r="AQ1589">
        <v>1659.153</v>
      </c>
      <c r="AR1589">
        <v>1276.883</v>
      </c>
      <c r="AS1589">
        <v>2456.3130000000001</v>
      </c>
      <c r="AT1589">
        <v>79.5</v>
      </c>
      <c r="AU1589">
        <v>77.5</v>
      </c>
      <c r="AV1589">
        <v>76</v>
      </c>
      <c r="AW1589">
        <v>74</v>
      </c>
      <c r="AX1589">
        <v>71.5</v>
      </c>
      <c r="AY1589">
        <v>70.5</v>
      </c>
      <c r="AZ1589">
        <v>69</v>
      </c>
      <c r="BA1589">
        <v>73.5</v>
      </c>
      <c r="BB1589">
        <v>78</v>
      </c>
      <c r="BC1589">
        <v>81</v>
      </c>
      <c r="BD1589">
        <v>85</v>
      </c>
      <c r="BE1589">
        <v>87.5</v>
      </c>
      <c r="BF1589">
        <v>90.5</v>
      </c>
      <c r="BG1589">
        <v>92.5</v>
      </c>
      <c r="BH1589">
        <v>95</v>
      </c>
      <c r="BI1589">
        <v>96.5</v>
      </c>
      <c r="BJ1589">
        <v>97</v>
      </c>
      <c r="BK1589">
        <v>98</v>
      </c>
      <c r="BL1589">
        <v>97</v>
      </c>
      <c r="BM1589">
        <v>95.5</v>
      </c>
      <c r="BN1589">
        <v>93.5</v>
      </c>
      <c r="BO1589">
        <v>90</v>
      </c>
      <c r="BP1589">
        <v>87</v>
      </c>
      <c r="BQ1589">
        <v>83.5</v>
      </c>
      <c r="BR1589">
        <v>165.1206</v>
      </c>
      <c r="BS1589">
        <v>100.44970000000001</v>
      </c>
      <c r="BT1589">
        <v>69.183269999999993</v>
      </c>
      <c r="BU1589">
        <v>52.994169999999997</v>
      </c>
      <c r="BV1589">
        <v>85.347319999999996</v>
      </c>
      <c r="BW1589">
        <v>-32.313189999999999</v>
      </c>
      <c r="BX1589">
        <v>-95.040790000000001</v>
      </c>
      <c r="BY1589">
        <v>-45.16968</v>
      </c>
      <c r="BZ1589">
        <v>15.18792</v>
      </c>
      <c r="CA1589">
        <v>13.21063</v>
      </c>
      <c r="CB1589">
        <v>29.812799999999999</v>
      </c>
      <c r="CC1589">
        <v>-56.682090000000002</v>
      </c>
      <c r="CD1589">
        <v>-174.4949</v>
      </c>
      <c r="CE1589">
        <v>-226.25120000000001</v>
      </c>
      <c r="CF1589">
        <v>-231.02670000000001</v>
      </c>
      <c r="CG1589">
        <v>-4.0199699999999998</v>
      </c>
      <c r="CH1589">
        <v>837.54769999999996</v>
      </c>
      <c r="CI1589">
        <v>778.32259999999997</v>
      </c>
      <c r="CJ1589">
        <v>588.30179999999996</v>
      </c>
      <c r="CK1589">
        <v>39.835729999999998</v>
      </c>
      <c r="CL1589">
        <v>-93.554339999999996</v>
      </c>
      <c r="CM1589">
        <v>-13.93566</v>
      </c>
      <c r="CN1589">
        <v>-5.8676849999999998</v>
      </c>
      <c r="CO1589">
        <v>34.449269999999999</v>
      </c>
      <c r="CP1589">
        <v>735.57100000000003</v>
      </c>
      <c r="CQ1589">
        <v>10958.24</v>
      </c>
      <c r="CR1589">
        <v>10184.06</v>
      </c>
      <c r="CS1589">
        <v>9101.4339999999993</v>
      </c>
      <c r="CT1589">
        <v>8051.6620000000003</v>
      </c>
      <c r="CU1589">
        <v>7617.1360000000004</v>
      </c>
      <c r="CV1589">
        <v>6244.28</v>
      </c>
      <c r="CW1589">
        <v>4460.5410000000002</v>
      </c>
      <c r="CX1589">
        <v>5005.1009999999997</v>
      </c>
      <c r="CY1589">
        <v>6291.8289999999997</v>
      </c>
      <c r="CZ1589">
        <v>7698.915</v>
      </c>
      <c r="DA1589">
        <v>10475.09</v>
      </c>
      <c r="DB1589">
        <v>12276.22</v>
      </c>
      <c r="DC1589">
        <v>14689.25</v>
      </c>
      <c r="DD1589">
        <v>15967.44</v>
      </c>
      <c r="DE1589" s="12">
        <v>16895.740000000002</v>
      </c>
      <c r="DF1589" s="12">
        <v>17863.43</v>
      </c>
      <c r="DG1589" s="12">
        <v>18304.75</v>
      </c>
      <c r="DH1589">
        <v>18709.43</v>
      </c>
      <c r="DI1589">
        <v>19000.66</v>
      </c>
      <c r="DJ1589">
        <v>18894.7</v>
      </c>
      <c r="DK1589">
        <v>20953.79</v>
      </c>
      <c r="DL1589">
        <v>21889.75</v>
      </c>
      <c r="DM1589">
        <v>18509.03</v>
      </c>
      <c r="DN1589">
        <v>17568.09</v>
      </c>
      <c r="DO1589">
        <v>17135.169999999998</v>
      </c>
    </row>
    <row r="1590" spans="1:119" x14ac:dyDescent="0.25">
      <c r="A1590" t="s">
        <v>66</v>
      </c>
      <c r="B1590" t="s">
        <v>29</v>
      </c>
      <c r="C1590" t="s">
        <v>65</v>
      </c>
      <c r="D1590" t="s">
        <v>65</v>
      </c>
      <c r="E1590" t="s">
        <v>65</v>
      </c>
      <c r="F1590" t="s">
        <v>65</v>
      </c>
      <c r="G1590" s="12" t="s">
        <v>65</v>
      </c>
      <c r="H1590" s="12" t="s">
        <v>157</v>
      </c>
      <c r="I1590" t="s">
        <v>65</v>
      </c>
      <c r="J1590" s="31">
        <v>42565</v>
      </c>
      <c r="K1590" s="12">
        <v>17</v>
      </c>
      <c r="L1590" s="12">
        <v>19</v>
      </c>
      <c r="M1590">
        <v>34</v>
      </c>
      <c r="N1590">
        <v>34</v>
      </c>
      <c r="O1590">
        <v>35</v>
      </c>
      <c r="P1590">
        <v>35</v>
      </c>
      <c r="Q1590">
        <v>0</v>
      </c>
      <c r="R1590">
        <v>0</v>
      </c>
      <c r="S1590">
        <v>0</v>
      </c>
      <c r="T1590">
        <v>0</v>
      </c>
      <c r="U1590">
        <v>1173.124</v>
      </c>
      <c r="V1590">
        <v>1229.202</v>
      </c>
      <c r="W1590">
        <v>1237.796</v>
      </c>
      <c r="X1590">
        <v>1231.92</v>
      </c>
      <c r="Y1590">
        <v>1274.3430000000001</v>
      </c>
      <c r="Z1590">
        <v>1462.171</v>
      </c>
      <c r="AA1590">
        <v>1695.71</v>
      </c>
      <c r="AB1590">
        <v>1957.8779999999999</v>
      </c>
      <c r="AC1590">
        <v>2344.2660000000001</v>
      </c>
      <c r="AD1590">
        <v>2555.2550000000001</v>
      </c>
      <c r="AE1590">
        <v>2530.04</v>
      </c>
      <c r="AF1590">
        <v>2778.7809999999999</v>
      </c>
      <c r="AG1590">
        <v>2961.9070000000002</v>
      </c>
      <c r="AH1590">
        <v>3049.3339999999998</v>
      </c>
      <c r="AI1590">
        <v>3213.5279999999998</v>
      </c>
      <c r="AJ1590">
        <v>3119.0569999999998</v>
      </c>
      <c r="AK1590">
        <v>2664.5430000000001</v>
      </c>
      <c r="AL1590">
        <v>2837.5340000000001</v>
      </c>
      <c r="AM1590">
        <v>3088.74</v>
      </c>
      <c r="AN1590">
        <v>3568.8290000000002</v>
      </c>
      <c r="AO1590">
        <v>3516.8589999999999</v>
      </c>
      <c r="AP1590">
        <v>2902.4430000000002</v>
      </c>
      <c r="AQ1590">
        <v>1871.8420000000001</v>
      </c>
      <c r="AR1590">
        <v>1336.85</v>
      </c>
      <c r="AS1590">
        <v>2863.6060000000002</v>
      </c>
      <c r="AT1590">
        <v>80.5</v>
      </c>
      <c r="AU1590">
        <v>79</v>
      </c>
      <c r="AV1590">
        <v>77.5</v>
      </c>
      <c r="AW1590">
        <v>76.5</v>
      </c>
      <c r="AX1590">
        <v>75.5</v>
      </c>
      <c r="AY1590">
        <v>73.5</v>
      </c>
      <c r="AZ1590">
        <v>73</v>
      </c>
      <c r="BA1590">
        <v>76.5</v>
      </c>
      <c r="BB1590">
        <v>80</v>
      </c>
      <c r="BC1590">
        <v>84</v>
      </c>
      <c r="BD1590">
        <v>89</v>
      </c>
      <c r="BE1590">
        <v>93</v>
      </c>
      <c r="BF1590">
        <v>95.5</v>
      </c>
      <c r="BG1590">
        <v>98</v>
      </c>
      <c r="BH1590">
        <v>99.5</v>
      </c>
      <c r="BI1590">
        <v>101</v>
      </c>
      <c r="BJ1590">
        <v>102</v>
      </c>
      <c r="BK1590">
        <v>102.5</v>
      </c>
      <c r="BL1590">
        <v>102</v>
      </c>
      <c r="BM1590">
        <v>100</v>
      </c>
      <c r="BN1590">
        <v>97</v>
      </c>
      <c r="BO1590">
        <v>93</v>
      </c>
      <c r="BP1590">
        <v>90</v>
      </c>
      <c r="BQ1590">
        <v>86.5</v>
      </c>
      <c r="BR1590">
        <v>165.1206</v>
      </c>
      <c r="BS1590">
        <v>100.44970000000001</v>
      </c>
      <c r="BT1590">
        <v>69.183269999999993</v>
      </c>
      <c r="BU1590">
        <v>52.994140000000002</v>
      </c>
      <c r="BV1590">
        <v>85.347329999999999</v>
      </c>
      <c r="BW1590">
        <v>-32.313139999999997</v>
      </c>
      <c r="BX1590">
        <v>-95.040790000000001</v>
      </c>
      <c r="BY1590">
        <v>-45.169649999999997</v>
      </c>
      <c r="BZ1590">
        <v>15.18791</v>
      </c>
      <c r="CA1590">
        <v>13.210570000000001</v>
      </c>
      <c r="CB1590">
        <v>29.81278</v>
      </c>
      <c r="CC1590">
        <v>-56.682070000000003</v>
      </c>
      <c r="CD1590">
        <v>-174.4949</v>
      </c>
      <c r="CE1590">
        <v>-226.25120000000001</v>
      </c>
      <c r="CF1590">
        <v>-231.02670000000001</v>
      </c>
      <c r="CG1590">
        <v>-4.0199350000000003</v>
      </c>
      <c r="CH1590">
        <v>837.54769999999996</v>
      </c>
      <c r="CI1590">
        <v>778.32259999999997</v>
      </c>
      <c r="CJ1590">
        <v>588.30179999999996</v>
      </c>
      <c r="CK1590">
        <v>39.835740000000001</v>
      </c>
      <c r="CL1590">
        <v>-93.554370000000006</v>
      </c>
      <c r="CM1590">
        <v>-13.935650000000001</v>
      </c>
      <c r="CN1590">
        <v>-5.86768</v>
      </c>
      <c r="CO1590">
        <v>34.449249999999999</v>
      </c>
      <c r="CP1590">
        <v>735.57100000000003</v>
      </c>
      <c r="CQ1590">
        <v>10680.24</v>
      </c>
      <c r="CR1590">
        <v>9952.2870000000003</v>
      </c>
      <c r="CS1590">
        <v>8903.2549999999992</v>
      </c>
      <c r="CT1590">
        <v>7873.6040000000003</v>
      </c>
      <c r="CU1590">
        <v>7441.9629999999997</v>
      </c>
      <c r="CV1590">
        <v>6101.0349999999999</v>
      </c>
      <c r="CW1590">
        <v>4356.625</v>
      </c>
      <c r="CX1590">
        <v>4877.451</v>
      </c>
      <c r="CY1590">
        <v>6131.3090000000002</v>
      </c>
      <c r="CZ1590">
        <v>7523.7020000000002</v>
      </c>
      <c r="DA1590">
        <v>10247.459999999999</v>
      </c>
      <c r="DB1590">
        <v>11990.27</v>
      </c>
      <c r="DC1590">
        <v>14322.64</v>
      </c>
      <c r="DD1590">
        <v>15569.85</v>
      </c>
      <c r="DE1590" s="12">
        <v>16470.18</v>
      </c>
      <c r="DF1590" s="12">
        <v>17409.509999999998</v>
      </c>
      <c r="DG1590" s="12">
        <v>17825.990000000002</v>
      </c>
      <c r="DH1590">
        <v>18215.82</v>
      </c>
      <c r="DI1590">
        <v>18506.05</v>
      </c>
      <c r="DJ1590">
        <v>18409.400000000001</v>
      </c>
      <c r="DK1590">
        <v>20437.810000000001</v>
      </c>
      <c r="DL1590">
        <v>21383.040000000001</v>
      </c>
      <c r="DM1590">
        <v>18046.189999999999</v>
      </c>
      <c r="DN1590">
        <v>17135.830000000002</v>
      </c>
      <c r="DO1590">
        <v>16689.5</v>
      </c>
    </row>
    <row r="1591" spans="1:119" x14ac:dyDescent="0.25">
      <c r="A1591" t="s">
        <v>66</v>
      </c>
      <c r="B1591" t="s">
        <v>29</v>
      </c>
      <c r="C1591" t="s">
        <v>65</v>
      </c>
      <c r="D1591" t="s">
        <v>65</v>
      </c>
      <c r="E1591" t="s">
        <v>65</v>
      </c>
      <c r="F1591" t="s">
        <v>65</v>
      </c>
      <c r="G1591" s="12" t="s">
        <v>65</v>
      </c>
      <c r="H1591" s="12" t="s">
        <v>157</v>
      </c>
      <c r="I1591" t="s">
        <v>65</v>
      </c>
      <c r="J1591" s="31">
        <v>42577</v>
      </c>
      <c r="K1591" s="12">
        <v>16</v>
      </c>
      <c r="L1591" s="12">
        <v>19</v>
      </c>
      <c r="M1591">
        <v>34</v>
      </c>
      <c r="N1591">
        <v>34</v>
      </c>
      <c r="O1591">
        <v>35</v>
      </c>
      <c r="P1591">
        <v>35</v>
      </c>
      <c r="Q1591">
        <v>0</v>
      </c>
      <c r="R1591">
        <v>0</v>
      </c>
      <c r="S1591">
        <v>0</v>
      </c>
      <c r="T1591">
        <v>0</v>
      </c>
      <c r="U1591">
        <v>1354.6610000000001</v>
      </c>
      <c r="V1591">
        <v>1258.8230000000001</v>
      </c>
      <c r="W1591">
        <v>1278.4780000000001</v>
      </c>
      <c r="X1591">
        <v>1350.1790000000001</v>
      </c>
      <c r="Y1591">
        <v>1389.345</v>
      </c>
      <c r="Z1591">
        <v>1496.692</v>
      </c>
      <c r="AA1591">
        <v>1729.356</v>
      </c>
      <c r="AB1591">
        <v>2071.3580000000002</v>
      </c>
      <c r="AC1591">
        <v>2399.86</v>
      </c>
      <c r="AD1591">
        <v>2532.7089999999998</v>
      </c>
      <c r="AE1591">
        <v>2690.491</v>
      </c>
      <c r="AF1591">
        <v>2768.623</v>
      </c>
      <c r="AG1591">
        <v>3137.3229999999999</v>
      </c>
      <c r="AH1591">
        <v>3371.3760000000002</v>
      </c>
      <c r="AI1591">
        <v>3309.422</v>
      </c>
      <c r="AJ1591">
        <v>2744.788</v>
      </c>
      <c r="AK1591">
        <v>2933.96</v>
      </c>
      <c r="AL1591">
        <v>3111.4250000000002</v>
      </c>
      <c r="AM1591">
        <v>3308.6840000000002</v>
      </c>
      <c r="AN1591">
        <v>3834.3890000000001</v>
      </c>
      <c r="AO1591">
        <v>3658.84</v>
      </c>
      <c r="AP1591">
        <v>3079.558</v>
      </c>
      <c r="AQ1591">
        <v>2168.4870000000001</v>
      </c>
      <c r="AR1591">
        <v>1820.5509999999999</v>
      </c>
      <c r="AS1591">
        <v>3024.7150000000001</v>
      </c>
      <c r="AT1591">
        <v>87.5</v>
      </c>
      <c r="AU1591">
        <v>84.5</v>
      </c>
      <c r="AV1591">
        <v>81</v>
      </c>
      <c r="AW1591">
        <v>79</v>
      </c>
      <c r="AX1591">
        <v>78</v>
      </c>
      <c r="AY1591">
        <v>77</v>
      </c>
      <c r="AZ1591">
        <v>76.5</v>
      </c>
      <c r="BA1591">
        <v>80.5</v>
      </c>
      <c r="BB1591">
        <v>84.5</v>
      </c>
      <c r="BC1591">
        <v>88.5</v>
      </c>
      <c r="BD1591">
        <v>92</v>
      </c>
      <c r="BE1591">
        <v>94.5</v>
      </c>
      <c r="BF1591">
        <v>97</v>
      </c>
      <c r="BG1591">
        <v>99.5</v>
      </c>
      <c r="BH1591">
        <v>102</v>
      </c>
      <c r="BI1591">
        <v>104.5</v>
      </c>
      <c r="BJ1591">
        <v>105</v>
      </c>
      <c r="BK1591">
        <v>105</v>
      </c>
      <c r="BL1591">
        <v>104.5</v>
      </c>
      <c r="BM1591">
        <v>103</v>
      </c>
      <c r="BN1591">
        <v>100</v>
      </c>
      <c r="BO1591">
        <v>96.5</v>
      </c>
      <c r="BP1591">
        <v>93.5</v>
      </c>
      <c r="BQ1591">
        <v>90.5</v>
      </c>
      <c r="BR1591">
        <v>66.877170000000007</v>
      </c>
      <c r="BS1591">
        <v>69.082809999999995</v>
      </c>
      <c r="BT1591">
        <v>-1.8542190000000001</v>
      </c>
      <c r="BU1591">
        <v>-26.341229999999999</v>
      </c>
      <c r="BV1591">
        <v>74.301029999999997</v>
      </c>
      <c r="BW1591">
        <v>3.4667940000000002</v>
      </c>
      <c r="BX1591">
        <v>47.731279999999998</v>
      </c>
      <c r="BY1591">
        <v>-67.524349999999998</v>
      </c>
      <c r="BZ1591">
        <v>-5.7885580000000001</v>
      </c>
      <c r="CA1591">
        <v>2.2870490000000001</v>
      </c>
      <c r="CB1591">
        <v>0.1977469</v>
      </c>
      <c r="CC1591">
        <v>21.226870000000002</v>
      </c>
      <c r="CD1591">
        <v>-50.671489999999999</v>
      </c>
      <c r="CE1591">
        <v>-32.187730000000002</v>
      </c>
      <c r="CF1591">
        <v>83.076390000000004</v>
      </c>
      <c r="CG1591">
        <v>771.2405</v>
      </c>
      <c r="CH1591">
        <v>637.37739999999997</v>
      </c>
      <c r="CI1591">
        <v>536.06190000000004</v>
      </c>
      <c r="CJ1591">
        <v>471.20359999999999</v>
      </c>
      <c r="CK1591">
        <v>73.631180000000001</v>
      </c>
      <c r="CL1591">
        <v>110.7799</v>
      </c>
      <c r="CM1591">
        <v>90.396429999999995</v>
      </c>
      <c r="CN1591">
        <v>12.49202</v>
      </c>
      <c r="CO1591">
        <v>1.514864</v>
      </c>
      <c r="CP1591">
        <v>604.78710000000001</v>
      </c>
      <c r="CQ1591">
        <v>10914.28</v>
      </c>
      <c r="CR1591">
        <v>10170.24</v>
      </c>
      <c r="CS1591">
        <v>9129.2279999999992</v>
      </c>
      <c r="CT1591">
        <v>8056.384</v>
      </c>
      <c r="CU1591">
        <v>7715.38</v>
      </c>
      <c r="CV1591">
        <v>6291.1329999999998</v>
      </c>
      <c r="CW1591">
        <v>4514.9279999999999</v>
      </c>
      <c r="CX1591">
        <v>5115.0730000000003</v>
      </c>
      <c r="CY1591">
        <v>6429.7359999999999</v>
      </c>
      <c r="CZ1591">
        <v>7750.8670000000002</v>
      </c>
      <c r="DA1591">
        <v>10524.77</v>
      </c>
      <c r="DB1591">
        <v>12279.77</v>
      </c>
      <c r="DC1591">
        <v>14618.86</v>
      </c>
      <c r="DD1591">
        <v>15887.43</v>
      </c>
      <c r="DE1591" s="12">
        <v>16778.38</v>
      </c>
      <c r="DF1591" s="12">
        <v>17811.39</v>
      </c>
      <c r="DG1591" s="12">
        <v>18202.16</v>
      </c>
      <c r="DH1591">
        <v>18541.259999999998</v>
      </c>
      <c r="DI1591">
        <v>18878.25</v>
      </c>
      <c r="DJ1591">
        <v>18862.37</v>
      </c>
      <c r="DK1591">
        <v>21099.17</v>
      </c>
      <c r="DL1591">
        <v>22004.55</v>
      </c>
      <c r="DM1591">
        <v>18321.27</v>
      </c>
      <c r="DN1591">
        <v>17222.3</v>
      </c>
      <c r="DO1591">
        <v>16202.08</v>
      </c>
    </row>
    <row r="1592" spans="1:119" x14ac:dyDescent="0.25">
      <c r="A1592" t="s">
        <v>66</v>
      </c>
      <c r="B1592" t="s">
        <v>29</v>
      </c>
      <c r="C1592" t="s">
        <v>65</v>
      </c>
      <c r="D1592" t="s">
        <v>65</v>
      </c>
      <c r="E1592" t="s">
        <v>65</v>
      </c>
      <c r="F1592" t="s">
        <v>65</v>
      </c>
      <c r="G1592" s="12" t="s">
        <v>65</v>
      </c>
      <c r="H1592" s="12" t="s">
        <v>157</v>
      </c>
      <c r="I1592" t="s">
        <v>65</v>
      </c>
      <c r="J1592" s="31">
        <v>42578</v>
      </c>
      <c r="K1592" s="12">
        <v>16</v>
      </c>
      <c r="L1592" s="12">
        <v>19</v>
      </c>
      <c r="M1592">
        <v>34</v>
      </c>
      <c r="N1592">
        <v>34</v>
      </c>
      <c r="O1592">
        <v>35</v>
      </c>
      <c r="P1592">
        <v>35</v>
      </c>
      <c r="Q1592">
        <v>0</v>
      </c>
      <c r="R1592">
        <v>0</v>
      </c>
      <c r="S1592">
        <v>0</v>
      </c>
      <c r="T1592">
        <v>0</v>
      </c>
      <c r="U1592">
        <v>1661.8009999999999</v>
      </c>
      <c r="V1592">
        <v>1589.223</v>
      </c>
      <c r="W1592">
        <v>1661.48</v>
      </c>
      <c r="X1592">
        <v>1768.335</v>
      </c>
      <c r="Y1592">
        <v>1895.4939999999999</v>
      </c>
      <c r="Z1592">
        <v>2013.135</v>
      </c>
      <c r="AA1592">
        <v>2181.5360000000001</v>
      </c>
      <c r="AB1592">
        <v>2530.127</v>
      </c>
      <c r="AC1592">
        <v>2920.2849999999999</v>
      </c>
      <c r="AD1592">
        <v>3081.2249999999999</v>
      </c>
      <c r="AE1592">
        <v>3201.9630000000002</v>
      </c>
      <c r="AF1592">
        <v>3182.9009999999998</v>
      </c>
      <c r="AG1592">
        <v>3192.451</v>
      </c>
      <c r="AH1592">
        <v>3215.2289999999998</v>
      </c>
      <c r="AI1592">
        <v>3310.252</v>
      </c>
      <c r="AJ1592">
        <v>2556.299</v>
      </c>
      <c r="AK1592">
        <v>2755.86</v>
      </c>
      <c r="AL1592">
        <v>2972.6460000000002</v>
      </c>
      <c r="AM1592">
        <v>3053.8670000000002</v>
      </c>
      <c r="AN1592">
        <v>3576.1970000000001</v>
      </c>
      <c r="AO1592">
        <v>3486.8409999999999</v>
      </c>
      <c r="AP1592">
        <v>2927.02</v>
      </c>
      <c r="AQ1592">
        <v>1823.307</v>
      </c>
      <c r="AR1592">
        <v>1322.4960000000001</v>
      </c>
      <c r="AS1592">
        <v>2834.6680000000001</v>
      </c>
      <c r="AT1592">
        <v>87.5</v>
      </c>
      <c r="AU1592">
        <v>85.5</v>
      </c>
      <c r="AV1592">
        <v>84.5</v>
      </c>
      <c r="AW1592">
        <v>82.5</v>
      </c>
      <c r="AX1592">
        <v>81</v>
      </c>
      <c r="AY1592">
        <v>79.5</v>
      </c>
      <c r="AZ1592">
        <v>79.5</v>
      </c>
      <c r="BA1592">
        <v>82</v>
      </c>
      <c r="BB1592">
        <v>87</v>
      </c>
      <c r="BC1592">
        <v>92</v>
      </c>
      <c r="BD1592">
        <v>96</v>
      </c>
      <c r="BE1592">
        <v>99</v>
      </c>
      <c r="BF1592">
        <v>102.5</v>
      </c>
      <c r="BG1592">
        <v>104.5</v>
      </c>
      <c r="BH1592">
        <v>106</v>
      </c>
      <c r="BI1592">
        <v>107</v>
      </c>
      <c r="BJ1592">
        <v>107.5</v>
      </c>
      <c r="BK1592">
        <v>107</v>
      </c>
      <c r="BL1592">
        <v>107</v>
      </c>
      <c r="BM1592">
        <v>105.5</v>
      </c>
      <c r="BN1592">
        <v>102</v>
      </c>
      <c r="BO1592">
        <v>99.5</v>
      </c>
      <c r="BP1592">
        <v>96</v>
      </c>
      <c r="BQ1592">
        <v>92</v>
      </c>
      <c r="BR1592">
        <v>66.877139999999997</v>
      </c>
      <c r="BS1592">
        <v>69.082819999999998</v>
      </c>
      <c r="BT1592">
        <v>-1.854217</v>
      </c>
      <c r="BU1592">
        <v>-26.341229999999999</v>
      </c>
      <c r="BV1592">
        <v>74.301029999999997</v>
      </c>
      <c r="BW1592">
        <v>3.466825</v>
      </c>
      <c r="BX1592">
        <v>47.731250000000003</v>
      </c>
      <c r="BY1592">
        <v>-67.524370000000005</v>
      </c>
      <c r="BZ1592">
        <v>-5.7885400000000002</v>
      </c>
      <c r="CA1592">
        <v>2.287058</v>
      </c>
      <c r="CB1592">
        <v>0.19771179999999999</v>
      </c>
      <c r="CC1592">
        <v>21.226849999999999</v>
      </c>
      <c r="CD1592">
        <v>-50.671550000000003</v>
      </c>
      <c r="CE1592">
        <v>-32.187660000000001</v>
      </c>
      <c r="CF1592">
        <v>83.076400000000007</v>
      </c>
      <c r="CG1592">
        <v>771.2405</v>
      </c>
      <c r="CH1592">
        <v>637.37729999999999</v>
      </c>
      <c r="CI1592">
        <v>536.06200000000001</v>
      </c>
      <c r="CJ1592">
        <v>471.20359999999999</v>
      </c>
      <c r="CK1592">
        <v>73.631200000000007</v>
      </c>
      <c r="CL1592">
        <v>110.7799</v>
      </c>
      <c r="CM1592">
        <v>90.396410000000003</v>
      </c>
      <c r="CN1592">
        <v>12.49202</v>
      </c>
      <c r="CO1592">
        <v>1.5148779999999999</v>
      </c>
      <c r="CP1592">
        <v>604.78710000000001</v>
      </c>
      <c r="CQ1592">
        <v>11034.51</v>
      </c>
      <c r="CR1592">
        <v>10275.290000000001</v>
      </c>
      <c r="CS1592">
        <v>9210.6810000000005</v>
      </c>
      <c r="CT1592">
        <v>8134.3010000000004</v>
      </c>
      <c r="CU1592">
        <v>7788.5379999999996</v>
      </c>
      <c r="CV1592">
        <v>6349.5959999999995</v>
      </c>
      <c r="CW1592">
        <v>4556.1660000000002</v>
      </c>
      <c r="CX1592">
        <v>5162.6890000000003</v>
      </c>
      <c r="CY1592">
        <v>6492.2539999999999</v>
      </c>
      <c r="CZ1592">
        <v>7826.3909999999996</v>
      </c>
      <c r="DA1592">
        <v>10631.34</v>
      </c>
      <c r="DB1592">
        <v>12409.69</v>
      </c>
      <c r="DC1592">
        <v>14777.02</v>
      </c>
      <c r="DD1592">
        <v>16060.02</v>
      </c>
      <c r="DE1592" s="12">
        <v>16963.23</v>
      </c>
      <c r="DF1592" s="12">
        <v>18005.59</v>
      </c>
      <c r="DG1592" s="12">
        <v>18406.96</v>
      </c>
      <c r="DH1592">
        <v>18752.72</v>
      </c>
      <c r="DI1592">
        <v>19096.939999999999</v>
      </c>
      <c r="DJ1592">
        <v>19079.05</v>
      </c>
      <c r="DK1592">
        <v>21331.25</v>
      </c>
      <c r="DL1592">
        <v>22238.33</v>
      </c>
      <c r="DM1592">
        <v>18535.650000000001</v>
      </c>
      <c r="DN1592">
        <v>17427.64</v>
      </c>
      <c r="DO1592">
        <v>16383.43</v>
      </c>
    </row>
    <row r="1593" spans="1:119" x14ac:dyDescent="0.25">
      <c r="A1593" t="s">
        <v>66</v>
      </c>
      <c r="B1593" t="s">
        <v>29</v>
      </c>
      <c r="C1593" t="s">
        <v>65</v>
      </c>
      <c r="D1593" t="s">
        <v>65</v>
      </c>
      <c r="E1593" t="s">
        <v>65</v>
      </c>
      <c r="F1593" t="s">
        <v>65</v>
      </c>
      <c r="G1593" s="12" t="s">
        <v>65</v>
      </c>
      <c r="H1593" s="12" t="s">
        <v>157</v>
      </c>
      <c r="I1593" t="s">
        <v>65</v>
      </c>
      <c r="J1593" s="31">
        <v>42579</v>
      </c>
      <c r="K1593" s="12">
        <v>14</v>
      </c>
      <c r="L1593" s="12">
        <v>19</v>
      </c>
      <c r="M1593">
        <v>2</v>
      </c>
      <c r="N1593">
        <v>2</v>
      </c>
      <c r="O1593">
        <v>4</v>
      </c>
      <c r="P1593">
        <v>4</v>
      </c>
      <c r="Q1593">
        <v>1</v>
      </c>
      <c r="R1593">
        <v>1</v>
      </c>
      <c r="S1593">
        <v>0</v>
      </c>
      <c r="T1593">
        <v>1</v>
      </c>
      <c r="AT1593">
        <v>90.5</v>
      </c>
      <c r="AU1593">
        <v>86.5</v>
      </c>
      <c r="AV1593">
        <v>86</v>
      </c>
      <c r="AW1593">
        <v>83.5</v>
      </c>
      <c r="AX1593">
        <v>81.5</v>
      </c>
      <c r="AY1593">
        <v>81</v>
      </c>
      <c r="AZ1593">
        <v>80.5</v>
      </c>
      <c r="BA1593">
        <v>83</v>
      </c>
      <c r="BB1593">
        <v>88.5</v>
      </c>
      <c r="BC1593">
        <v>92</v>
      </c>
      <c r="BD1593">
        <v>95.5</v>
      </c>
      <c r="BE1593">
        <v>98.5</v>
      </c>
      <c r="BF1593">
        <v>101.5</v>
      </c>
      <c r="BG1593">
        <v>103.5</v>
      </c>
      <c r="BH1593">
        <v>105.5</v>
      </c>
      <c r="BI1593">
        <v>107</v>
      </c>
      <c r="BJ1593">
        <v>108</v>
      </c>
      <c r="BK1593">
        <v>108</v>
      </c>
      <c r="BL1593">
        <v>106.5</v>
      </c>
      <c r="BM1593">
        <v>104.5</v>
      </c>
      <c r="BN1593">
        <v>101.5</v>
      </c>
      <c r="BO1593">
        <v>98.5</v>
      </c>
      <c r="BP1593">
        <v>95</v>
      </c>
      <c r="BQ1593">
        <v>92.5</v>
      </c>
    </row>
    <row r="1594" spans="1:119" x14ac:dyDescent="0.25">
      <c r="A1594" t="s">
        <v>66</v>
      </c>
      <c r="B1594" t="s">
        <v>29</v>
      </c>
      <c r="C1594" t="s">
        <v>65</v>
      </c>
      <c r="D1594" t="s">
        <v>65</v>
      </c>
      <c r="E1594" t="s">
        <v>65</v>
      </c>
      <c r="F1594" t="s">
        <v>65</v>
      </c>
      <c r="G1594" s="12" t="s">
        <v>65</v>
      </c>
      <c r="H1594" s="12" t="s">
        <v>157</v>
      </c>
      <c r="I1594" t="s">
        <v>65</v>
      </c>
      <c r="J1594" s="31">
        <v>42579</v>
      </c>
      <c r="K1594" s="12">
        <v>16</v>
      </c>
      <c r="L1594" s="12">
        <v>19</v>
      </c>
      <c r="M1594">
        <v>30</v>
      </c>
      <c r="N1594">
        <v>30</v>
      </c>
      <c r="O1594">
        <v>31</v>
      </c>
      <c r="P1594">
        <v>31</v>
      </c>
      <c r="Q1594">
        <v>0</v>
      </c>
      <c r="R1594">
        <v>0</v>
      </c>
      <c r="S1594">
        <v>0</v>
      </c>
      <c r="T1594">
        <v>0</v>
      </c>
      <c r="U1594">
        <v>861.5675</v>
      </c>
      <c r="V1594">
        <v>847.11630000000002</v>
      </c>
      <c r="W1594">
        <v>825.74599999999998</v>
      </c>
      <c r="X1594">
        <v>869.62440000000004</v>
      </c>
      <c r="Y1594">
        <v>914.17240000000004</v>
      </c>
      <c r="Z1594">
        <v>1008.091</v>
      </c>
      <c r="AA1594">
        <v>1324.499</v>
      </c>
      <c r="AB1594">
        <v>1777.7560000000001</v>
      </c>
      <c r="AC1594">
        <v>2142.9940000000001</v>
      </c>
      <c r="AD1594">
        <v>2234.3980000000001</v>
      </c>
      <c r="AE1594">
        <v>2596.7260000000001</v>
      </c>
      <c r="AF1594">
        <v>2703.2869999999998</v>
      </c>
      <c r="AG1594">
        <v>2808.4490000000001</v>
      </c>
      <c r="AH1594">
        <v>2846.4859999999999</v>
      </c>
      <c r="AI1594">
        <v>2900.8229999999999</v>
      </c>
      <c r="AJ1594">
        <v>2594.08</v>
      </c>
      <c r="AK1594">
        <v>2741.7530000000002</v>
      </c>
      <c r="AL1594">
        <v>2875.4160000000002</v>
      </c>
      <c r="AM1594">
        <v>2934.6109999999999</v>
      </c>
      <c r="AN1594">
        <v>3115.46</v>
      </c>
      <c r="AO1594">
        <v>2868.1779999999999</v>
      </c>
      <c r="AP1594">
        <v>2593.64</v>
      </c>
      <c r="AQ1594">
        <v>1961.252</v>
      </c>
      <c r="AR1594">
        <v>1631.1569999999999</v>
      </c>
      <c r="AS1594">
        <v>2786.4650000000001</v>
      </c>
      <c r="AT1594">
        <v>90.5</v>
      </c>
      <c r="AU1594">
        <v>86.5</v>
      </c>
      <c r="AV1594">
        <v>86</v>
      </c>
      <c r="AW1594">
        <v>83.5</v>
      </c>
      <c r="AX1594">
        <v>81.5</v>
      </c>
      <c r="AY1594">
        <v>81</v>
      </c>
      <c r="AZ1594">
        <v>80.5</v>
      </c>
      <c r="BA1594">
        <v>83</v>
      </c>
      <c r="BB1594">
        <v>88.5</v>
      </c>
      <c r="BC1594">
        <v>92</v>
      </c>
      <c r="BD1594">
        <v>95.5</v>
      </c>
      <c r="BE1594">
        <v>98.5</v>
      </c>
      <c r="BF1594">
        <v>101.5</v>
      </c>
      <c r="BG1594">
        <v>103.5</v>
      </c>
      <c r="BH1594">
        <v>105.5</v>
      </c>
      <c r="BI1594">
        <v>107</v>
      </c>
      <c r="BJ1594">
        <v>108</v>
      </c>
      <c r="BK1594">
        <v>108</v>
      </c>
      <c r="BL1594">
        <v>106.5</v>
      </c>
      <c r="BM1594">
        <v>104.5</v>
      </c>
      <c r="BN1594">
        <v>101.5</v>
      </c>
      <c r="BO1594">
        <v>98.5</v>
      </c>
      <c r="BP1594">
        <v>95</v>
      </c>
      <c r="BQ1594">
        <v>92.5</v>
      </c>
      <c r="BR1594">
        <v>-25.732559999999999</v>
      </c>
      <c r="BS1594">
        <v>-31.294979999999999</v>
      </c>
      <c r="BT1594">
        <v>-30.136859999999999</v>
      </c>
      <c r="BU1594">
        <v>-64.519949999999994</v>
      </c>
      <c r="BV1594">
        <v>-1.0615730000000001</v>
      </c>
      <c r="BW1594">
        <v>15.245850000000001</v>
      </c>
      <c r="BX1594">
        <v>10.083920000000001</v>
      </c>
      <c r="BY1594">
        <v>-41.994579999999999</v>
      </c>
      <c r="BZ1594">
        <v>36.101010000000002</v>
      </c>
      <c r="CA1594">
        <v>36.306170000000002</v>
      </c>
      <c r="CB1594">
        <v>15.609870000000001</v>
      </c>
      <c r="CC1594">
        <v>28.033439999999999</v>
      </c>
      <c r="CD1594">
        <v>-52.212359999999997</v>
      </c>
      <c r="CE1594">
        <v>-36.663200000000003</v>
      </c>
      <c r="CF1594">
        <v>-34.221420000000002</v>
      </c>
      <c r="CG1594">
        <v>332.33319999999998</v>
      </c>
      <c r="CH1594">
        <v>234.21029999999999</v>
      </c>
      <c r="CI1594">
        <v>160.63759999999999</v>
      </c>
      <c r="CJ1594">
        <v>201.44059999999999</v>
      </c>
      <c r="CK1594">
        <v>62.057409999999997</v>
      </c>
      <c r="CL1594">
        <v>257.09249999999997</v>
      </c>
      <c r="CM1594">
        <v>202.40719999999999</v>
      </c>
      <c r="CN1594">
        <v>83.983400000000003</v>
      </c>
      <c r="CO1594">
        <v>13.087529999999999</v>
      </c>
      <c r="CP1594">
        <v>232.97479999999999</v>
      </c>
      <c r="CQ1594">
        <v>8753.0329999999994</v>
      </c>
      <c r="CR1594">
        <v>7625.7179999999998</v>
      </c>
      <c r="CS1594">
        <v>6840.7889999999998</v>
      </c>
      <c r="CT1594">
        <v>6099.2780000000002</v>
      </c>
      <c r="CU1594">
        <v>6115.5</v>
      </c>
      <c r="CV1594">
        <v>5166.26</v>
      </c>
      <c r="CW1594">
        <v>3899.6509999999998</v>
      </c>
      <c r="CX1594">
        <v>4637.058</v>
      </c>
      <c r="CY1594">
        <v>6049.0889999999999</v>
      </c>
      <c r="CZ1594">
        <v>7367.7250000000004</v>
      </c>
      <c r="DA1594">
        <v>10103.629999999999</v>
      </c>
      <c r="DB1594">
        <v>11811.52</v>
      </c>
      <c r="DC1594">
        <v>14080.17</v>
      </c>
      <c r="DD1594">
        <v>15202.41</v>
      </c>
      <c r="DE1594" s="12">
        <v>15926.1</v>
      </c>
      <c r="DF1594" s="12">
        <v>16701.84</v>
      </c>
      <c r="DG1594" s="12">
        <v>17134.8</v>
      </c>
      <c r="DH1594">
        <v>17465.84</v>
      </c>
      <c r="DI1594">
        <v>17892.07</v>
      </c>
      <c r="DJ1594">
        <v>18124.060000000001</v>
      </c>
      <c r="DK1594">
        <v>19592.55</v>
      </c>
      <c r="DL1594">
        <v>19028.41</v>
      </c>
      <c r="DM1594">
        <v>16704.41</v>
      </c>
      <c r="DN1594">
        <v>14936.04</v>
      </c>
      <c r="DO1594">
        <v>15219.73</v>
      </c>
    </row>
    <row r="1595" spans="1:119" x14ac:dyDescent="0.25">
      <c r="A1595" t="s">
        <v>66</v>
      </c>
      <c r="B1595" t="s">
        <v>29</v>
      </c>
      <c r="C1595" t="s">
        <v>65</v>
      </c>
      <c r="D1595" t="s">
        <v>65</v>
      </c>
      <c r="E1595" t="s">
        <v>65</v>
      </c>
      <c r="F1595" t="s">
        <v>65</v>
      </c>
      <c r="G1595" s="12" t="s">
        <v>65</v>
      </c>
      <c r="H1595" s="12" t="s">
        <v>157</v>
      </c>
      <c r="I1595" t="s">
        <v>65</v>
      </c>
      <c r="J1595" s="31">
        <v>42597</v>
      </c>
      <c r="K1595" s="12">
        <v>15</v>
      </c>
      <c r="L1595" s="12">
        <v>19</v>
      </c>
      <c r="M1595">
        <v>4</v>
      </c>
      <c r="N1595">
        <v>4</v>
      </c>
      <c r="O1595">
        <v>4</v>
      </c>
      <c r="P1595">
        <v>4</v>
      </c>
      <c r="Q1595">
        <v>1</v>
      </c>
      <c r="R1595">
        <v>1</v>
      </c>
      <c r="S1595">
        <v>0</v>
      </c>
      <c r="T1595">
        <v>1</v>
      </c>
      <c r="AT1595">
        <v>86.5</v>
      </c>
      <c r="AU1595">
        <v>83.5</v>
      </c>
      <c r="AV1595">
        <v>80</v>
      </c>
      <c r="AW1595">
        <v>80.5</v>
      </c>
      <c r="AX1595">
        <v>77.5</v>
      </c>
      <c r="AY1595">
        <v>76</v>
      </c>
      <c r="AZ1595">
        <v>76</v>
      </c>
      <c r="BA1595">
        <v>79</v>
      </c>
      <c r="BB1595">
        <v>83</v>
      </c>
      <c r="BC1595">
        <v>87.5</v>
      </c>
      <c r="BD1595">
        <v>91</v>
      </c>
      <c r="BE1595">
        <v>95</v>
      </c>
      <c r="BF1595">
        <v>98</v>
      </c>
      <c r="BG1595">
        <v>100.5</v>
      </c>
      <c r="BH1595">
        <v>103</v>
      </c>
      <c r="BI1595">
        <v>104.5</v>
      </c>
      <c r="BJ1595">
        <v>105</v>
      </c>
      <c r="BK1595">
        <v>104</v>
      </c>
      <c r="BL1595">
        <v>102.5</v>
      </c>
      <c r="BM1595">
        <v>99.5</v>
      </c>
      <c r="BN1595">
        <v>97</v>
      </c>
      <c r="BO1595">
        <v>93</v>
      </c>
      <c r="BP1595">
        <v>90.5</v>
      </c>
      <c r="BQ1595">
        <v>88</v>
      </c>
    </row>
    <row r="1596" spans="1:119" x14ac:dyDescent="0.25">
      <c r="A1596" t="s">
        <v>66</v>
      </c>
      <c r="B1596" t="s">
        <v>29</v>
      </c>
      <c r="C1596" t="s">
        <v>65</v>
      </c>
      <c r="D1596" t="s">
        <v>65</v>
      </c>
      <c r="E1596" t="s">
        <v>65</v>
      </c>
      <c r="F1596" t="s">
        <v>65</v>
      </c>
      <c r="G1596" s="12" t="s">
        <v>65</v>
      </c>
      <c r="H1596" s="12" t="s">
        <v>157</v>
      </c>
      <c r="I1596" t="s">
        <v>65</v>
      </c>
      <c r="J1596" s="31">
        <v>42597</v>
      </c>
      <c r="K1596" s="12">
        <v>16</v>
      </c>
      <c r="L1596" s="12">
        <v>19</v>
      </c>
      <c r="M1596">
        <v>27</v>
      </c>
      <c r="N1596">
        <v>27</v>
      </c>
      <c r="O1596">
        <v>29</v>
      </c>
      <c r="P1596">
        <v>29</v>
      </c>
      <c r="Q1596">
        <v>0</v>
      </c>
      <c r="R1596">
        <v>0</v>
      </c>
      <c r="S1596">
        <v>0</v>
      </c>
      <c r="T1596">
        <v>0</v>
      </c>
      <c r="U1596">
        <v>1121.0709999999999</v>
      </c>
      <c r="V1596">
        <v>1088.498</v>
      </c>
      <c r="W1596">
        <v>1053.462</v>
      </c>
      <c r="X1596">
        <v>841.54780000000005</v>
      </c>
      <c r="Y1596">
        <v>823.90719999999999</v>
      </c>
      <c r="Z1596">
        <v>915.98329999999999</v>
      </c>
      <c r="AA1596">
        <v>1172.7080000000001</v>
      </c>
      <c r="AB1596">
        <v>1575.7550000000001</v>
      </c>
      <c r="AC1596">
        <v>1798.412</v>
      </c>
      <c r="AD1596">
        <v>1915.335</v>
      </c>
      <c r="AE1596">
        <v>1881.722</v>
      </c>
      <c r="AF1596">
        <v>1922.2860000000001</v>
      </c>
      <c r="AG1596">
        <v>1980.9849999999999</v>
      </c>
      <c r="AH1596">
        <v>2081.3420000000001</v>
      </c>
      <c r="AI1596">
        <v>2172.4569999999999</v>
      </c>
      <c r="AJ1596">
        <v>1956.4559999999999</v>
      </c>
      <c r="AK1596">
        <v>2061.3870000000002</v>
      </c>
      <c r="AL1596">
        <v>2156.7420000000002</v>
      </c>
      <c r="AM1596">
        <v>1978.5119999999999</v>
      </c>
      <c r="AN1596">
        <v>2112.0439999999999</v>
      </c>
      <c r="AO1596">
        <v>2149.752</v>
      </c>
      <c r="AP1596">
        <v>1962.2249999999999</v>
      </c>
      <c r="AQ1596">
        <v>1189.502</v>
      </c>
      <c r="AR1596">
        <v>1044.1099999999999</v>
      </c>
      <c r="AS1596">
        <v>2038.2739999999999</v>
      </c>
      <c r="AT1596">
        <v>86.5</v>
      </c>
      <c r="AU1596">
        <v>83.5</v>
      </c>
      <c r="AV1596">
        <v>80</v>
      </c>
      <c r="AW1596">
        <v>80.5</v>
      </c>
      <c r="AX1596">
        <v>77.5</v>
      </c>
      <c r="AY1596">
        <v>76</v>
      </c>
      <c r="AZ1596">
        <v>76</v>
      </c>
      <c r="BA1596">
        <v>79</v>
      </c>
      <c r="BB1596">
        <v>83</v>
      </c>
      <c r="BC1596">
        <v>87.5</v>
      </c>
      <c r="BD1596">
        <v>91</v>
      </c>
      <c r="BE1596">
        <v>95</v>
      </c>
      <c r="BF1596">
        <v>98</v>
      </c>
      <c r="BG1596">
        <v>100.5</v>
      </c>
      <c r="BH1596">
        <v>103</v>
      </c>
      <c r="BI1596">
        <v>104.5</v>
      </c>
      <c r="BJ1596">
        <v>105</v>
      </c>
      <c r="BK1596">
        <v>104</v>
      </c>
      <c r="BL1596">
        <v>102.5</v>
      </c>
      <c r="BM1596">
        <v>99.5</v>
      </c>
      <c r="BN1596">
        <v>97</v>
      </c>
      <c r="BO1596">
        <v>93</v>
      </c>
      <c r="BP1596">
        <v>90.5</v>
      </c>
      <c r="BQ1596">
        <v>88</v>
      </c>
      <c r="BR1596">
        <v>-81.083129999999997</v>
      </c>
      <c r="BS1596">
        <v>-56.645110000000003</v>
      </c>
      <c r="BT1596">
        <v>-51.295009999999998</v>
      </c>
      <c r="BU1596">
        <v>49.681220000000003</v>
      </c>
      <c r="BV1596">
        <v>112.13209999999999</v>
      </c>
      <c r="BW1596">
        <v>22.731819999999999</v>
      </c>
      <c r="BX1596">
        <v>-36.893180000000001</v>
      </c>
      <c r="BY1596">
        <v>-206.34110000000001</v>
      </c>
      <c r="BZ1596">
        <v>-185.97540000000001</v>
      </c>
      <c r="CA1596">
        <v>-175.1052</v>
      </c>
      <c r="CB1596">
        <v>-133.8322</v>
      </c>
      <c r="CC1596">
        <v>-131.62569999999999</v>
      </c>
      <c r="CD1596">
        <v>-128.95699999999999</v>
      </c>
      <c r="CE1596">
        <v>-184.56729999999999</v>
      </c>
      <c r="CF1596">
        <v>-155.89930000000001</v>
      </c>
      <c r="CG1596">
        <v>29.164459999999998</v>
      </c>
      <c r="CH1596">
        <v>-66.849170000000001</v>
      </c>
      <c r="CI1596">
        <v>-142.86529999999999</v>
      </c>
      <c r="CJ1596">
        <v>150.2688</v>
      </c>
      <c r="CK1596">
        <v>79.376050000000006</v>
      </c>
      <c r="CL1596">
        <v>7.8755759999999997</v>
      </c>
      <c r="CM1596">
        <v>-19.83297</v>
      </c>
      <c r="CN1596">
        <v>156.53190000000001</v>
      </c>
      <c r="CO1596">
        <v>103.6448</v>
      </c>
      <c r="CP1596">
        <v>-8.2152600000000007</v>
      </c>
      <c r="CQ1596">
        <v>5973.0820000000003</v>
      </c>
      <c r="CR1596">
        <v>5462.701</v>
      </c>
      <c r="CS1596">
        <v>5193.2439999999997</v>
      </c>
      <c r="CT1596">
        <v>4739.1189999999997</v>
      </c>
      <c r="CU1596">
        <v>4732.6989999999996</v>
      </c>
      <c r="CV1596">
        <v>4125.3729999999996</v>
      </c>
      <c r="CW1596">
        <v>3181.1509999999998</v>
      </c>
      <c r="CX1596">
        <v>3606.2280000000001</v>
      </c>
      <c r="CY1596">
        <v>4473.7780000000002</v>
      </c>
      <c r="CZ1596">
        <v>5335.9110000000001</v>
      </c>
      <c r="DA1596">
        <v>6645.4920000000002</v>
      </c>
      <c r="DB1596">
        <v>7373.8919999999998</v>
      </c>
      <c r="DC1596">
        <v>8755.1239999999998</v>
      </c>
      <c r="DD1596">
        <v>9483.1389999999992</v>
      </c>
      <c r="DE1596" s="12">
        <v>9888.7489999999998</v>
      </c>
      <c r="DF1596" s="12">
        <v>10185.43</v>
      </c>
      <c r="DG1596" s="12">
        <v>10231.879999999999</v>
      </c>
      <c r="DH1596">
        <v>10392.51</v>
      </c>
      <c r="DI1596">
        <v>10324.56</v>
      </c>
      <c r="DJ1596">
        <v>9929.7960000000003</v>
      </c>
      <c r="DK1596">
        <v>10302.59</v>
      </c>
      <c r="DL1596">
        <v>10476.67</v>
      </c>
      <c r="DM1596">
        <v>9679.4629999999997</v>
      </c>
      <c r="DN1596">
        <v>9710.0010000000002</v>
      </c>
      <c r="DO1596">
        <v>9156.384</v>
      </c>
    </row>
    <row r="1597" spans="1:119" x14ac:dyDescent="0.25">
      <c r="A1597" t="s">
        <v>66</v>
      </c>
      <c r="B1597" t="s">
        <v>29</v>
      </c>
      <c r="C1597" t="s">
        <v>65</v>
      </c>
      <c r="D1597" t="s">
        <v>65</v>
      </c>
      <c r="E1597" t="s">
        <v>65</v>
      </c>
      <c r="F1597" t="s">
        <v>65</v>
      </c>
      <c r="G1597" s="12" t="s">
        <v>65</v>
      </c>
      <c r="H1597" s="12" t="s">
        <v>157</v>
      </c>
      <c r="I1597" t="s">
        <v>65</v>
      </c>
      <c r="J1597" s="31">
        <v>42598</v>
      </c>
      <c r="K1597" s="12">
        <v>16</v>
      </c>
      <c r="L1597" s="12">
        <v>19</v>
      </c>
      <c r="M1597">
        <v>32</v>
      </c>
      <c r="N1597">
        <v>32</v>
      </c>
      <c r="O1597">
        <v>33</v>
      </c>
      <c r="P1597">
        <v>33</v>
      </c>
      <c r="Q1597">
        <v>0</v>
      </c>
      <c r="R1597">
        <v>0</v>
      </c>
      <c r="S1597">
        <v>0</v>
      </c>
      <c r="T1597">
        <v>0</v>
      </c>
      <c r="U1597">
        <v>783.56280000000004</v>
      </c>
      <c r="V1597">
        <v>586.88800000000003</v>
      </c>
      <c r="W1597">
        <v>556.53309999999999</v>
      </c>
      <c r="X1597">
        <v>627.0675</v>
      </c>
      <c r="Y1597">
        <v>634.20330000000001</v>
      </c>
      <c r="Z1597">
        <v>714.16430000000003</v>
      </c>
      <c r="AA1597">
        <v>1142.019</v>
      </c>
      <c r="AB1597">
        <v>1648.3130000000001</v>
      </c>
      <c r="AC1597">
        <v>1863.8009999999999</v>
      </c>
      <c r="AD1597">
        <v>2157.3470000000002</v>
      </c>
      <c r="AE1597">
        <v>2298.5680000000002</v>
      </c>
      <c r="AF1597">
        <v>2440.355</v>
      </c>
      <c r="AG1597">
        <v>2579.0650000000001</v>
      </c>
      <c r="AH1597">
        <v>2740.7959999999998</v>
      </c>
      <c r="AI1597">
        <v>2757.5360000000001</v>
      </c>
      <c r="AJ1597">
        <v>2106.4879999999998</v>
      </c>
      <c r="AK1597">
        <v>1983.4079999999999</v>
      </c>
      <c r="AL1597">
        <v>2128.087</v>
      </c>
      <c r="AM1597">
        <v>1828.9929999999999</v>
      </c>
      <c r="AN1597">
        <v>2307.5</v>
      </c>
      <c r="AO1597">
        <v>2862.076</v>
      </c>
      <c r="AP1597">
        <v>2588.6010000000001</v>
      </c>
      <c r="AQ1597">
        <v>1768.884</v>
      </c>
      <c r="AR1597">
        <v>1470.326</v>
      </c>
      <c r="AS1597">
        <v>2011.7439999999999</v>
      </c>
      <c r="AT1597">
        <v>83</v>
      </c>
      <c r="AU1597">
        <v>81.5</v>
      </c>
      <c r="AV1597">
        <v>78.5</v>
      </c>
      <c r="AW1597">
        <v>76.5</v>
      </c>
      <c r="AX1597">
        <v>74.5</v>
      </c>
      <c r="AY1597">
        <v>74</v>
      </c>
      <c r="AZ1597">
        <v>72.5</v>
      </c>
      <c r="BA1597">
        <v>76.5</v>
      </c>
      <c r="BB1597">
        <v>81.5</v>
      </c>
      <c r="BC1597">
        <v>84.5</v>
      </c>
      <c r="BD1597">
        <v>87.5</v>
      </c>
      <c r="BE1597">
        <v>91</v>
      </c>
      <c r="BF1597">
        <v>93.5</v>
      </c>
      <c r="BG1597">
        <v>96.5</v>
      </c>
      <c r="BH1597">
        <v>100</v>
      </c>
      <c r="BI1597">
        <v>102.5</v>
      </c>
      <c r="BJ1597">
        <v>102</v>
      </c>
      <c r="BK1597">
        <v>102</v>
      </c>
      <c r="BL1597">
        <v>100.5</v>
      </c>
      <c r="BM1597">
        <v>98</v>
      </c>
      <c r="BN1597">
        <v>95.5</v>
      </c>
      <c r="BO1597">
        <v>92</v>
      </c>
      <c r="BP1597">
        <v>88.5</v>
      </c>
      <c r="BQ1597">
        <v>86.5</v>
      </c>
      <c r="BR1597">
        <v>-15.19439</v>
      </c>
      <c r="BS1597">
        <v>87.889070000000004</v>
      </c>
      <c r="BT1597">
        <v>85.674809999999994</v>
      </c>
      <c r="BU1597">
        <v>144.80690000000001</v>
      </c>
      <c r="BV1597">
        <v>208.5643</v>
      </c>
      <c r="BW1597">
        <v>163.2732</v>
      </c>
      <c r="BX1597">
        <v>65.298779999999994</v>
      </c>
      <c r="BY1597">
        <v>-207.19569999999999</v>
      </c>
      <c r="BZ1597">
        <v>-330.29939999999999</v>
      </c>
      <c r="CA1597">
        <v>-350.37479999999999</v>
      </c>
      <c r="CB1597">
        <v>-239.3715</v>
      </c>
      <c r="CC1597">
        <v>-237.78149999999999</v>
      </c>
      <c r="CD1597">
        <v>-286.3186</v>
      </c>
      <c r="CE1597">
        <v>-347.86700000000002</v>
      </c>
      <c r="CF1597">
        <v>-330.41460000000001</v>
      </c>
      <c r="CG1597">
        <v>304.31270000000001</v>
      </c>
      <c r="CH1597">
        <v>465.20870000000002</v>
      </c>
      <c r="CI1597">
        <v>389.3202</v>
      </c>
      <c r="CJ1597">
        <v>626.65409999999997</v>
      </c>
      <c r="CK1597">
        <v>181.33250000000001</v>
      </c>
      <c r="CL1597">
        <v>-238.98050000000001</v>
      </c>
      <c r="CM1597">
        <v>-322.94889999999998</v>
      </c>
      <c r="CN1597">
        <v>-107.6331</v>
      </c>
      <c r="CO1597">
        <v>-80.036869999999993</v>
      </c>
      <c r="CP1597">
        <v>445.75470000000001</v>
      </c>
      <c r="CQ1597">
        <v>12065.42</v>
      </c>
      <c r="CR1597">
        <v>11046.93</v>
      </c>
      <c r="CS1597">
        <v>9774.2039999999997</v>
      </c>
      <c r="CT1597">
        <v>8573.3119999999999</v>
      </c>
      <c r="CU1597">
        <v>8022.915</v>
      </c>
      <c r="CV1597">
        <v>6494.9160000000002</v>
      </c>
      <c r="CW1597">
        <v>4525.2060000000001</v>
      </c>
      <c r="CX1597">
        <v>5100.5320000000002</v>
      </c>
      <c r="CY1597">
        <v>6418.64</v>
      </c>
      <c r="CZ1597">
        <v>7740.5190000000002</v>
      </c>
      <c r="DA1597">
        <v>10344.530000000001</v>
      </c>
      <c r="DB1597">
        <v>12332.86</v>
      </c>
      <c r="DC1597">
        <v>15025.7</v>
      </c>
      <c r="DD1597">
        <v>16366.32</v>
      </c>
      <c r="DE1597" s="12">
        <v>17463.88</v>
      </c>
      <c r="DF1597" s="12">
        <v>18476.349999999999</v>
      </c>
      <c r="DG1597" s="12">
        <v>19118.21</v>
      </c>
      <c r="DH1597">
        <v>19633.11</v>
      </c>
      <c r="DI1597">
        <v>19735.669999999998</v>
      </c>
      <c r="DJ1597">
        <v>19032.2</v>
      </c>
      <c r="DK1597">
        <v>20661.47</v>
      </c>
      <c r="DL1597">
        <v>21795.91</v>
      </c>
      <c r="DM1597">
        <v>19260.95</v>
      </c>
      <c r="DN1597">
        <v>19213.34</v>
      </c>
      <c r="DO1597">
        <v>16990.490000000002</v>
      </c>
    </row>
    <row r="1598" spans="1:119" x14ac:dyDescent="0.25">
      <c r="A1598" t="s">
        <v>66</v>
      </c>
      <c r="B1598" t="s">
        <v>29</v>
      </c>
      <c r="C1598" t="s">
        <v>65</v>
      </c>
      <c r="D1598" t="s">
        <v>65</v>
      </c>
      <c r="E1598" t="s">
        <v>65</v>
      </c>
      <c r="F1598" t="s">
        <v>65</v>
      </c>
      <c r="G1598" s="12" t="s">
        <v>65</v>
      </c>
      <c r="H1598" s="12" t="s">
        <v>157</v>
      </c>
      <c r="I1598" t="s">
        <v>65</v>
      </c>
      <c r="J1598" s="31">
        <v>42599</v>
      </c>
      <c r="K1598" s="12">
        <v>16</v>
      </c>
      <c r="L1598" s="12">
        <v>19</v>
      </c>
      <c r="M1598">
        <v>32</v>
      </c>
      <c r="N1598">
        <v>32</v>
      </c>
      <c r="O1598">
        <v>33</v>
      </c>
      <c r="P1598">
        <v>33</v>
      </c>
      <c r="Q1598">
        <v>0</v>
      </c>
      <c r="R1598">
        <v>0</v>
      </c>
      <c r="S1598">
        <v>0</v>
      </c>
      <c r="T1598">
        <v>0</v>
      </c>
      <c r="U1598">
        <v>1075.5050000000001</v>
      </c>
      <c r="V1598">
        <v>890.37249999999995</v>
      </c>
      <c r="W1598">
        <v>884.72590000000002</v>
      </c>
      <c r="X1598">
        <v>1023.157</v>
      </c>
      <c r="Y1598">
        <v>1062.6559999999999</v>
      </c>
      <c r="Z1598">
        <v>1143.73</v>
      </c>
      <c r="AA1598">
        <v>1448.229</v>
      </c>
      <c r="AB1598">
        <v>1887.9929999999999</v>
      </c>
      <c r="AC1598">
        <v>2388.5079999999998</v>
      </c>
      <c r="AD1598">
        <v>2479.1610000000001</v>
      </c>
      <c r="AE1598">
        <v>2500.855</v>
      </c>
      <c r="AF1598">
        <v>2594.7260000000001</v>
      </c>
      <c r="AG1598">
        <v>2670.1109999999999</v>
      </c>
      <c r="AH1598">
        <v>2879.096</v>
      </c>
      <c r="AI1598">
        <v>2948.3319999999999</v>
      </c>
      <c r="AJ1598">
        <v>2459.86</v>
      </c>
      <c r="AK1598">
        <v>2333.8969999999999</v>
      </c>
      <c r="AL1598">
        <v>2467.65</v>
      </c>
      <c r="AM1598">
        <v>2266.5970000000002</v>
      </c>
      <c r="AN1598">
        <v>2803.1210000000001</v>
      </c>
      <c r="AO1598">
        <v>3193.3969999999999</v>
      </c>
      <c r="AP1598">
        <v>2820.9940000000001</v>
      </c>
      <c r="AQ1598">
        <v>1488.067</v>
      </c>
      <c r="AR1598">
        <v>955.4212</v>
      </c>
      <c r="AS1598">
        <v>2382.0010000000002</v>
      </c>
      <c r="AT1598">
        <v>84</v>
      </c>
      <c r="AU1598">
        <v>81</v>
      </c>
      <c r="AV1598">
        <v>78</v>
      </c>
      <c r="AW1598">
        <v>75.5</v>
      </c>
      <c r="AX1598">
        <v>73.5</v>
      </c>
      <c r="AY1598">
        <v>73</v>
      </c>
      <c r="AZ1598">
        <v>72</v>
      </c>
      <c r="BA1598">
        <v>76</v>
      </c>
      <c r="BB1598">
        <v>81.5</v>
      </c>
      <c r="BC1598">
        <v>87</v>
      </c>
      <c r="BD1598">
        <v>90.5</v>
      </c>
      <c r="BE1598">
        <v>95</v>
      </c>
      <c r="BF1598">
        <v>97.5</v>
      </c>
      <c r="BG1598">
        <v>100.5</v>
      </c>
      <c r="BH1598">
        <v>103</v>
      </c>
      <c r="BI1598">
        <v>104</v>
      </c>
      <c r="BJ1598">
        <v>104</v>
      </c>
      <c r="BK1598">
        <v>104</v>
      </c>
      <c r="BL1598">
        <v>101.5</v>
      </c>
      <c r="BM1598">
        <v>98</v>
      </c>
      <c r="BN1598">
        <v>95.5</v>
      </c>
      <c r="BO1598">
        <v>92.5</v>
      </c>
      <c r="BP1598">
        <v>89</v>
      </c>
      <c r="BQ1598">
        <v>85.5</v>
      </c>
      <c r="BR1598">
        <v>-15.19441</v>
      </c>
      <c r="BS1598">
        <v>87.889070000000004</v>
      </c>
      <c r="BT1598">
        <v>85.674819999999997</v>
      </c>
      <c r="BU1598">
        <v>144.80699999999999</v>
      </c>
      <c r="BV1598">
        <v>208.5643</v>
      </c>
      <c r="BW1598">
        <v>163.2732</v>
      </c>
      <c r="BX1598">
        <v>65.298779999999994</v>
      </c>
      <c r="BY1598">
        <v>-207.19569999999999</v>
      </c>
      <c r="BZ1598">
        <v>-330.29950000000002</v>
      </c>
      <c r="CA1598">
        <v>-350.37470000000002</v>
      </c>
      <c r="CB1598">
        <v>-239.37139999999999</v>
      </c>
      <c r="CC1598">
        <v>-237.78149999999999</v>
      </c>
      <c r="CD1598">
        <v>-286.3186</v>
      </c>
      <c r="CE1598">
        <v>-347.86700000000002</v>
      </c>
      <c r="CF1598">
        <v>-330.41460000000001</v>
      </c>
      <c r="CG1598">
        <v>304.31279999999998</v>
      </c>
      <c r="CH1598">
        <v>465.20859999999999</v>
      </c>
      <c r="CI1598">
        <v>389.3202</v>
      </c>
      <c r="CJ1598">
        <v>626.65409999999997</v>
      </c>
      <c r="CK1598">
        <v>181.33250000000001</v>
      </c>
      <c r="CL1598">
        <v>-238.98050000000001</v>
      </c>
      <c r="CM1598">
        <v>-322.94900000000001</v>
      </c>
      <c r="CN1598">
        <v>-107.6331</v>
      </c>
      <c r="CO1598">
        <v>-80.036869999999993</v>
      </c>
      <c r="CP1598">
        <v>445.75470000000001</v>
      </c>
      <c r="CQ1598">
        <v>12076.48</v>
      </c>
      <c r="CR1598">
        <v>11074.26</v>
      </c>
      <c r="CS1598">
        <v>9799.6859999999997</v>
      </c>
      <c r="CT1598">
        <v>8599.7029999999995</v>
      </c>
      <c r="CU1598">
        <v>8047.0190000000002</v>
      </c>
      <c r="CV1598">
        <v>6515.5870000000004</v>
      </c>
      <c r="CW1598">
        <v>4537.7169999999996</v>
      </c>
      <c r="CX1598">
        <v>5115.29</v>
      </c>
      <c r="CY1598">
        <v>6437.3159999999998</v>
      </c>
      <c r="CZ1598">
        <v>7762.2629999999999</v>
      </c>
      <c r="DA1598">
        <v>10371.26</v>
      </c>
      <c r="DB1598">
        <v>12365.68</v>
      </c>
      <c r="DC1598">
        <v>15071.67</v>
      </c>
      <c r="DD1598">
        <v>16416.55</v>
      </c>
      <c r="DE1598" s="12">
        <v>17515.52</v>
      </c>
      <c r="DF1598" s="12">
        <v>18530.349999999999</v>
      </c>
      <c r="DG1598" s="12">
        <v>19171.91</v>
      </c>
      <c r="DH1598">
        <v>19691.189999999999</v>
      </c>
      <c r="DI1598">
        <v>19789.96</v>
      </c>
      <c r="DJ1598">
        <v>19080.63</v>
      </c>
      <c r="DK1598">
        <v>20710.45</v>
      </c>
      <c r="DL1598">
        <v>21843.48</v>
      </c>
      <c r="DM1598">
        <v>19310.7</v>
      </c>
      <c r="DN1598">
        <v>19263.87</v>
      </c>
      <c r="DO1598">
        <v>17038.88</v>
      </c>
    </row>
    <row r="1599" spans="1:119" x14ac:dyDescent="0.25">
      <c r="A1599" t="s">
        <v>66</v>
      </c>
      <c r="B1599" t="s">
        <v>29</v>
      </c>
      <c r="C1599" t="s">
        <v>65</v>
      </c>
      <c r="D1599" t="s">
        <v>65</v>
      </c>
      <c r="E1599" t="s">
        <v>65</v>
      </c>
      <c r="F1599" t="s">
        <v>65</v>
      </c>
      <c r="G1599" s="12" t="s">
        <v>65</v>
      </c>
      <c r="H1599" s="12" t="s">
        <v>157</v>
      </c>
      <c r="I1599" t="s">
        <v>65</v>
      </c>
      <c r="J1599" s="31">
        <v>42632</v>
      </c>
      <c r="K1599" s="12">
        <v>17</v>
      </c>
      <c r="L1599" s="12">
        <v>19</v>
      </c>
      <c r="M1599">
        <v>33</v>
      </c>
      <c r="N1599">
        <v>33</v>
      </c>
      <c r="O1599">
        <v>33</v>
      </c>
      <c r="P1599">
        <v>33</v>
      </c>
      <c r="Q1599">
        <v>0</v>
      </c>
      <c r="R1599">
        <v>0</v>
      </c>
      <c r="S1599">
        <v>0</v>
      </c>
      <c r="T1599">
        <v>0</v>
      </c>
      <c r="U1599">
        <v>554.90599999999995</v>
      </c>
      <c r="V1599">
        <v>538.41800000000001</v>
      </c>
      <c r="W1599">
        <v>527.08399999999995</v>
      </c>
      <c r="X1599">
        <v>527.63699999999994</v>
      </c>
      <c r="Y1599">
        <v>612.06700000000001</v>
      </c>
      <c r="Z1599">
        <v>688.52300000000002</v>
      </c>
      <c r="AA1599">
        <v>992.202</v>
      </c>
      <c r="AB1599">
        <v>946.55169999999998</v>
      </c>
      <c r="AC1599">
        <v>1332.442</v>
      </c>
      <c r="AD1599">
        <v>1615.0419999999999</v>
      </c>
      <c r="AE1599">
        <v>1958.58</v>
      </c>
      <c r="AF1599">
        <v>2145.6860000000001</v>
      </c>
      <c r="AG1599">
        <v>2541.4270000000001</v>
      </c>
      <c r="AH1599">
        <v>2641.2570000000001</v>
      </c>
      <c r="AI1599">
        <v>2870.5309999999999</v>
      </c>
      <c r="AJ1599">
        <v>2822.567</v>
      </c>
      <c r="AK1599">
        <v>1621.0219999999999</v>
      </c>
      <c r="AL1599">
        <v>1912.0930000000001</v>
      </c>
      <c r="AM1599">
        <v>2116.6320000000001</v>
      </c>
      <c r="AN1599">
        <v>2977.0430000000001</v>
      </c>
      <c r="AO1599">
        <v>2818.1849999999999</v>
      </c>
      <c r="AP1599">
        <v>2410.799</v>
      </c>
      <c r="AQ1599">
        <v>1463.6769999999999</v>
      </c>
      <c r="AR1599">
        <v>1159.529</v>
      </c>
      <c r="AS1599">
        <v>1883.249</v>
      </c>
      <c r="AT1599">
        <v>77</v>
      </c>
      <c r="AU1599">
        <v>75.5</v>
      </c>
      <c r="AV1599">
        <v>75</v>
      </c>
      <c r="AW1599">
        <v>76</v>
      </c>
      <c r="AX1599">
        <v>73</v>
      </c>
      <c r="AY1599">
        <v>70.5</v>
      </c>
      <c r="AZ1599">
        <v>70</v>
      </c>
      <c r="BA1599">
        <v>71.5</v>
      </c>
      <c r="BB1599">
        <v>76.5</v>
      </c>
      <c r="BC1599">
        <v>83.5</v>
      </c>
      <c r="BD1599">
        <v>88.5</v>
      </c>
      <c r="BE1599">
        <v>93</v>
      </c>
      <c r="BF1599">
        <v>96.5</v>
      </c>
      <c r="BG1599">
        <v>100</v>
      </c>
      <c r="BH1599">
        <v>101.5</v>
      </c>
      <c r="BI1599">
        <v>103</v>
      </c>
      <c r="BJ1599">
        <v>103.5</v>
      </c>
      <c r="BK1599">
        <v>102.5</v>
      </c>
      <c r="BL1599">
        <v>100</v>
      </c>
      <c r="BM1599">
        <v>96</v>
      </c>
      <c r="BN1599">
        <v>91</v>
      </c>
      <c r="BO1599">
        <v>88.5</v>
      </c>
      <c r="BP1599">
        <v>87.5</v>
      </c>
      <c r="BQ1599">
        <v>85.5</v>
      </c>
      <c r="BR1599">
        <v>16.871310000000001</v>
      </c>
      <c r="BS1599">
        <v>-17.327940000000002</v>
      </c>
      <c r="BT1599">
        <v>-24.742850000000001</v>
      </c>
      <c r="BU1599">
        <v>-30.092230000000001</v>
      </c>
      <c r="BV1599">
        <v>8.1041790000000002</v>
      </c>
      <c r="BW1599">
        <v>36.177349999999997</v>
      </c>
      <c r="BX1599">
        <v>-10.775880000000001</v>
      </c>
      <c r="BY1599">
        <v>158.0642</v>
      </c>
      <c r="BZ1599">
        <v>111.0758</v>
      </c>
      <c r="CA1599">
        <v>123.8318</v>
      </c>
      <c r="CB1599">
        <v>92.177359999999993</v>
      </c>
      <c r="CC1599">
        <v>39.25468</v>
      </c>
      <c r="CD1599">
        <v>-51.34637</v>
      </c>
      <c r="CE1599">
        <v>-38.29222</v>
      </c>
      <c r="CF1599">
        <v>-127.3531</v>
      </c>
      <c r="CG1599">
        <v>-57.114559999999997</v>
      </c>
      <c r="CH1599">
        <v>697.56870000000004</v>
      </c>
      <c r="CI1599">
        <v>534.88319999999999</v>
      </c>
      <c r="CJ1599">
        <v>333.22160000000002</v>
      </c>
      <c r="CK1599">
        <v>-103.81610000000001</v>
      </c>
      <c r="CL1599">
        <v>-83.028899999999993</v>
      </c>
      <c r="CM1599">
        <v>-41.346049999999998</v>
      </c>
      <c r="CN1599">
        <v>27.706990000000001</v>
      </c>
      <c r="CO1599">
        <v>103.5552</v>
      </c>
      <c r="CP1599">
        <v>522.72239999999999</v>
      </c>
      <c r="CQ1599">
        <v>8763.1890000000003</v>
      </c>
      <c r="CR1599">
        <v>7869.4390000000003</v>
      </c>
      <c r="CS1599">
        <v>7035.6570000000002</v>
      </c>
      <c r="CT1599">
        <v>6189.8609999999999</v>
      </c>
      <c r="CU1599">
        <v>5920.2120000000004</v>
      </c>
      <c r="CV1599">
        <v>4977.4920000000002</v>
      </c>
      <c r="CW1599">
        <v>3642.9279999999999</v>
      </c>
      <c r="CX1599">
        <v>4037.752</v>
      </c>
      <c r="CY1599">
        <v>5115.6859999999997</v>
      </c>
      <c r="CZ1599">
        <v>6227.4759999999997</v>
      </c>
      <c r="DA1599">
        <v>8232.3240000000005</v>
      </c>
      <c r="DB1599">
        <v>9668.8469999999998</v>
      </c>
      <c r="DC1599">
        <v>11740.29</v>
      </c>
      <c r="DD1599">
        <v>12758.68</v>
      </c>
      <c r="DE1599" s="12">
        <v>13501.23</v>
      </c>
      <c r="DF1599" s="12">
        <v>14152.2</v>
      </c>
      <c r="DG1599" s="12">
        <v>14619.17</v>
      </c>
      <c r="DH1599">
        <v>15005.87</v>
      </c>
      <c r="DI1599">
        <v>14923.75</v>
      </c>
      <c r="DJ1599">
        <v>14431.97</v>
      </c>
      <c r="DK1599">
        <v>15172.64</v>
      </c>
      <c r="DL1599">
        <v>15789.24</v>
      </c>
      <c r="DM1599">
        <v>14758.12</v>
      </c>
      <c r="DN1599">
        <v>14448.3</v>
      </c>
      <c r="DO1599">
        <v>13632.83</v>
      </c>
    </row>
    <row r="1600" spans="1:119" x14ac:dyDescent="0.25">
      <c r="A1600" t="s">
        <v>66</v>
      </c>
      <c r="B1600" t="s">
        <v>29</v>
      </c>
      <c r="C1600" t="s">
        <v>65</v>
      </c>
      <c r="D1600" t="s">
        <v>65</v>
      </c>
      <c r="E1600" t="s">
        <v>65</v>
      </c>
      <c r="F1600" t="s">
        <v>65</v>
      </c>
      <c r="G1600" s="12" t="s">
        <v>65</v>
      </c>
      <c r="H1600" s="12" t="s">
        <v>157</v>
      </c>
      <c r="I1600" t="s">
        <v>65</v>
      </c>
      <c r="J1600" s="31">
        <v>42639</v>
      </c>
      <c r="K1600" s="12">
        <v>17</v>
      </c>
      <c r="L1600" s="12">
        <v>19</v>
      </c>
      <c r="M1600">
        <v>33</v>
      </c>
      <c r="N1600">
        <v>33</v>
      </c>
      <c r="O1600">
        <v>33</v>
      </c>
      <c r="P1600">
        <v>33</v>
      </c>
      <c r="Q1600">
        <v>0</v>
      </c>
      <c r="R1600">
        <v>0</v>
      </c>
      <c r="S1600">
        <v>0</v>
      </c>
      <c r="T1600">
        <v>0</v>
      </c>
      <c r="U1600">
        <v>451.387</v>
      </c>
      <c r="V1600">
        <v>439.78500000000003</v>
      </c>
      <c r="W1600">
        <v>432.625</v>
      </c>
      <c r="X1600">
        <v>446.62</v>
      </c>
      <c r="Y1600">
        <v>508.90100000000001</v>
      </c>
      <c r="Z1600">
        <v>515.1345</v>
      </c>
      <c r="AA1600">
        <v>851.89099999999996</v>
      </c>
      <c r="AB1600">
        <v>755.34199999999998</v>
      </c>
      <c r="AC1600">
        <v>836.96299999999997</v>
      </c>
      <c r="AD1600">
        <v>1026.356</v>
      </c>
      <c r="AE1600">
        <v>1175.068</v>
      </c>
      <c r="AF1600">
        <v>1416.9259999999999</v>
      </c>
      <c r="AG1600">
        <v>1592.903</v>
      </c>
      <c r="AH1600">
        <v>1716.511</v>
      </c>
      <c r="AI1600">
        <v>1867.24</v>
      </c>
      <c r="AJ1600">
        <v>2012.7370000000001</v>
      </c>
      <c r="AK1600">
        <v>1569.8520000000001</v>
      </c>
      <c r="AL1600">
        <v>1740.183</v>
      </c>
      <c r="AM1600">
        <v>1833.623</v>
      </c>
      <c r="AN1600">
        <v>2317.3850000000002</v>
      </c>
      <c r="AO1600">
        <v>2139.547</v>
      </c>
      <c r="AP1600">
        <v>1771.857</v>
      </c>
      <c r="AQ1600">
        <v>807.02599999999995</v>
      </c>
      <c r="AR1600">
        <v>560.06849999999997</v>
      </c>
      <c r="AS1600">
        <v>1714.5530000000001</v>
      </c>
      <c r="AT1600">
        <v>74</v>
      </c>
      <c r="AU1600">
        <v>72.5</v>
      </c>
      <c r="AV1600">
        <v>69.5</v>
      </c>
      <c r="AW1600">
        <v>67.5</v>
      </c>
      <c r="AX1600">
        <v>66</v>
      </c>
      <c r="AY1600">
        <v>65</v>
      </c>
      <c r="AZ1600">
        <v>64.5</v>
      </c>
      <c r="BA1600">
        <v>65.5</v>
      </c>
      <c r="BB1600">
        <v>68.5</v>
      </c>
      <c r="BC1600">
        <v>75</v>
      </c>
      <c r="BD1600">
        <v>83.5</v>
      </c>
      <c r="BE1600">
        <v>89</v>
      </c>
      <c r="BF1600">
        <v>93.5</v>
      </c>
      <c r="BG1600">
        <v>97.5</v>
      </c>
      <c r="BH1600">
        <v>98.5</v>
      </c>
      <c r="BI1600">
        <v>99</v>
      </c>
      <c r="BJ1600">
        <v>99</v>
      </c>
      <c r="BK1600">
        <v>97.5</v>
      </c>
      <c r="BL1600">
        <v>95</v>
      </c>
      <c r="BM1600">
        <v>92</v>
      </c>
      <c r="BN1600">
        <v>87</v>
      </c>
      <c r="BO1600">
        <v>83.5</v>
      </c>
      <c r="BP1600">
        <v>80.5</v>
      </c>
      <c r="BQ1600">
        <v>76</v>
      </c>
      <c r="BR1600">
        <v>16.871310000000001</v>
      </c>
      <c r="BS1600">
        <v>-17.327929999999999</v>
      </c>
      <c r="BT1600">
        <v>-24.742830000000001</v>
      </c>
      <c r="BU1600">
        <v>-30.092210000000001</v>
      </c>
      <c r="BV1600">
        <v>8.1041840000000001</v>
      </c>
      <c r="BW1600">
        <v>36.177349999999997</v>
      </c>
      <c r="BX1600">
        <v>-10.77586</v>
      </c>
      <c r="BY1600">
        <v>158.0642</v>
      </c>
      <c r="BZ1600">
        <v>111.0758</v>
      </c>
      <c r="CA1600">
        <v>123.8319</v>
      </c>
      <c r="CB1600">
        <v>92.177350000000004</v>
      </c>
      <c r="CC1600">
        <v>39.254710000000003</v>
      </c>
      <c r="CD1600">
        <v>-51.346359999999997</v>
      </c>
      <c r="CE1600">
        <v>-38.29222</v>
      </c>
      <c r="CF1600">
        <v>-127.3531</v>
      </c>
      <c r="CG1600">
        <v>-57.114550000000001</v>
      </c>
      <c r="CH1600">
        <v>697.56870000000004</v>
      </c>
      <c r="CI1600">
        <v>534.88319999999999</v>
      </c>
      <c r="CJ1600">
        <v>333.22160000000002</v>
      </c>
      <c r="CK1600">
        <v>-103.816</v>
      </c>
      <c r="CL1600">
        <v>-83.028899999999993</v>
      </c>
      <c r="CM1600">
        <v>-41.346080000000001</v>
      </c>
      <c r="CN1600">
        <v>27.706990000000001</v>
      </c>
      <c r="CO1600">
        <v>103.5552</v>
      </c>
      <c r="CP1600">
        <v>522.72239999999999</v>
      </c>
      <c r="CQ1600">
        <v>8703.4750000000004</v>
      </c>
      <c r="CR1600">
        <v>7809.77</v>
      </c>
      <c r="CS1600">
        <v>6981.9250000000002</v>
      </c>
      <c r="CT1600">
        <v>6132.1710000000003</v>
      </c>
      <c r="CU1600">
        <v>5869.0309999999999</v>
      </c>
      <c r="CV1600">
        <v>4935.8130000000001</v>
      </c>
      <c r="CW1600">
        <v>3610.8</v>
      </c>
      <c r="CX1600">
        <v>4004.4430000000002</v>
      </c>
      <c r="CY1600">
        <v>5078.6459999999997</v>
      </c>
      <c r="CZ1600">
        <v>6183.8029999999999</v>
      </c>
      <c r="DA1600">
        <v>8182.1819999999998</v>
      </c>
      <c r="DB1600">
        <v>9611.9410000000007</v>
      </c>
      <c r="DC1600">
        <v>11679.56</v>
      </c>
      <c r="DD1600">
        <v>12691.1</v>
      </c>
      <c r="DE1600" s="12">
        <v>13428.86</v>
      </c>
      <c r="DF1600" s="12">
        <v>14075.04</v>
      </c>
      <c r="DG1600" s="12">
        <v>14541.32</v>
      </c>
      <c r="DH1600">
        <v>14928.37</v>
      </c>
      <c r="DI1600">
        <v>14844.59</v>
      </c>
      <c r="DJ1600">
        <v>14354.01</v>
      </c>
      <c r="DK1600">
        <v>15087.88</v>
      </c>
      <c r="DL1600">
        <v>15687.62</v>
      </c>
      <c r="DM1600">
        <v>14663</v>
      </c>
      <c r="DN1600">
        <v>14355.57</v>
      </c>
      <c r="DO1600">
        <v>13560.33</v>
      </c>
    </row>
    <row r="1601" spans="1:119" x14ac:dyDescent="0.25">
      <c r="A1601" t="s">
        <v>66</v>
      </c>
      <c r="B1601" t="s">
        <v>29</v>
      </c>
      <c r="C1601" t="s">
        <v>65</v>
      </c>
      <c r="D1601" t="s">
        <v>65</v>
      </c>
      <c r="E1601" t="s">
        <v>65</v>
      </c>
      <c r="F1601" t="s">
        <v>65</v>
      </c>
      <c r="G1601" s="12" t="s">
        <v>65</v>
      </c>
      <c r="H1601" s="12" t="s">
        <v>157</v>
      </c>
      <c r="I1601" t="s">
        <v>65</v>
      </c>
      <c r="J1601" s="31">
        <v>42640</v>
      </c>
      <c r="K1601" s="12">
        <v>17</v>
      </c>
      <c r="L1601" s="12">
        <v>19</v>
      </c>
      <c r="M1601">
        <v>33</v>
      </c>
      <c r="N1601">
        <v>33</v>
      </c>
      <c r="O1601">
        <v>33</v>
      </c>
      <c r="P1601">
        <v>33</v>
      </c>
      <c r="Q1601">
        <v>0</v>
      </c>
      <c r="R1601">
        <v>0</v>
      </c>
      <c r="S1601">
        <v>0</v>
      </c>
      <c r="T1601">
        <v>0</v>
      </c>
      <c r="U1601">
        <v>456.89949999999999</v>
      </c>
      <c r="V1601">
        <v>443.995</v>
      </c>
      <c r="W1601">
        <v>432.60199999999998</v>
      </c>
      <c r="X1601">
        <v>449.85300000000001</v>
      </c>
      <c r="Y1601">
        <v>516.93600000000004</v>
      </c>
      <c r="Z1601">
        <v>523.62300000000005</v>
      </c>
      <c r="AA1601">
        <v>885.12850000000003</v>
      </c>
      <c r="AB1601">
        <v>819.52350000000001</v>
      </c>
      <c r="AC1601">
        <v>923.00199999999995</v>
      </c>
      <c r="AD1601">
        <v>1157.7139999999999</v>
      </c>
      <c r="AE1601">
        <v>1297.0730000000001</v>
      </c>
      <c r="AF1601">
        <v>1460.21</v>
      </c>
      <c r="AG1601">
        <v>1555.8420000000001</v>
      </c>
      <c r="AH1601">
        <v>1630.442</v>
      </c>
      <c r="AI1601">
        <v>1820.624</v>
      </c>
      <c r="AJ1601">
        <v>1845.1880000000001</v>
      </c>
      <c r="AK1601">
        <v>1174.4649999999999</v>
      </c>
      <c r="AL1601">
        <v>1319.694</v>
      </c>
      <c r="AM1601">
        <v>1743.0239999999999</v>
      </c>
      <c r="AN1601">
        <v>2431.875</v>
      </c>
      <c r="AO1601">
        <v>2401.8420000000001</v>
      </c>
      <c r="AP1601">
        <v>2062.6149999999998</v>
      </c>
      <c r="AQ1601">
        <v>1123.125</v>
      </c>
      <c r="AR1601">
        <v>651.57349999999997</v>
      </c>
      <c r="AS1601">
        <v>1412.394</v>
      </c>
      <c r="AT1601">
        <v>73.5</v>
      </c>
      <c r="AU1601">
        <v>72.5</v>
      </c>
      <c r="AV1601">
        <v>71</v>
      </c>
      <c r="AW1601">
        <v>70</v>
      </c>
      <c r="AX1601">
        <v>68.5</v>
      </c>
      <c r="AY1601">
        <v>67</v>
      </c>
      <c r="AZ1601">
        <v>67.5</v>
      </c>
      <c r="BA1601">
        <v>70.5</v>
      </c>
      <c r="BB1601">
        <v>76.5</v>
      </c>
      <c r="BC1601">
        <v>83</v>
      </c>
      <c r="BD1601">
        <v>88.5</v>
      </c>
      <c r="BE1601">
        <v>91</v>
      </c>
      <c r="BF1601">
        <v>92.5</v>
      </c>
      <c r="BG1601">
        <v>95.5</v>
      </c>
      <c r="BH1601">
        <v>96.5</v>
      </c>
      <c r="BI1601">
        <v>97.5</v>
      </c>
      <c r="BJ1601">
        <v>98</v>
      </c>
      <c r="BK1601">
        <v>97</v>
      </c>
      <c r="BL1601">
        <v>95</v>
      </c>
      <c r="BM1601">
        <v>89.5</v>
      </c>
      <c r="BN1601">
        <v>85.5</v>
      </c>
      <c r="BO1601">
        <v>82.5</v>
      </c>
      <c r="BP1601">
        <v>80</v>
      </c>
      <c r="BQ1601">
        <v>77.5</v>
      </c>
      <c r="BR1601">
        <v>16.871310000000001</v>
      </c>
      <c r="BS1601">
        <v>-17.327929999999999</v>
      </c>
      <c r="BT1601">
        <v>-24.742850000000001</v>
      </c>
      <c r="BU1601">
        <v>-30.092220000000001</v>
      </c>
      <c r="BV1601">
        <v>8.1041729999999994</v>
      </c>
      <c r="BW1601">
        <v>36.17736</v>
      </c>
      <c r="BX1601">
        <v>-10.77585</v>
      </c>
      <c r="BY1601">
        <v>158.0642</v>
      </c>
      <c r="BZ1601">
        <v>111.0758</v>
      </c>
      <c r="CA1601">
        <v>123.8319</v>
      </c>
      <c r="CB1601">
        <v>92.177340000000001</v>
      </c>
      <c r="CC1601">
        <v>39.254710000000003</v>
      </c>
      <c r="CD1601">
        <v>-51.346380000000003</v>
      </c>
      <c r="CE1601">
        <v>-38.29222</v>
      </c>
      <c r="CF1601">
        <v>-127.3531</v>
      </c>
      <c r="CG1601">
        <v>-57.114539999999998</v>
      </c>
      <c r="CH1601">
        <v>697.56870000000004</v>
      </c>
      <c r="CI1601">
        <v>534.88319999999999</v>
      </c>
      <c r="CJ1601">
        <v>333.22160000000002</v>
      </c>
      <c r="CK1601">
        <v>-103.816</v>
      </c>
      <c r="CL1601">
        <v>-83.028890000000004</v>
      </c>
      <c r="CM1601">
        <v>-41.346040000000002</v>
      </c>
      <c r="CN1601">
        <v>27.706990000000001</v>
      </c>
      <c r="CO1601">
        <v>103.5552</v>
      </c>
      <c r="CP1601">
        <v>522.72239999999999</v>
      </c>
      <c r="CQ1601">
        <v>8833.0049999999992</v>
      </c>
      <c r="CR1601">
        <v>7918.0349999999999</v>
      </c>
      <c r="CS1601">
        <v>7072.7240000000002</v>
      </c>
      <c r="CT1601">
        <v>6216.5709999999999</v>
      </c>
      <c r="CU1601">
        <v>5952.1940000000004</v>
      </c>
      <c r="CV1601">
        <v>5007.0940000000001</v>
      </c>
      <c r="CW1601">
        <v>3664.4250000000002</v>
      </c>
      <c r="CX1601">
        <v>4066.2220000000002</v>
      </c>
      <c r="CY1601">
        <v>5160.0950000000003</v>
      </c>
      <c r="CZ1601">
        <v>6286.1670000000004</v>
      </c>
      <c r="DA1601">
        <v>8316.4789999999994</v>
      </c>
      <c r="DB1601">
        <v>9775.2289999999994</v>
      </c>
      <c r="DC1601">
        <v>11877.08</v>
      </c>
      <c r="DD1601">
        <v>12903.27</v>
      </c>
      <c r="DE1601" s="12">
        <v>13653.66</v>
      </c>
      <c r="DF1601" s="12">
        <v>14309.1</v>
      </c>
      <c r="DG1601" s="12">
        <v>14785.35</v>
      </c>
      <c r="DH1601">
        <v>15179.58</v>
      </c>
      <c r="DI1601">
        <v>15096.33</v>
      </c>
      <c r="DJ1601">
        <v>14602.55</v>
      </c>
      <c r="DK1601">
        <v>15338.49</v>
      </c>
      <c r="DL1601">
        <v>15933.79</v>
      </c>
      <c r="DM1601">
        <v>14903.35</v>
      </c>
      <c r="DN1601">
        <v>14577.17</v>
      </c>
      <c r="DO1601">
        <v>13788.86</v>
      </c>
    </row>
    <row r="1602" spans="1:119" x14ac:dyDescent="0.25">
      <c r="A1602" t="s">
        <v>66</v>
      </c>
      <c r="B1602" t="s">
        <v>29</v>
      </c>
      <c r="C1602" t="s">
        <v>65</v>
      </c>
      <c r="D1602" t="s">
        <v>65</v>
      </c>
      <c r="E1602" t="s">
        <v>65</v>
      </c>
      <c r="F1602" t="s">
        <v>65</v>
      </c>
      <c r="G1602" s="12" t="s">
        <v>65</v>
      </c>
      <c r="H1602" s="12" t="s">
        <v>157</v>
      </c>
      <c r="I1602" t="s">
        <v>65</v>
      </c>
      <c r="K1602" s="12">
        <v>16</v>
      </c>
      <c r="L1602" s="12">
        <v>19</v>
      </c>
      <c r="M1602">
        <v>28</v>
      </c>
      <c r="N1602">
        <v>28</v>
      </c>
      <c r="O1602">
        <v>29</v>
      </c>
      <c r="P1602">
        <v>29</v>
      </c>
      <c r="Q1602">
        <v>0</v>
      </c>
      <c r="R1602">
        <v>0</v>
      </c>
      <c r="S1602">
        <v>0</v>
      </c>
      <c r="T1602">
        <v>0</v>
      </c>
      <c r="U1602">
        <v>1203.8119999999999</v>
      </c>
      <c r="V1602">
        <v>1123.6690000000001</v>
      </c>
      <c r="W1602">
        <v>1126.7449999999999</v>
      </c>
      <c r="X1602">
        <v>1149.116</v>
      </c>
      <c r="Y1602">
        <v>1164.6320000000001</v>
      </c>
      <c r="Z1602">
        <v>1252.942</v>
      </c>
      <c r="AA1602">
        <v>1521.175</v>
      </c>
      <c r="AB1602">
        <v>1879.5840000000001</v>
      </c>
      <c r="AC1602">
        <v>2241.652</v>
      </c>
      <c r="AD1602">
        <v>2391.2570000000001</v>
      </c>
      <c r="AE1602">
        <v>2518.6529999999998</v>
      </c>
      <c r="AF1602">
        <v>2594.3310000000001</v>
      </c>
      <c r="AG1602">
        <v>2694.413</v>
      </c>
      <c r="AH1602">
        <v>2791.8339999999998</v>
      </c>
      <c r="AI1602">
        <v>2775.9580000000001</v>
      </c>
      <c r="AJ1602">
        <v>2233.799</v>
      </c>
      <c r="AK1602">
        <v>2327.7809999999999</v>
      </c>
      <c r="AL1602">
        <v>2461.7220000000002</v>
      </c>
      <c r="AM1602">
        <v>2485.5030000000002</v>
      </c>
      <c r="AN1602">
        <v>2980.6469999999999</v>
      </c>
      <c r="AO1602">
        <v>2993.2930000000001</v>
      </c>
      <c r="AP1602">
        <v>2539.4560000000001</v>
      </c>
      <c r="AQ1602">
        <v>1674.0940000000001</v>
      </c>
      <c r="AR1602">
        <v>1328.1669999999999</v>
      </c>
      <c r="AS1602">
        <v>2377.201</v>
      </c>
      <c r="AT1602">
        <v>85.05</v>
      </c>
      <c r="AU1602">
        <v>82.55</v>
      </c>
      <c r="AV1602">
        <v>80.55</v>
      </c>
      <c r="AW1602">
        <v>78.75</v>
      </c>
      <c r="AX1602">
        <v>77.05</v>
      </c>
      <c r="AY1602">
        <v>76.099999999999994</v>
      </c>
      <c r="AZ1602">
        <v>75.95</v>
      </c>
      <c r="BA1602">
        <v>79.5</v>
      </c>
      <c r="BB1602">
        <v>84.05</v>
      </c>
      <c r="BC1602">
        <v>88.05</v>
      </c>
      <c r="BD1602">
        <v>91.4</v>
      </c>
      <c r="BE1602">
        <v>94.45</v>
      </c>
      <c r="BF1602">
        <v>97.05</v>
      </c>
      <c r="BG1602">
        <v>99.5</v>
      </c>
      <c r="BH1602">
        <v>101.65</v>
      </c>
      <c r="BI1602">
        <v>103.15</v>
      </c>
      <c r="BJ1602">
        <v>103.75</v>
      </c>
      <c r="BK1602">
        <v>103.65</v>
      </c>
      <c r="BL1602">
        <v>103.05</v>
      </c>
      <c r="BM1602">
        <v>101</v>
      </c>
      <c r="BN1602">
        <v>98.2</v>
      </c>
      <c r="BO1602">
        <v>95.1</v>
      </c>
      <c r="BP1602">
        <v>91.7</v>
      </c>
      <c r="BQ1602">
        <v>88.6</v>
      </c>
      <c r="BR1602">
        <v>-47.781689999999998</v>
      </c>
      <c r="BS1602">
        <v>-11.2287</v>
      </c>
      <c r="BT1602">
        <v>-35.964149999999997</v>
      </c>
      <c r="BU1602">
        <v>-24.660689999999999</v>
      </c>
      <c r="BV1602">
        <v>32.145710000000001</v>
      </c>
      <c r="BW1602">
        <v>-6.411791</v>
      </c>
      <c r="BX1602">
        <v>8.26326E-2</v>
      </c>
      <c r="BY1602">
        <v>-50.422029999999999</v>
      </c>
      <c r="BZ1602">
        <v>-49.179000000000002</v>
      </c>
      <c r="CA1602">
        <v>-55.737340000000003</v>
      </c>
      <c r="CB1602">
        <v>-25.59393</v>
      </c>
      <c r="CC1602">
        <v>-27.241530000000001</v>
      </c>
      <c r="CD1602">
        <v>-76.919790000000006</v>
      </c>
      <c r="CE1602">
        <v>-91.285920000000004</v>
      </c>
      <c r="CF1602">
        <v>5.9387990000000004</v>
      </c>
      <c r="CG1602">
        <v>613.21759999999995</v>
      </c>
      <c r="CH1602">
        <v>578.0761</v>
      </c>
      <c r="CI1602">
        <v>522.29269999999997</v>
      </c>
      <c r="CJ1602">
        <v>572.07240000000002</v>
      </c>
      <c r="CK1602">
        <v>160.83949999999999</v>
      </c>
      <c r="CL1602">
        <v>24.939699999999998</v>
      </c>
      <c r="CM1602">
        <v>18.958860000000001</v>
      </c>
      <c r="CN1602">
        <v>74.916210000000007</v>
      </c>
      <c r="CO1602">
        <v>59.716740000000001</v>
      </c>
      <c r="CP1602">
        <v>572.17129999999997</v>
      </c>
      <c r="CQ1602">
        <v>900.46559999999999</v>
      </c>
      <c r="CR1602">
        <v>823.87959999999998</v>
      </c>
      <c r="CS1602">
        <v>737.4597</v>
      </c>
      <c r="CT1602">
        <v>652.73299999999995</v>
      </c>
      <c r="CU1602">
        <v>621.64250000000004</v>
      </c>
      <c r="CV1602">
        <v>514.2115</v>
      </c>
      <c r="CW1602">
        <v>369.98809999999997</v>
      </c>
      <c r="CX1602">
        <v>421.83670000000001</v>
      </c>
      <c r="CY1602">
        <v>528.98519999999996</v>
      </c>
      <c r="CZ1602">
        <v>640.48929999999996</v>
      </c>
      <c r="DA1602">
        <v>864.24090000000001</v>
      </c>
      <c r="DB1602">
        <v>1015.611</v>
      </c>
      <c r="DC1602">
        <v>1222.7070000000001</v>
      </c>
      <c r="DD1602">
        <v>1328.066</v>
      </c>
      <c r="DE1602" s="12">
        <v>1402.8710000000001</v>
      </c>
      <c r="DF1602" s="12">
        <v>1477.375</v>
      </c>
      <c r="DG1602" s="12">
        <v>1518.0319999999999</v>
      </c>
      <c r="DH1602">
        <v>1552.6959999999999</v>
      </c>
      <c r="DI1602">
        <v>1569.866</v>
      </c>
      <c r="DJ1602">
        <v>1547.751</v>
      </c>
      <c r="DK1602">
        <v>1686.6769999999999</v>
      </c>
      <c r="DL1602">
        <v>1737.162</v>
      </c>
      <c r="DM1602">
        <v>1520.0530000000001</v>
      </c>
      <c r="DN1602">
        <v>1458.846</v>
      </c>
      <c r="DO1602">
        <v>1351.018</v>
      </c>
    </row>
    <row r="1603" spans="1:119" x14ac:dyDescent="0.25">
      <c r="A1603" t="s">
        <v>66</v>
      </c>
      <c r="B1603" t="s">
        <v>29</v>
      </c>
      <c r="C1603" t="s">
        <v>65</v>
      </c>
      <c r="D1603" t="s">
        <v>65</v>
      </c>
      <c r="E1603" t="s">
        <v>65</v>
      </c>
      <c r="F1603" t="s">
        <v>65</v>
      </c>
      <c r="G1603" s="12" t="s">
        <v>65</v>
      </c>
      <c r="H1603" s="12" t="s">
        <v>157</v>
      </c>
      <c r="I1603" t="s">
        <v>125</v>
      </c>
      <c r="J1603" s="31">
        <v>42523</v>
      </c>
      <c r="K1603" s="12">
        <v>19</v>
      </c>
      <c r="L1603" s="12">
        <v>19</v>
      </c>
      <c r="M1603">
        <v>23</v>
      </c>
      <c r="N1603">
        <v>23</v>
      </c>
      <c r="O1603">
        <v>23</v>
      </c>
      <c r="P1603">
        <v>23</v>
      </c>
      <c r="Q1603">
        <v>0</v>
      </c>
      <c r="R1603">
        <v>0</v>
      </c>
      <c r="S1603">
        <v>0</v>
      </c>
      <c r="T1603">
        <v>0</v>
      </c>
      <c r="U1603">
        <v>1052.691</v>
      </c>
      <c r="V1603">
        <v>1041.5999999999999</v>
      </c>
      <c r="W1603">
        <v>1024.7339999999999</v>
      </c>
      <c r="X1603">
        <v>1034.7660000000001</v>
      </c>
      <c r="Y1603">
        <v>1099.049</v>
      </c>
      <c r="Z1603">
        <v>1177.105</v>
      </c>
      <c r="AA1603">
        <v>1286.329</v>
      </c>
      <c r="AB1603">
        <v>1667.2170000000001</v>
      </c>
      <c r="AC1603">
        <v>2083.181</v>
      </c>
      <c r="AD1603">
        <v>2124.846</v>
      </c>
      <c r="AE1603">
        <v>2147.7260000000001</v>
      </c>
      <c r="AF1603">
        <v>2226.0219999999999</v>
      </c>
      <c r="AG1603">
        <v>2288.1239999999998</v>
      </c>
      <c r="AH1603">
        <v>2311.681</v>
      </c>
      <c r="AI1603">
        <v>2280.681</v>
      </c>
      <c r="AJ1603">
        <v>2476.973</v>
      </c>
      <c r="AK1603">
        <v>2502.2550000000001</v>
      </c>
      <c r="AL1603">
        <v>2361.1010000000001</v>
      </c>
      <c r="AM1603">
        <v>1713.845</v>
      </c>
      <c r="AN1603">
        <v>2148.16</v>
      </c>
      <c r="AO1603">
        <v>2057.9560000000001</v>
      </c>
      <c r="AP1603">
        <v>1943.0889999999999</v>
      </c>
      <c r="AQ1603">
        <v>1409.348</v>
      </c>
      <c r="AR1603">
        <v>1137.4860000000001</v>
      </c>
      <c r="AS1603">
        <v>1713.845</v>
      </c>
      <c r="AT1603">
        <v>85</v>
      </c>
      <c r="AU1603">
        <v>82.5</v>
      </c>
      <c r="AV1603">
        <v>81.5</v>
      </c>
      <c r="AW1603">
        <v>78.5</v>
      </c>
      <c r="AX1603">
        <v>75.5</v>
      </c>
      <c r="AY1603">
        <v>73.5</v>
      </c>
      <c r="AZ1603">
        <v>74</v>
      </c>
      <c r="BA1603">
        <v>77</v>
      </c>
      <c r="BB1603">
        <v>82.5</v>
      </c>
      <c r="BC1603">
        <v>87.5</v>
      </c>
      <c r="BD1603">
        <v>91</v>
      </c>
      <c r="BE1603">
        <v>94</v>
      </c>
      <c r="BF1603">
        <v>96.5</v>
      </c>
      <c r="BG1603">
        <v>98.5</v>
      </c>
      <c r="BH1603">
        <v>100.5</v>
      </c>
      <c r="BI1603">
        <v>101.5</v>
      </c>
      <c r="BJ1603">
        <v>102.5</v>
      </c>
      <c r="BK1603">
        <v>102</v>
      </c>
      <c r="BL1603">
        <v>101.5</v>
      </c>
      <c r="BM1603">
        <v>98.5</v>
      </c>
      <c r="BN1603">
        <v>95.5</v>
      </c>
      <c r="BO1603">
        <v>91</v>
      </c>
      <c r="BP1603">
        <v>87</v>
      </c>
      <c r="BQ1603">
        <v>84.5</v>
      </c>
      <c r="BR1603">
        <v>123.9242</v>
      </c>
      <c r="BS1603">
        <v>96.260530000000003</v>
      </c>
      <c r="BT1603">
        <v>104.9575</v>
      </c>
      <c r="BU1603">
        <v>83.588989999999995</v>
      </c>
      <c r="BV1603">
        <v>80.202839999999995</v>
      </c>
      <c r="BW1603">
        <v>34.168059999999997</v>
      </c>
      <c r="BX1603">
        <v>96.741690000000006</v>
      </c>
      <c r="BY1603">
        <v>-1.4045289999999999</v>
      </c>
      <c r="BZ1603">
        <v>-118.9181</v>
      </c>
      <c r="CA1603">
        <v>-28.115159999999999</v>
      </c>
      <c r="CB1603">
        <v>95.765550000000005</v>
      </c>
      <c r="CC1603">
        <v>56.096330000000002</v>
      </c>
      <c r="CD1603">
        <v>-11.57287</v>
      </c>
      <c r="CE1603">
        <v>9.1780639999999991</v>
      </c>
      <c r="CF1603">
        <v>94.895290000000003</v>
      </c>
      <c r="CG1603">
        <v>-65.207470000000001</v>
      </c>
      <c r="CH1603">
        <v>-28.252690000000001</v>
      </c>
      <c r="CI1603">
        <v>223.4682</v>
      </c>
      <c r="CJ1603">
        <v>969.01499999999999</v>
      </c>
      <c r="CK1603">
        <v>616.6</v>
      </c>
      <c r="CL1603">
        <v>537.11189999999999</v>
      </c>
      <c r="CM1603">
        <v>247.57050000000001</v>
      </c>
      <c r="CN1603">
        <v>131.49979999999999</v>
      </c>
      <c r="CO1603">
        <v>135.77500000000001</v>
      </c>
      <c r="CP1603">
        <v>969.01499999999999</v>
      </c>
      <c r="CQ1603">
        <v>23470.85</v>
      </c>
      <c r="CR1603">
        <v>20431.48</v>
      </c>
      <c r="CS1603">
        <v>18259.419999999998</v>
      </c>
      <c r="CT1603">
        <v>16173.68</v>
      </c>
      <c r="CU1603">
        <v>16075.66</v>
      </c>
      <c r="CV1603">
        <v>13497.41</v>
      </c>
      <c r="CW1603">
        <v>10147.74</v>
      </c>
      <c r="CX1603">
        <v>12070.07</v>
      </c>
      <c r="CY1603">
        <v>15714.05</v>
      </c>
      <c r="CZ1603">
        <v>18937.099999999999</v>
      </c>
      <c r="DA1603">
        <v>26280.47</v>
      </c>
      <c r="DB1603">
        <v>30877.97</v>
      </c>
      <c r="DC1603">
        <v>37125.25</v>
      </c>
      <c r="DD1603">
        <v>40211.69</v>
      </c>
      <c r="DE1603" s="12">
        <v>42123.45</v>
      </c>
      <c r="DF1603" s="12">
        <v>44142.9</v>
      </c>
      <c r="DG1603" s="12">
        <v>45323.61</v>
      </c>
      <c r="DH1603">
        <v>46295.91</v>
      </c>
      <c r="DI1603">
        <v>47525.59</v>
      </c>
      <c r="DJ1603">
        <v>48267.3</v>
      </c>
      <c r="DK1603">
        <v>52114.5</v>
      </c>
      <c r="DL1603">
        <v>50706.62</v>
      </c>
      <c r="DM1603">
        <v>44796.69</v>
      </c>
      <c r="DN1603">
        <v>40207.47</v>
      </c>
      <c r="DO1603">
        <v>47525.59</v>
      </c>
    </row>
    <row r="1604" spans="1:119" x14ac:dyDescent="0.25">
      <c r="A1604" t="s">
        <v>66</v>
      </c>
      <c r="B1604" t="s">
        <v>29</v>
      </c>
      <c r="C1604" t="s">
        <v>65</v>
      </c>
      <c r="D1604" t="s">
        <v>65</v>
      </c>
      <c r="E1604" t="s">
        <v>65</v>
      </c>
      <c r="F1604" t="s">
        <v>65</v>
      </c>
      <c r="G1604" s="12" t="s">
        <v>65</v>
      </c>
      <c r="H1604" s="12" t="s">
        <v>157</v>
      </c>
      <c r="I1604" t="s">
        <v>125</v>
      </c>
      <c r="J1604" s="31">
        <v>42524</v>
      </c>
      <c r="K1604" s="12">
        <v>16</v>
      </c>
      <c r="L1604" s="12">
        <v>19</v>
      </c>
      <c r="M1604">
        <v>23</v>
      </c>
      <c r="N1604">
        <v>23</v>
      </c>
      <c r="O1604">
        <v>23</v>
      </c>
      <c r="P1604">
        <v>23</v>
      </c>
      <c r="Q1604">
        <v>0</v>
      </c>
      <c r="R1604">
        <v>0</v>
      </c>
      <c r="S1604">
        <v>0</v>
      </c>
      <c r="T1604">
        <v>0</v>
      </c>
      <c r="U1604">
        <v>1057.3879999999999</v>
      </c>
      <c r="V1604">
        <v>893.17899999999997</v>
      </c>
      <c r="W1604">
        <v>919.90499999999997</v>
      </c>
      <c r="X1604">
        <v>960.60900000000004</v>
      </c>
      <c r="Y1604">
        <v>1031.556</v>
      </c>
      <c r="Z1604">
        <v>1057.989</v>
      </c>
      <c r="AA1604">
        <v>1215.645</v>
      </c>
      <c r="AB1604">
        <v>1463.2860000000001</v>
      </c>
      <c r="AC1604">
        <v>1854.096</v>
      </c>
      <c r="AD1604">
        <v>1959.521</v>
      </c>
      <c r="AE1604">
        <v>2055.5349999999999</v>
      </c>
      <c r="AF1604">
        <v>2110.88</v>
      </c>
      <c r="AG1604">
        <v>2153.7739999999999</v>
      </c>
      <c r="AH1604">
        <v>2209.4609999999998</v>
      </c>
      <c r="AI1604">
        <v>2326.8110000000001</v>
      </c>
      <c r="AJ1604">
        <v>2297.8249999999998</v>
      </c>
      <c r="AK1604">
        <v>2377.0439999999999</v>
      </c>
      <c r="AL1604">
        <v>2502.9169999999999</v>
      </c>
      <c r="AM1604">
        <v>2575.654</v>
      </c>
      <c r="AN1604">
        <v>2851.8040000000001</v>
      </c>
      <c r="AO1604">
        <v>2470.377</v>
      </c>
      <c r="AP1604">
        <v>1857.0060000000001</v>
      </c>
      <c r="AQ1604">
        <v>1409.39</v>
      </c>
      <c r="AR1604">
        <v>1035.088</v>
      </c>
      <c r="AS1604">
        <v>2438.36</v>
      </c>
      <c r="AT1604">
        <v>82.5</v>
      </c>
      <c r="AU1604">
        <v>79.5</v>
      </c>
      <c r="AV1604">
        <v>77.5</v>
      </c>
      <c r="AW1604">
        <v>74.5</v>
      </c>
      <c r="AX1604">
        <v>73</v>
      </c>
      <c r="AY1604">
        <v>72.5</v>
      </c>
      <c r="AZ1604">
        <v>74</v>
      </c>
      <c r="BA1604">
        <v>79.5</v>
      </c>
      <c r="BB1604">
        <v>84</v>
      </c>
      <c r="BC1604">
        <v>88</v>
      </c>
      <c r="BD1604">
        <v>91</v>
      </c>
      <c r="BE1604">
        <v>93.5</v>
      </c>
      <c r="BF1604">
        <v>96</v>
      </c>
      <c r="BG1604">
        <v>98</v>
      </c>
      <c r="BH1604">
        <v>99.5</v>
      </c>
      <c r="BI1604">
        <v>100.5</v>
      </c>
      <c r="BJ1604">
        <v>102</v>
      </c>
      <c r="BK1604">
        <v>101</v>
      </c>
      <c r="BL1604">
        <v>101</v>
      </c>
      <c r="BM1604">
        <v>99.5</v>
      </c>
      <c r="BN1604">
        <v>96.5</v>
      </c>
      <c r="BO1604">
        <v>92.5</v>
      </c>
      <c r="BP1604">
        <v>87.5</v>
      </c>
      <c r="BQ1604">
        <v>83.5</v>
      </c>
      <c r="BR1604">
        <v>-119.548</v>
      </c>
      <c r="BS1604">
        <v>-76.152050000000003</v>
      </c>
      <c r="BT1604">
        <v>-103.0239</v>
      </c>
      <c r="BU1604">
        <v>-105.3074</v>
      </c>
      <c r="BV1604">
        <v>-110.6669</v>
      </c>
      <c r="BW1604">
        <v>-109.9516</v>
      </c>
      <c r="BX1604">
        <v>-65.586259999999996</v>
      </c>
      <c r="BY1604">
        <v>76.473789999999994</v>
      </c>
      <c r="BZ1604">
        <v>102.6596</v>
      </c>
      <c r="CA1604">
        <v>82.551060000000007</v>
      </c>
      <c r="CB1604">
        <v>92.853520000000003</v>
      </c>
      <c r="CC1604">
        <v>69.805769999999995</v>
      </c>
      <c r="CD1604">
        <v>22.15232</v>
      </c>
      <c r="CE1604">
        <v>-10.0501</v>
      </c>
      <c r="CF1604">
        <v>54.921729999999997</v>
      </c>
      <c r="CG1604">
        <v>654.91319999999996</v>
      </c>
      <c r="CH1604">
        <v>616.99480000000005</v>
      </c>
      <c r="CI1604">
        <v>623.13980000000004</v>
      </c>
      <c r="CJ1604">
        <v>651.01430000000005</v>
      </c>
      <c r="CK1604">
        <v>223.16569999999999</v>
      </c>
      <c r="CL1604">
        <v>89.31026</v>
      </c>
      <c r="CM1604">
        <v>77.681560000000005</v>
      </c>
      <c r="CN1604">
        <v>147.268</v>
      </c>
      <c r="CO1604">
        <v>110.0924</v>
      </c>
      <c r="CP1604">
        <v>638.19740000000002</v>
      </c>
      <c r="CQ1604">
        <v>5719.2820000000002</v>
      </c>
      <c r="CR1604">
        <v>4968.9380000000001</v>
      </c>
      <c r="CS1604">
        <v>4411.8019999999997</v>
      </c>
      <c r="CT1604">
        <v>3944.1109999999999</v>
      </c>
      <c r="CU1604">
        <v>3806.3409999999999</v>
      </c>
      <c r="CV1604">
        <v>3276.5410000000002</v>
      </c>
      <c r="CW1604">
        <v>2446.0520000000001</v>
      </c>
      <c r="CX1604">
        <v>2883.7959999999998</v>
      </c>
      <c r="CY1604">
        <v>3659.6480000000001</v>
      </c>
      <c r="CZ1604">
        <v>4500.4459999999999</v>
      </c>
      <c r="DA1604">
        <v>6214.7</v>
      </c>
      <c r="DB1604">
        <v>7383.0649999999996</v>
      </c>
      <c r="DC1604">
        <v>8954.0709999999999</v>
      </c>
      <c r="DD1604">
        <v>9678.9140000000007</v>
      </c>
      <c r="DE1604" s="12">
        <v>10143.41</v>
      </c>
      <c r="DF1604" s="12">
        <v>10546.2</v>
      </c>
      <c r="DG1604" s="12">
        <v>10911.75</v>
      </c>
      <c r="DH1604">
        <v>11210.6</v>
      </c>
      <c r="DI1604">
        <v>11351.34</v>
      </c>
      <c r="DJ1604">
        <v>11307.29</v>
      </c>
      <c r="DK1604">
        <v>11916.3</v>
      </c>
      <c r="DL1604">
        <v>11541.5</v>
      </c>
      <c r="DM1604">
        <v>10793.4</v>
      </c>
      <c r="DN1604">
        <v>10009.799999999999</v>
      </c>
      <c r="DO1604">
        <v>9704.866</v>
      </c>
    </row>
    <row r="1605" spans="1:119" x14ac:dyDescent="0.25">
      <c r="A1605" t="s">
        <v>66</v>
      </c>
      <c r="B1605" t="s">
        <v>29</v>
      </c>
      <c r="C1605" t="s">
        <v>65</v>
      </c>
      <c r="D1605" t="s">
        <v>65</v>
      </c>
      <c r="E1605" t="s">
        <v>65</v>
      </c>
      <c r="F1605" t="s">
        <v>65</v>
      </c>
      <c r="G1605" s="12" t="s">
        <v>65</v>
      </c>
      <c r="H1605" s="12" t="s">
        <v>157</v>
      </c>
      <c r="I1605" t="s">
        <v>125</v>
      </c>
      <c r="J1605" s="31">
        <v>42541</v>
      </c>
      <c r="K1605" s="12">
        <v>16</v>
      </c>
      <c r="L1605" s="12">
        <v>19</v>
      </c>
      <c r="M1605">
        <v>23</v>
      </c>
      <c r="N1605">
        <v>23</v>
      </c>
      <c r="O1605">
        <v>23</v>
      </c>
      <c r="P1605">
        <v>23</v>
      </c>
      <c r="Q1605">
        <v>0</v>
      </c>
      <c r="R1605">
        <v>0</v>
      </c>
      <c r="S1605">
        <v>0</v>
      </c>
      <c r="T1605">
        <v>0</v>
      </c>
      <c r="U1605">
        <v>1283.7</v>
      </c>
      <c r="V1605">
        <v>1299.127</v>
      </c>
      <c r="W1605">
        <v>1324.9390000000001</v>
      </c>
      <c r="X1605">
        <v>1300.547</v>
      </c>
      <c r="Y1605">
        <v>1051.8689999999999</v>
      </c>
      <c r="Z1605">
        <v>1066.8</v>
      </c>
      <c r="AA1605">
        <v>1244.471</v>
      </c>
      <c r="AB1605">
        <v>1540.8050000000001</v>
      </c>
      <c r="AC1605">
        <v>1766.635</v>
      </c>
      <c r="AD1605">
        <v>1908.6990000000001</v>
      </c>
      <c r="AE1605">
        <v>2045.3230000000001</v>
      </c>
      <c r="AF1605">
        <v>2092.0720000000001</v>
      </c>
      <c r="AG1605">
        <v>2150.835</v>
      </c>
      <c r="AH1605">
        <v>2142.4589999999998</v>
      </c>
      <c r="AI1605">
        <v>1998.8889999999999</v>
      </c>
      <c r="AJ1605">
        <v>1576.4380000000001</v>
      </c>
      <c r="AK1605">
        <v>1700.836</v>
      </c>
      <c r="AL1605">
        <v>1810.6469999999999</v>
      </c>
      <c r="AM1605">
        <v>1871.4090000000001</v>
      </c>
      <c r="AN1605">
        <v>2174.1460000000002</v>
      </c>
      <c r="AO1605">
        <v>2135.2350000000001</v>
      </c>
      <c r="AP1605">
        <v>1848.5609999999999</v>
      </c>
      <c r="AQ1605">
        <v>1286.8119999999999</v>
      </c>
      <c r="AR1605">
        <v>1045.114</v>
      </c>
      <c r="AS1605">
        <v>1739.8320000000001</v>
      </c>
      <c r="AT1605">
        <v>80.5</v>
      </c>
      <c r="AU1605">
        <v>78.5</v>
      </c>
      <c r="AV1605">
        <v>77.5</v>
      </c>
      <c r="AW1605">
        <v>76.5</v>
      </c>
      <c r="AX1605">
        <v>74.5</v>
      </c>
      <c r="AY1605">
        <v>73</v>
      </c>
      <c r="AZ1605">
        <v>72.5</v>
      </c>
      <c r="BA1605">
        <v>76</v>
      </c>
      <c r="BB1605">
        <v>77.5</v>
      </c>
      <c r="BC1605">
        <v>80</v>
      </c>
      <c r="BD1605">
        <v>83</v>
      </c>
      <c r="BE1605">
        <v>87</v>
      </c>
      <c r="BF1605">
        <v>89</v>
      </c>
      <c r="BG1605">
        <v>91.5</v>
      </c>
      <c r="BH1605">
        <v>94</v>
      </c>
      <c r="BI1605">
        <v>95</v>
      </c>
      <c r="BJ1605">
        <v>96.5</v>
      </c>
      <c r="BK1605">
        <v>97.5</v>
      </c>
      <c r="BL1605">
        <v>98</v>
      </c>
      <c r="BM1605">
        <v>96.5</v>
      </c>
      <c r="BN1605">
        <v>94.5</v>
      </c>
      <c r="BO1605">
        <v>92.5</v>
      </c>
      <c r="BP1605">
        <v>89.5</v>
      </c>
      <c r="BQ1605">
        <v>87</v>
      </c>
      <c r="BR1605">
        <v>-119.548</v>
      </c>
      <c r="BS1605">
        <v>-76.152060000000006</v>
      </c>
      <c r="BT1605">
        <v>-103.0239</v>
      </c>
      <c r="BU1605">
        <v>-105.3074</v>
      </c>
      <c r="BV1605">
        <v>-110.6669</v>
      </c>
      <c r="BW1605">
        <v>-109.9516</v>
      </c>
      <c r="BX1605">
        <v>-65.586259999999996</v>
      </c>
      <c r="BY1605">
        <v>76.473820000000003</v>
      </c>
      <c r="BZ1605">
        <v>102.6596</v>
      </c>
      <c r="CA1605">
        <v>82.551060000000007</v>
      </c>
      <c r="CB1605">
        <v>92.853520000000003</v>
      </c>
      <c r="CC1605">
        <v>69.805750000000003</v>
      </c>
      <c r="CD1605">
        <v>22.152339999999999</v>
      </c>
      <c r="CE1605">
        <v>-10.050140000000001</v>
      </c>
      <c r="CF1605">
        <v>54.921729999999997</v>
      </c>
      <c r="CG1605">
        <v>654.91319999999996</v>
      </c>
      <c r="CH1605">
        <v>616.99480000000005</v>
      </c>
      <c r="CI1605">
        <v>623.13980000000004</v>
      </c>
      <c r="CJ1605">
        <v>651.01430000000005</v>
      </c>
      <c r="CK1605">
        <v>223.16569999999999</v>
      </c>
      <c r="CL1605">
        <v>89.310270000000003</v>
      </c>
      <c r="CM1605">
        <v>77.681539999999998</v>
      </c>
      <c r="CN1605">
        <v>147.2681</v>
      </c>
      <c r="CO1605">
        <v>110.0925</v>
      </c>
      <c r="CP1605">
        <v>638.19740000000002</v>
      </c>
      <c r="CQ1605">
        <v>5580.402</v>
      </c>
      <c r="CR1605">
        <v>4841.8540000000003</v>
      </c>
      <c r="CS1605">
        <v>4304.6170000000002</v>
      </c>
      <c r="CT1605">
        <v>3845.0529999999999</v>
      </c>
      <c r="CU1605">
        <v>3717.5630000000001</v>
      </c>
      <c r="CV1605">
        <v>3199.2089999999998</v>
      </c>
      <c r="CW1605">
        <v>2387.92</v>
      </c>
      <c r="CX1605">
        <v>2812.587</v>
      </c>
      <c r="CY1605">
        <v>3573.8919999999998</v>
      </c>
      <c r="CZ1605">
        <v>4394.68</v>
      </c>
      <c r="DA1605">
        <v>6069.4780000000001</v>
      </c>
      <c r="DB1605">
        <v>7209.5659999999998</v>
      </c>
      <c r="DC1605">
        <v>8743.7180000000008</v>
      </c>
      <c r="DD1605">
        <v>9450.2579999999998</v>
      </c>
      <c r="DE1605" s="12">
        <v>9902.5930000000008</v>
      </c>
      <c r="DF1605" s="12">
        <v>10293.299999999999</v>
      </c>
      <c r="DG1605" s="12">
        <v>10649.9</v>
      </c>
      <c r="DH1605">
        <v>10937.35</v>
      </c>
      <c r="DI1605">
        <v>11078.55</v>
      </c>
      <c r="DJ1605">
        <v>11036.61</v>
      </c>
      <c r="DK1605">
        <v>11635.96</v>
      </c>
      <c r="DL1605">
        <v>11267.15</v>
      </c>
      <c r="DM1605">
        <v>10527.88</v>
      </c>
      <c r="DN1605">
        <v>9762.8989999999994</v>
      </c>
      <c r="DO1605">
        <v>9472.2340000000004</v>
      </c>
    </row>
    <row r="1606" spans="1:119" x14ac:dyDescent="0.25">
      <c r="A1606" t="s">
        <v>66</v>
      </c>
      <c r="B1606" t="s">
        <v>29</v>
      </c>
      <c r="C1606" t="s">
        <v>65</v>
      </c>
      <c r="D1606" t="s">
        <v>65</v>
      </c>
      <c r="E1606" t="s">
        <v>65</v>
      </c>
      <c r="F1606" t="s">
        <v>65</v>
      </c>
      <c r="G1606" s="12" t="s">
        <v>65</v>
      </c>
      <c r="H1606" s="12" t="s">
        <v>157</v>
      </c>
      <c r="I1606" t="s">
        <v>125</v>
      </c>
      <c r="J1606" s="31">
        <v>42542</v>
      </c>
      <c r="K1606" s="12">
        <v>18</v>
      </c>
      <c r="L1606" s="12">
        <v>19</v>
      </c>
      <c r="M1606">
        <v>23</v>
      </c>
      <c r="N1606">
        <v>23</v>
      </c>
      <c r="O1606">
        <v>23</v>
      </c>
      <c r="P1606">
        <v>23</v>
      </c>
      <c r="Q1606">
        <v>0</v>
      </c>
      <c r="R1606">
        <v>0</v>
      </c>
      <c r="S1606">
        <v>0</v>
      </c>
      <c r="T1606">
        <v>0</v>
      </c>
      <c r="U1606">
        <v>983.35599999999999</v>
      </c>
      <c r="V1606">
        <v>882.02800000000002</v>
      </c>
      <c r="W1606">
        <v>871.61199999999997</v>
      </c>
      <c r="X1606">
        <v>893.80499999999995</v>
      </c>
      <c r="Y1606">
        <v>998.81299999999999</v>
      </c>
      <c r="Z1606">
        <v>1162.153</v>
      </c>
      <c r="AA1606">
        <v>1337.635</v>
      </c>
      <c r="AB1606">
        <v>1630.41</v>
      </c>
      <c r="AC1606">
        <v>1948.66</v>
      </c>
      <c r="AD1606">
        <v>2004.268</v>
      </c>
      <c r="AE1606">
        <v>2071.4229999999998</v>
      </c>
      <c r="AF1606">
        <v>2025.9359999999999</v>
      </c>
      <c r="AG1606">
        <v>2202.2869999999998</v>
      </c>
      <c r="AH1606">
        <v>2528.5349999999999</v>
      </c>
      <c r="AI1606">
        <v>2670.17</v>
      </c>
      <c r="AJ1606">
        <v>2722.26</v>
      </c>
      <c r="AK1606">
        <v>2709.02</v>
      </c>
      <c r="AL1606">
        <v>1777.761</v>
      </c>
      <c r="AM1606">
        <v>1937.9829999999999</v>
      </c>
      <c r="AN1606">
        <v>2836.105</v>
      </c>
      <c r="AO1606">
        <v>2667.1170000000002</v>
      </c>
      <c r="AP1606">
        <v>2228.9560000000001</v>
      </c>
      <c r="AQ1606">
        <v>1655.47</v>
      </c>
      <c r="AR1606">
        <v>1367.5530000000001</v>
      </c>
      <c r="AS1606">
        <v>1857.8720000000001</v>
      </c>
      <c r="AT1606">
        <v>85</v>
      </c>
      <c r="AU1606">
        <v>80.5</v>
      </c>
      <c r="AV1606">
        <v>78</v>
      </c>
      <c r="AW1606">
        <v>77</v>
      </c>
      <c r="AX1606">
        <v>75.5</v>
      </c>
      <c r="AY1606">
        <v>73.5</v>
      </c>
      <c r="AZ1606">
        <v>74.5</v>
      </c>
      <c r="BA1606">
        <v>77</v>
      </c>
      <c r="BB1606">
        <v>79</v>
      </c>
      <c r="BC1606">
        <v>82.5</v>
      </c>
      <c r="BD1606">
        <v>86.5</v>
      </c>
      <c r="BE1606">
        <v>90.5</v>
      </c>
      <c r="BF1606">
        <v>93.5</v>
      </c>
      <c r="BG1606">
        <v>96</v>
      </c>
      <c r="BH1606">
        <v>98</v>
      </c>
      <c r="BI1606">
        <v>99.5</v>
      </c>
      <c r="BJ1606">
        <v>100</v>
      </c>
      <c r="BK1606">
        <v>101</v>
      </c>
      <c r="BL1606">
        <v>100</v>
      </c>
      <c r="BM1606">
        <v>99.5</v>
      </c>
      <c r="BN1606">
        <v>96.5</v>
      </c>
      <c r="BO1606">
        <v>94</v>
      </c>
      <c r="BP1606">
        <v>91</v>
      </c>
      <c r="BQ1606">
        <v>87</v>
      </c>
      <c r="BR1606">
        <v>74.727329999999995</v>
      </c>
      <c r="BS1606">
        <v>103.4804</v>
      </c>
      <c r="BT1606">
        <v>98.318370000000002</v>
      </c>
      <c r="BU1606">
        <v>80.742609999999999</v>
      </c>
      <c r="BV1606">
        <v>34.438299999999998</v>
      </c>
      <c r="BW1606">
        <v>-39.585500000000003</v>
      </c>
      <c r="BX1606">
        <v>-29.92587</v>
      </c>
      <c r="BY1606">
        <v>-16.42342</v>
      </c>
      <c r="BZ1606">
        <v>16.667120000000001</v>
      </c>
      <c r="CA1606">
        <v>50.736020000000003</v>
      </c>
      <c r="CB1606">
        <v>148.14019999999999</v>
      </c>
      <c r="CC1606">
        <v>157.08359999999999</v>
      </c>
      <c r="CD1606">
        <v>30.44605</v>
      </c>
      <c r="CE1606">
        <v>-79.929509999999993</v>
      </c>
      <c r="CF1606">
        <v>-139.33879999999999</v>
      </c>
      <c r="CG1606">
        <v>-140.67910000000001</v>
      </c>
      <c r="CH1606">
        <v>31.142479999999999</v>
      </c>
      <c r="CI1606">
        <v>938.78039999999999</v>
      </c>
      <c r="CJ1606">
        <v>900.23440000000005</v>
      </c>
      <c r="CK1606">
        <v>99.543469999999999</v>
      </c>
      <c r="CL1606">
        <v>34.938369999999999</v>
      </c>
      <c r="CM1606">
        <v>-84.285529999999994</v>
      </c>
      <c r="CN1606">
        <v>-143.75559999999999</v>
      </c>
      <c r="CO1606">
        <v>-160.6985</v>
      </c>
      <c r="CP1606">
        <v>919.49220000000003</v>
      </c>
      <c r="CQ1606">
        <v>12228.78</v>
      </c>
      <c r="CR1606">
        <v>10653.58</v>
      </c>
      <c r="CS1606">
        <v>9500.9950000000008</v>
      </c>
      <c r="CT1606">
        <v>8415.4629999999997</v>
      </c>
      <c r="CU1606">
        <v>8361.0300000000007</v>
      </c>
      <c r="CV1606">
        <v>7016.2929999999997</v>
      </c>
      <c r="CW1606">
        <v>5272.6869999999999</v>
      </c>
      <c r="CX1606">
        <v>6271.37</v>
      </c>
      <c r="CY1606">
        <v>8168.2470000000003</v>
      </c>
      <c r="CZ1606">
        <v>9843.4549999999999</v>
      </c>
      <c r="DA1606">
        <v>13662.98</v>
      </c>
      <c r="DB1606">
        <v>16058.23</v>
      </c>
      <c r="DC1606">
        <v>19310.91</v>
      </c>
      <c r="DD1606">
        <v>20917.580000000002</v>
      </c>
      <c r="DE1606" s="12">
        <v>21916.89</v>
      </c>
      <c r="DF1606" s="12">
        <v>22968.81</v>
      </c>
      <c r="DG1606" s="12">
        <v>23586.560000000001</v>
      </c>
      <c r="DH1606">
        <v>24095.119999999999</v>
      </c>
      <c r="DI1606">
        <v>24733.65</v>
      </c>
      <c r="DJ1606">
        <v>25116.61</v>
      </c>
      <c r="DK1606">
        <v>27109.39</v>
      </c>
      <c r="DL1606">
        <v>26379</v>
      </c>
      <c r="DM1606">
        <v>23322.13</v>
      </c>
      <c r="DN1606">
        <v>20945.28</v>
      </c>
      <c r="DO1606">
        <v>23104.71</v>
      </c>
    </row>
    <row r="1607" spans="1:119" x14ac:dyDescent="0.25">
      <c r="A1607" t="s">
        <v>66</v>
      </c>
      <c r="B1607" t="s">
        <v>29</v>
      </c>
      <c r="C1607" t="s">
        <v>65</v>
      </c>
      <c r="D1607" t="s">
        <v>65</v>
      </c>
      <c r="E1607" t="s">
        <v>65</v>
      </c>
      <c r="F1607" t="s">
        <v>65</v>
      </c>
      <c r="G1607" s="12" t="s">
        <v>65</v>
      </c>
      <c r="H1607" s="12" t="s">
        <v>157</v>
      </c>
      <c r="I1607" t="s">
        <v>125</v>
      </c>
      <c r="J1607" s="31">
        <v>42543</v>
      </c>
      <c r="K1607" s="12">
        <v>18</v>
      </c>
      <c r="L1607" s="12">
        <v>19</v>
      </c>
      <c r="M1607">
        <v>23</v>
      </c>
      <c r="N1607">
        <v>23</v>
      </c>
      <c r="O1607">
        <v>23</v>
      </c>
      <c r="P1607">
        <v>23</v>
      </c>
      <c r="Q1607">
        <v>1</v>
      </c>
      <c r="R1607">
        <v>0</v>
      </c>
      <c r="S1607">
        <v>1</v>
      </c>
      <c r="T1607">
        <v>0</v>
      </c>
      <c r="AT1607">
        <v>85</v>
      </c>
      <c r="AU1607">
        <v>83.5</v>
      </c>
      <c r="AV1607">
        <v>82.5</v>
      </c>
      <c r="AW1607">
        <v>80</v>
      </c>
      <c r="AX1607">
        <v>75</v>
      </c>
      <c r="AY1607">
        <v>73</v>
      </c>
      <c r="AZ1607">
        <v>74</v>
      </c>
      <c r="BA1607">
        <v>79</v>
      </c>
      <c r="BB1607">
        <v>84</v>
      </c>
      <c r="BC1607">
        <v>88.5</v>
      </c>
      <c r="BD1607">
        <v>91.5</v>
      </c>
      <c r="BE1607">
        <v>93.5</v>
      </c>
      <c r="BF1607">
        <v>95.5</v>
      </c>
      <c r="BG1607">
        <v>97.5</v>
      </c>
      <c r="BH1607">
        <v>99</v>
      </c>
      <c r="BI1607">
        <v>100</v>
      </c>
      <c r="BJ1607">
        <v>101</v>
      </c>
      <c r="BK1607">
        <v>101</v>
      </c>
      <c r="BL1607">
        <v>101</v>
      </c>
      <c r="BM1607">
        <v>99</v>
      </c>
      <c r="BN1607">
        <v>96</v>
      </c>
      <c r="BO1607">
        <v>93</v>
      </c>
      <c r="BP1607">
        <v>89</v>
      </c>
      <c r="BQ1607">
        <v>85</v>
      </c>
    </row>
    <row r="1608" spans="1:119" x14ac:dyDescent="0.25">
      <c r="A1608" t="s">
        <v>66</v>
      </c>
      <c r="B1608" t="s">
        <v>29</v>
      </c>
      <c r="C1608" t="s">
        <v>65</v>
      </c>
      <c r="D1608" t="s">
        <v>65</v>
      </c>
      <c r="E1608" t="s">
        <v>65</v>
      </c>
      <c r="F1608" t="s">
        <v>65</v>
      </c>
      <c r="G1608" s="12" t="s">
        <v>65</v>
      </c>
      <c r="H1608" s="12" t="s">
        <v>157</v>
      </c>
      <c r="I1608" t="s">
        <v>125</v>
      </c>
      <c r="J1608" s="31">
        <v>42548</v>
      </c>
      <c r="K1608" s="12">
        <v>16</v>
      </c>
      <c r="L1608" s="12">
        <v>19</v>
      </c>
      <c r="M1608">
        <v>23</v>
      </c>
      <c r="N1608">
        <v>23</v>
      </c>
      <c r="O1608">
        <v>23</v>
      </c>
      <c r="P1608">
        <v>23</v>
      </c>
      <c r="Q1608">
        <v>0</v>
      </c>
      <c r="R1608">
        <v>0</v>
      </c>
      <c r="S1608">
        <v>0</v>
      </c>
      <c r="T1608">
        <v>0</v>
      </c>
      <c r="U1608">
        <v>1167.989</v>
      </c>
      <c r="V1608">
        <v>1168.0920000000001</v>
      </c>
      <c r="W1608">
        <v>1143.643</v>
      </c>
      <c r="X1608">
        <v>1154.1030000000001</v>
      </c>
      <c r="Y1608">
        <v>1189.0650000000001</v>
      </c>
      <c r="Z1608">
        <v>1239.4359999999999</v>
      </c>
      <c r="AA1608">
        <v>1559.671</v>
      </c>
      <c r="AB1608">
        <v>1786.181</v>
      </c>
      <c r="AC1608">
        <v>2238.8290000000002</v>
      </c>
      <c r="AD1608">
        <v>2430.0430000000001</v>
      </c>
      <c r="AE1608">
        <v>2433.8130000000001</v>
      </c>
      <c r="AF1608">
        <v>2395.88</v>
      </c>
      <c r="AG1608">
        <v>2449.1289999999999</v>
      </c>
      <c r="AH1608">
        <v>2547.7629999999999</v>
      </c>
      <c r="AI1608">
        <v>2530.5479999999998</v>
      </c>
      <c r="AJ1608">
        <v>1612.1890000000001</v>
      </c>
      <c r="AK1608">
        <v>1696.6990000000001</v>
      </c>
      <c r="AL1608">
        <v>1780.64</v>
      </c>
      <c r="AM1608">
        <v>1892.758</v>
      </c>
      <c r="AN1608">
        <v>2715.6439999999998</v>
      </c>
      <c r="AO1608">
        <v>2761.1089999999999</v>
      </c>
      <c r="AP1608">
        <v>2485.5529999999999</v>
      </c>
      <c r="AQ1608">
        <v>1887.2650000000001</v>
      </c>
      <c r="AR1608">
        <v>1575.473</v>
      </c>
      <c r="AS1608">
        <v>1745.5719999999999</v>
      </c>
      <c r="AT1608">
        <v>82.5</v>
      </c>
      <c r="AU1608">
        <v>80.5</v>
      </c>
      <c r="AV1608">
        <v>79</v>
      </c>
      <c r="AW1608">
        <v>77.5</v>
      </c>
      <c r="AX1608">
        <v>76.5</v>
      </c>
      <c r="AY1608">
        <v>76</v>
      </c>
      <c r="AZ1608">
        <v>77</v>
      </c>
      <c r="BA1608">
        <v>81.5</v>
      </c>
      <c r="BB1608">
        <v>86.5</v>
      </c>
      <c r="BC1608">
        <v>90</v>
      </c>
      <c r="BD1608">
        <v>93</v>
      </c>
      <c r="BE1608">
        <v>94.5</v>
      </c>
      <c r="BF1608">
        <v>96.5</v>
      </c>
      <c r="BG1608">
        <v>99</v>
      </c>
      <c r="BH1608">
        <v>100.5</v>
      </c>
      <c r="BI1608">
        <v>102</v>
      </c>
      <c r="BJ1608">
        <v>102.5</v>
      </c>
      <c r="BK1608">
        <v>103</v>
      </c>
      <c r="BL1608">
        <v>103</v>
      </c>
      <c r="BM1608">
        <v>101.5</v>
      </c>
      <c r="BN1608">
        <v>99.5</v>
      </c>
      <c r="BO1608">
        <v>96.5</v>
      </c>
      <c r="BP1608">
        <v>92.5</v>
      </c>
      <c r="BQ1608">
        <v>88.5</v>
      </c>
      <c r="BR1608">
        <v>-119.548</v>
      </c>
      <c r="BS1608">
        <v>-76.152069999999995</v>
      </c>
      <c r="BT1608">
        <v>-103.0239</v>
      </c>
      <c r="BU1608">
        <v>-105.3074</v>
      </c>
      <c r="BV1608">
        <v>-110.6669</v>
      </c>
      <c r="BW1608">
        <v>-109.9516</v>
      </c>
      <c r="BX1608">
        <v>-65.586240000000004</v>
      </c>
      <c r="BY1608">
        <v>76.47381</v>
      </c>
      <c r="BZ1608">
        <v>102.65949999999999</v>
      </c>
      <c r="CA1608">
        <v>82.551090000000002</v>
      </c>
      <c r="CB1608">
        <v>92.853520000000003</v>
      </c>
      <c r="CC1608">
        <v>69.805729999999997</v>
      </c>
      <c r="CD1608">
        <v>22.152329999999999</v>
      </c>
      <c r="CE1608">
        <v>-10.0501</v>
      </c>
      <c r="CF1608">
        <v>54.921729999999997</v>
      </c>
      <c r="CG1608">
        <v>654.91319999999996</v>
      </c>
      <c r="CH1608">
        <v>616.99480000000005</v>
      </c>
      <c r="CI1608">
        <v>623.13980000000004</v>
      </c>
      <c r="CJ1608">
        <v>651.01430000000005</v>
      </c>
      <c r="CK1608">
        <v>223.16569999999999</v>
      </c>
      <c r="CL1608">
        <v>89.31026</v>
      </c>
      <c r="CM1608">
        <v>77.681529999999995</v>
      </c>
      <c r="CN1608">
        <v>147.2681</v>
      </c>
      <c r="CO1608">
        <v>110.0925</v>
      </c>
      <c r="CP1608">
        <v>638.19740000000002</v>
      </c>
      <c r="CQ1608">
        <v>5635.8019999999997</v>
      </c>
      <c r="CR1608">
        <v>4891.7370000000001</v>
      </c>
      <c r="CS1608">
        <v>4351.2290000000003</v>
      </c>
      <c r="CT1608">
        <v>3886.5920000000001</v>
      </c>
      <c r="CU1608">
        <v>3757.7629999999999</v>
      </c>
      <c r="CV1608">
        <v>3236.0070000000001</v>
      </c>
      <c r="CW1608">
        <v>2418.12</v>
      </c>
      <c r="CX1608">
        <v>2850.2080000000001</v>
      </c>
      <c r="CY1608">
        <v>3620.5659999999998</v>
      </c>
      <c r="CZ1608">
        <v>4450.59</v>
      </c>
      <c r="DA1608">
        <v>6143.7929999999997</v>
      </c>
      <c r="DB1608">
        <v>7296.2550000000001</v>
      </c>
      <c r="DC1608">
        <v>8832.2559999999994</v>
      </c>
      <c r="DD1608">
        <v>9546.17</v>
      </c>
      <c r="DE1608" s="12">
        <v>10001.799999999999</v>
      </c>
      <c r="DF1608" s="12">
        <v>10397.61</v>
      </c>
      <c r="DG1608" s="12">
        <v>10753.12</v>
      </c>
      <c r="DH1608">
        <v>11041.36</v>
      </c>
      <c r="DI1608">
        <v>11191.81</v>
      </c>
      <c r="DJ1608">
        <v>11161.45</v>
      </c>
      <c r="DK1608">
        <v>11778.93</v>
      </c>
      <c r="DL1608">
        <v>11404.84</v>
      </c>
      <c r="DM1608">
        <v>10632.99</v>
      </c>
      <c r="DN1608">
        <v>9847.8269999999993</v>
      </c>
      <c r="DO1608">
        <v>9565.4599999999991</v>
      </c>
    </row>
    <row r="1609" spans="1:119" x14ac:dyDescent="0.25">
      <c r="A1609" t="s">
        <v>66</v>
      </c>
      <c r="B1609" t="s">
        <v>29</v>
      </c>
      <c r="C1609" t="s">
        <v>65</v>
      </c>
      <c r="D1609" t="s">
        <v>65</v>
      </c>
      <c r="E1609" t="s">
        <v>65</v>
      </c>
      <c r="F1609" t="s">
        <v>65</v>
      </c>
      <c r="G1609" s="12" t="s">
        <v>65</v>
      </c>
      <c r="H1609" s="12" t="s">
        <v>157</v>
      </c>
      <c r="I1609" t="s">
        <v>125</v>
      </c>
      <c r="J1609" s="31">
        <v>42549</v>
      </c>
      <c r="K1609" s="12">
        <v>16</v>
      </c>
      <c r="L1609" s="12">
        <v>19</v>
      </c>
      <c r="M1609">
        <v>22</v>
      </c>
      <c r="N1609">
        <v>22</v>
      </c>
      <c r="O1609">
        <v>23</v>
      </c>
      <c r="P1609">
        <v>23</v>
      </c>
      <c r="Q1609">
        <v>1</v>
      </c>
      <c r="R1609">
        <v>0</v>
      </c>
      <c r="S1609">
        <v>1</v>
      </c>
      <c r="T1609">
        <v>0</v>
      </c>
      <c r="AT1609">
        <v>86</v>
      </c>
      <c r="AU1609">
        <v>84.5</v>
      </c>
      <c r="AV1609">
        <v>83.5</v>
      </c>
      <c r="AW1609">
        <v>81.5</v>
      </c>
      <c r="AX1609">
        <v>80.5</v>
      </c>
      <c r="AY1609">
        <v>79</v>
      </c>
      <c r="AZ1609">
        <v>79</v>
      </c>
      <c r="BA1609">
        <v>81</v>
      </c>
      <c r="BB1609">
        <v>86.5</v>
      </c>
      <c r="BC1609">
        <v>91</v>
      </c>
      <c r="BD1609">
        <v>94.5</v>
      </c>
      <c r="BE1609">
        <v>96.5</v>
      </c>
      <c r="BF1609">
        <v>99</v>
      </c>
      <c r="BG1609">
        <v>101.5</v>
      </c>
      <c r="BH1609">
        <v>103</v>
      </c>
      <c r="BI1609">
        <v>104.5</v>
      </c>
      <c r="BJ1609">
        <v>105</v>
      </c>
      <c r="BK1609">
        <v>105</v>
      </c>
      <c r="BL1609">
        <v>106</v>
      </c>
      <c r="BM1609">
        <v>104</v>
      </c>
      <c r="BN1609">
        <v>100</v>
      </c>
      <c r="BO1609">
        <v>97.5</v>
      </c>
      <c r="BP1609">
        <v>95</v>
      </c>
      <c r="BQ1609">
        <v>92</v>
      </c>
    </row>
    <row r="1610" spans="1:119" x14ac:dyDescent="0.25">
      <c r="A1610" t="s">
        <v>66</v>
      </c>
      <c r="B1610" t="s">
        <v>29</v>
      </c>
      <c r="C1610" t="s">
        <v>65</v>
      </c>
      <c r="D1610" t="s">
        <v>65</v>
      </c>
      <c r="E1610" t="s">
        <v>65</v>
      </c>
      <c r="F1610" t="s">
        <v>65</v>
      </c>
      <c r="G1610" s="12" t="s">
        <v>65</v>
      </c>
      <c r="H1610" s="12" t="s">
        <v>157</v>
      </c>
      <c r="I1610" t="s">
        <v>125</v>
      </c>
      <c r="J1610" s="31">
        <v>42551</v>
      </c>
      <c r="K1610" s="12">
        <v>17</v>
      </c>
      <c r="L1610" s="12">
        <v>19</v>
      </c>
      <c r="M1610">
        <v>22</v>
      </c>
      <c r="N1610">
        <v>22</v>
      </c>
      <c r="O1610">
        <v>23</v>
      </c>
      <c r="P1610">
        <v>23</v>
      </c>
      <c r="Q1610">
        <v>0</v>
      </c>
      <c r="R1610">
        <v>0</v>
      </c>
      <c r="S1610">
        <v>0</v>
      </c>
      <c r="T1610">
        <v>0</v>
      </c>
      <c r="U1610">
        <v>997.31550000000004</v>
      </c>
      <c r="V1610">
        <v>986.62260000000003</v>
      </c>
      <c r="W1610">
        <v>966.71609999999998</v>
      </c>
      <c r="X1610">
        <v>981.19669999999996</v>
      </c>
      <c r="Y1610">
        <v>1052.585</v>
      </c>
      <c r="Z1610">
        <v>1085.2929999999999</v>
      </c>
      <c r="AA1610">
        <v>1432.64</v>
      </c>
      <c r="AB1610">
        <v>1719.885</v>
      </c>
      <c r="AC1610">
        <v>1999.971</v>
      </c>
      <c r="AD1610">
        <v>2060.6390000000001</v>
      </c>
      <c r="AE1610">
        <v>2395.2759999999998</v>
      </c>
      <c r="AF1610">
        <v>2466.585</v>
      </c>
      <c r="AG1610">
        <v>2511.261</v>
      </c>
      <c r="AH1610">
        <v>2561.857</v>
      </c>
      <c r="AI1610">
        <v>2635.473</v>
      </c>
      <c r="AJ1610">
        <v>2566.02</v>
      </c>
      <c r="AK1610">
        <v>1520.38</v>
      </c>
      <c r="AL1610">
        <v>1683.54</v>
      </c>
      <c r="AM1610">
        <v>1795.1669999999999</v>
      </c>
      <c r="AN1610">
        <v>2550.915</v>
      </c>
      <c r="AO1610">
        <v>2694.373</v>
      </c>
      <c r="AP1610">
        <v>2487.3809999999999</v>
      </c>
      <c r="AQ1610">
        <v>1912.5809999999999</v>
      </c>
      <c r="AR1610">
        <v>1597.3130000000001</v>
      </c>
      <c r="AS1610">
        <v>1666.3630000000001</v>
      </c>
      <c r="AT1610">
        <v>86</v>
      </c>
      <c r="AU1610">
        <v>85</v>
      </c>
      <c r="AV1610">
        <v>82.5</v>
      </c>
      <c r="AW1610">
        <v>80.5</v>
      </c>
      <c r="AX1610">
        <v>78</v>
      </c>
      <c r="AY1610">
        <v>76</v>
      </c>
      <c r="AZ1610">
        <v>76</v>
      </c>
      <c r="BA1610">
        <v>79.5</v>
      </c>
      <c r="BB1610">
        <v>84.5</v>
      </c>
      <c r="BC1610">
        <v>89</v>
      </c>
      <c r="BD1610">
        <v>91.5</v>
      </c>
      <c r="BE1610">
        <v>94.5</v>
      </c>
      <c r="BF1610">
        <v>97.5</v>
      </c>
      <c r="BG1610">
        <v>99.5</v>
      </c>
      <c r="BH1610">
        <v>101</v>
      </c>
      <c r="BI1610">
        <v>103</v>
      </c>
      <c r="BJ1610">
        <v>103</v>
      </c>
      <c r="BK1610">
        <v>103</v>
      </c>
      <c r="BL1610">
        <v>103</v>
      </c>
      <c r="BM1610">
        <v>101.5</v>
      </c>
      <c r="BN1610">
        <v>98.5</v>
      </c>
      <c r="BO1610">
        <v>96</v>
      </c>
      <c r="BP1610">
        <v>92.5</v>
      </c>
      <c r="BQ1610">
        <v>87.5</v>
      </c>
      <c r="BR1610">
        <v>73.987909999999999</v>
      </c>
      <c r="BS1610">
        <v>23.00872</v>
      </c>
      <c r="BT1610">
        <v>-2.14785</v>
      </c>
      <c r="BU1610">
        <v>-10.129569999999999</v>
      </c>
      <c r="BV1610">
        <v>15.490180000000001</v>
      </c>
      <c r="BW1610">
        <v>-32.453400000000002</v>
      </c>
      <c r="BX1610">
        <v>-87.136309999999995</v>
      </c>
      <c r="BY1610">
        <v>-36.513280000000002</v>
      </c>
      <c r="BZ1610">
        <v>42.565869999999997</v>
      </c>
      <c r="CA1610">
        <v>37.913809999999998</v>
      </c>
      <c r="CB1610">
        <v>51.570920000000001</v>
      </c>
      <c r="CC1610">
        <v>-36.6554</v>
      </c>
      <c r="CD1610">
        <v>-118.6144</v>
      </c>
      <c r="CE1610">
        <v>-194.4811</v>
      </c>
      <c r="CF1610">
        <v>-216.3853</v>
      </c>
      <c r="CG1610">
        <v>-187.34350000000001</v>
      </c>
      <c r="CH1610">
        <v>481.10739999999998</v>
      </c>
      <c r="CI1610">
        <v>458.38889999999998</v>
      </c>
      <c r="CJ1610">
        <v>445.98289999999997</v>
      </c>
      <c r="CK1610">
        <v>112.1455</v>
      </c>
      <c r="CL1610">
        <v>53.590919999999997</v>
      </c>
      <c r="CM1610">
        <v>-20.85548</v>
      </c>
      <c r="CN1610">
        <v>13.85154</v>
      </c>
      <c r="CO1610">
        <v>-3.2114590000000001</v>
      </c>
      <c r="CP1610">
        <v>462.76229999999998</v>
      </c>
      <c r="CQ1610">
        <v>8735.8150000000005</v>
      </c>
      <c r="CR1610">
        <v>7608.7659999999996</v>
      </c>
      <c r="CS1610">
        <v>6789.8860000000004</v>
      </c>
      <c r="CT1610">
        <v>6057.067</v>
      </c>
      <c r="CU1610">
        <v>5985.348</v>
      </c>
      <c r="CV1610">
        <v>5070.6350000000002</v>
      </c>
      <c r="CW1610">
        <v>3828.0920000000001</v>
      </c>
      <c r="CX1610">
        <v>4540.9709999999995</v>
      </c>
      <c r="CY1610">
        <v>5852.8109999999997</v>
      </c>
      <c r="CZ1610">
        <v>7099.5339999999997</v>
      </c>
      <c r="DA1610">
        <v>9843.7909999999993</v>
      </c>
      <c r="DB1610">
        <v>11592</v>
      </c>
      <c r="DC1610">
        <v>13921.86</v>
      </c>
      <c r="DD1610">
        <v>15052.38</v>
      </c>
      <c r="DE1610" s="12">
        <v>15752.62</v>
      </c>
      <c r="DF1610" s="12">
        <v>16473.75</v>
      </c>
      <c r="DG1610" s="12">
        <v>16950.28</v>
      </c>
      <c r="DH1610">
        <v>17343.82</v>
      </c>
      <c r="DI1610">
        <v>17746.099999999999</v>
      </c>
      <c r="DJ1610">
        <v>17920.28</v>
      </c>
      <c r="DK1610">
        <v>19247.560000000001</v>
      </c>
      <c r="DL1610">
        <v>18634.810000000001</v>
      </c>
      <c r="DM1610">
        <v>16648.259999999998</v>
      </c>
      <c r="DN1610">
        <v>15017.38</v>
      </c>
      <c r="DO1610">
        <v>15850.6</v>
      </c>
    </row>
    <row r="1611" spans="1:119" x14ac:dyDescent="0.25">
      <c r="A1611" t="s">
        <v>66</v>
      </c>
      <c r="B1611" t="s">
        <v>29</v>
      </c>
      <c r="C1611" t="s">
        <v>65</v>
      </c>
      <c r="D1611" t="s">
        <v>65</v>
      </c>
      <c r="E1611" t="s">
        <v>65</v>
      </c>
      <c r="F1611" t="s">
        <v>65</v>
      </c>
      <c r="G1611" s="12" t="s">
        <v>65</v>
      </c>
      <c r="H1611" s="12" t="s">
        <v>157</v>
      </c>
      <c r="I1611" t="s">
        <v>125</v>
      </c>
      <c r="J1611" s="31">
        <v>42564</v>
      </c>
      <c r="K1611" s="12">
        <v>17</v>
      </c>
      <c r="L1611" s="12">
        <v>19</v>
      </c>
      <c r="M1611">
        <v>30</v>
      </c>
      <c r="N1611">
        <v>30</v>
      </c>
      <c r="O1611">
        <v>31</v>
      </c>
      <c r="P1611">
        <v>31</v>
      </c>
      <c r="Q1611">
        <v>1</v>
      </c>
      <c r="R1611">
        <v>0</v>
      </c>
      <c r="S1611">
        <v>1</v>
      </c>
      <c r="T1611">
        <v>0</v>
      </c>
      <c r="AT1611">
        <v>79.5</v>
      </c>
      <c r="AU1611">
        <v>77.5</v>
      </c>
      <c r="AV1611">
        <v>76</v>
      </c>
      <c r="AW1611">
        <v>74</v>
      </c>
      <c r="AX1611">
        <v>71.5</v>
      </c>
      <c r="AY1611">
        <v>70.5</v>
      </c>
      <c r="AZ1611">
        <v>69</v>
      </c>
      <c r="BA1611">
        <v>73.5</v>
      </c>
      <c r="BB1611">
        <v>78</v>
      </c>
      <c r="BC1611">
        <v>81</v>
      </c>
      <c r="BD1611">
        <v>85</v>
      </c>
      <c r="BE1611">
        <v>87.5</v>
      </c>
      <c r="BF1611">
        <v>90.5</v>
      </c>
      <c r="BG1611">
        <v>92.5</v>
      </c>
      <c r="BH1611">
        <v>95</v>
      </c>
      <c r="BI1611">
        <v>96.5</v>
      </c>
      <c r="BJ1611">
        <v>97</v>
      </c>
      <c r="BK1611">
        <v>98</v>
      </c>
      <c r="BL1611">
        <v>97</v>
      </c>
      <c r="BM1611">
        <v>95.5</v>
      </c>
      <c r="BN1611">
        <v>93.5</v>
      </c>
      <c r="BO1611">
        <v>90</v>
      </c>
      <c r="BP1611">
        <v>87</v>
      </c>
      <c r="BQ1611">
        <v>83.5</v>
      </c>
    </row>
    <row r="1612" spans="1:119" x14ac:dyDescent="0.25">
      <c r="A1612" t="s">
        <v>66</v>
      </c>
      <c r="B1612" t="s">
        <v>29</v>
      </c>
      <c r="C1612" t="s">
        <v>65</v>
      </c>
      <c r="D1612" t="s">
        <v>65</v>
      </c>
      <c r="E1612" t="s">
        <v>65</v>
      </c>
      <c r="F1612" t="s">
        <v>65</v>
      </c>
      <c r="G1612" s="12" t="s">
        <v>65</v>
      </c>
      <c r="H1612" s="12" t="s">
        <v>157</v>
      </c>
      <c r="I1612" t="s">
        <v>125</v>
      </c>
      <c r="J1612" s="31">
        <v>42565</v>
      </c>
      <c r="K1612" s="12">
        <v>17</v>
      </c>
      <c r="L1612" s="12">
        <v>19</v>
      </c>
      <c r="M1612">
        <v>30</v>
      </c>
      <c r="N1612">
        <v>30</v>
      </c>
      <c r="O1612">
        <v>31</v>
      </c>
      <c r="P1612">
        <v>31</v>
      </c>
      <c r="Q1612">
        <v>0</v>
      </c>
      <c r="R1612">
        <v>0</v>
      </c>
      <c r="S1612">
        <v>0</v>
      </c>
      <c r="T1612">
        <v>0</v>
      </c>
      <c r="U1612">
        <v>1132.404</v>
      </c>
      <c r="V1612">
        <v>1217.17</v>
      </c>
      <c r="W1612">
        <v>1231.0039999999999</v>
      </c>
      <c r="X1612">
        <v>1213.9359999999999</v>
      </c>
      <c r="Y1612">
        <v>1245.5899999999999</v>
      </c>
      <c r="Z1612">
        <v>1352.0840000000001</v>
      </c>
      <c r="AA1612">
        <v>1512.819</v>
      </c>
      <c r="AB1612">
        <v>1760.942</v>
      </c>
      <c r="AC1612">
        <v>2066.6329999999998</v>
      </c>
      <c r="AD1612">
        <v>2167.6219999999998</v>
      </c>
      <c r="AE1612">
        <v>2073.9110000000001</v>
      </c>
      <c r="AF1612">
        <v>2254.5639999999999</v>
      </c>
      <c r="AG1612">
        <v>2350.2199999999998</v>
      </c>
      <c r="AH1612">
        <v>2417.9160000000002</v>
      </c>
      <c r="AI1612">
        <v>2524.8389999999999</v>
      </c>
      <c r="AJ1612">
        <v>2620.6509999999998</v>
      </c>
      <c r="AK1612">
        <v>2262.5189999999998</v>
      </c>
      <c r="AL1612">
        <v>2413.4110000000001</v>
      </c>
      <c r="AM1612">
        <v>2526.2559999999999</v>
      </c>
      <c r="AN1612">
        <v>2831.3159999999998</v>
      </c>
      <c r="AO1612">
        <v>2698.451</v>
      </c>
      <c r="AP1612">
        <v>2366.7220000000002</v>
      </c>
      <c r="AQ1612">
        <v>1591.356</v>
      </c>
      <c r="AR1612">
        <v>1180.99</v>
      </c>
      <c r="AS1612">
        <v>2400.7289999999998</v>
      </c>
      <c r="AT1612">
        <v>80.5</v>
      </c>
      <c r="AU1612">
        <v>79</v>
      </c>
      <c r="AV1612">
        <v>77.5</v>
      </c>
      <c r="AW1612">
        <v>76.5</v>
      </c>
      <c r="AX1612">
        <v>75.5</v>
      </c>
      <c r="AY1612">
        <v>73.5</v>
      </c>
      <c r="AZ1612">
        <v>73</v>
      </c>
      <c r="BA1612">
        <v>76.5</v>
      </c>
      <c r="BB1612">
        <v>80</v>
      </c>
      <c r="BC1612">
        <v>84</v>
      </c>
      <c r="BD1612">
        <v>89</v>
      </c>
      <c r="BE1612">
        <v>93</v>
      </c>
      <c r="BF1612">
        <v>95.5</v>
      </c>
      <c r="BG1612">
        <v>98</v>
      </c>
      <c r="BH1612">
        <v>99.5</v>
      </c>
      <c r="BI1612">
        <v>101</v>
      </c>
      <c r="BJ1612">
        <v>102</v>
      </c>
      <c r="BK1612">
        <v>102.5</v>
      </c>
      <c r="BL1612">
        <v>102</v>
      </c>
      <c r="BM1612">
        <v>100</v>
      </c>
      <c r="BN1612">
        <v>97</v>
      </c>
      <c r="BO1612">
        <v>93</v>
      </c>
      <c r="BP1612">
        <v>90</v>
      </c>
      <c r="BQ1612">
        <v>86.5</v>
      </c>
      <c r="BR1612">
        <v>68.420540000000003</v>
      </c>
      <c r="BS1612">
        <v>15.35726</v>
      </c>
      <c r="BT1612">
        <v>-8.4808240000000001</v>
      </c>
      <c r="BU1612">
        <v>-16.940000000000001</v>
      </c>
      <c r="BV1612">
        <v>7.4701690000000003</v>
      </c>
      <c r="BW1612">
        <v>-40.565179999999998</v>
      </c>
      <c r="BX1612">
        <v>-98.332920000000001</v>
      </c>
      <c r="BY1612">
        <v>-33.559899999999999</v>
      </c>
      <c r="BZ1612">
        <v>53.874369999999999</v>
      </c>
      <c r="CA1612">
        <v>52.111759999999997</v>
      </c>
      <c r="CB1612">
        <v>57.307609999999997</v>
      </c>
      <c r="CC1612">
        <v>-31.854430000000001</v>
      </c>
      <c r="CD1612">
        <v>-114.7268</v>
      </c>
      <c r="CE1612">
        <v>-189.44579999999999</v>
      </c>
      <c r="CF1612">
        <v>-209.31319999999999</v>
      </c>
      <c r="CG1612">
        <v>-186.04650000000001</v>
      </c>
      <c r="CH1612">
        <v>488.4325</v>
      </c>
      <c r="CI1612">
        <v>453.17619999999999</v>
      </c>
      <c r="CJ1612">
        <v>435.13350000000003</v>
      </c>
      <c r="CK1612">
        <v>105.4173</v>
      </c>
      <c r="CL1612">
        <v>43.912979999999997</v>
      </c>
      <c r="CM1612">
        <v>-27.21631</v>
      </c>
      <c r="CN1612">
        <v>4.0897670000000002</v>
      </c>
      <c r="CO1612">
        <v>-11.958489999999999</v>
      </c>
      <c r="CP1612">
        <v>459.76420000000002</v>
      </c>
      <c r="CQ1612">
        <v>8419.6319999999996</v>
      </c>
      <c r="CR1612">
        <v>7316.4120000000003</v>
      </c>
      <c r="CS1612">
        <v>6529.7479999999996</v>
      </c>
      <c r="CT1612">
        <v>5836.8879999999999</v>
      </c>
      <c r="CU1612">
        <v>5759.59</v>
      </c>
      <c r="CV1612">
        <v>4899.71</v>
      </c>
      <c r="CW1612">
        <v>3671.2919999999999</v>
      </c>
      <c r="CX1612">
        <v>4337.5619999999999</v>
      </c>
      <c r="CY1612">
        <v>5671.4269999999997</v>
      </c>
      <c r="CZ1612">
        <v>7047.3509999999997</v>
      </c>
      <c r="DA1612">
        <v>9703.6049999999996</v>
      </c>
      <c r="DB1612">
        <v>11382.89</v>
      </c>
      <c r="DC1612">
        <v>13609.06</v>
      </c>
      <c r="DD1612">
        <v>14687.21</v>
      </c>
      <c r="DE1612" s="12">
        <v>15410.28</v>
      </c>
      <c r="DF1612" s="12">
        <v>16082.87</v>
      </c>
      <c r="DG1612" s="12">
        <v>16537.849999999999</v>
      </c>
      <c r="DH1612">
        <v>16915.79</v>
      </c>
      <c r="DI1612">
        <v>17300.919999999998</v>
      </c>
      <c r="DJ1612">
        <v>17462.080000000002</v>
      </c>
      <c r="DK1612">
        <v>18717.32</v>
      </c>
      <c r="DL1612">
        <v>18112.32</v>
      </c>
      <c r="DM1612">
        <v>16237.69</v>
      </c>
      <c r="DN1612">
        <v>14671.3</v>
      </c>
      <c r="DO1612">
        <v>15491.51</v>
      </c>
    </row>
    <row r="1613" spans="1:119" x14ac:dyDescent="0.25">
      <c r="A1613" t="s">
        <v>66</v>
      </c>
      <c r="B1613" t="s">
        <v>29</v>
      </c>
      <c r="C1613" t="s">
        <v>65</v>
      </c>
      <c r="D1613" t="s">
        <v>65</v>
      </c>
      <c r="E1613" t="s">
        <v>65</v>
      </c>
      <c r="F1613" t="s">
        <v>65</v>
      </c>
      <c r="G1613" s="12" t="s">
        <v>65</v>
      </c>
      <c r="H1613" s="12" t="s">
        <v>157</v>
      </c>
      <c r="I1613" t="s">
        <v>125</v>
      </c>
      <c r="J1613" s="31">
        <v>42577</v>
      </c>
      <c r="K1613" s="12">
        <v>16</v>
      </c>
      <c r="L1613" s="12">
        <v>19</v>
      </c>
      <c r="M1613">
        <v>30</v>
      </c>
      <c r="N1613">
        <v>30</v>
      </c>
      <c r="O1613">
        <v>31</v>
      </c>
      <c r="P1613">
        <v>31</v>
      </c>
      <c r="Q1613">
        <v>0</v>
      </c>
      <c r="R1613">
        <v>0</v>
      </c>
      <c r="S1613">
        <v>0</v>
      </c>
      <c r="T1613">
        <v>0</v>
      </c>
      <c r="U1613">
        <v>1270.3610000000001</v>
      </c>
      <c r="V1613">
        <v>1235.1020000000001</v>
      </c>
      <c r="W1613">
        <v>1208.18</v>
      </c>
      <c r="X1613">
        <v>1279.145</v>
      </c>
      <c r="Y1613">
        <v>1316.88</v>
      </c>
      <c r="Z1613">
        <v>1332.789</v>
      </c>
      <c r="AA1613">
        <v>1518.4860000000001</v>
      </c>
      <c r="AB1613">
        <v>1818.1980000000001</v>
      </c>
      <c r="AC1613">
        <v>2063.0650000000001</v>
      </c>
      <c r="AD1613">
        <v>2075.5880000000002</v>
      </c>
      <c r="AE1613">
        <v>2150.2640000000001</v>
      </c>
      <c r="AF1613">
        <v>2162.143</v>
      </c>
      <c r="AG1613">
        <v>2476.1750000000002</v>
      </c>
      <c r="AH1613">
        <v>2647.6170000000002</v>
      </c>
      <c r="AI1613">
        <v>2755.2220000000002</v>
      </c>
      <c r="AJ1613">
        <v>2392.0360000000001</v>
      </c>
      <c r="AK1613">
        <v>2532.944</v>
      </c>
      <c r="AL1613">
        <v>2687.73</v>
      </c>
      <c r="AM1613">
        <v>2720.5039999999999</v>
      </c>
      <c r="AN1613">
        <v>2973.5749999999998</v>
      </c>
      <c r="AO1613">
        <v>2701.3969999999999</v>
      </c>
      <c r="AP1613">
        <v>2421.585</v>
      </c>
      <c r="AQ1613">
        <v>1790.326</v>
      </c>
      <c r="AR1613">
        <v>1574.0350000000001</v>
      </c>
      <c r="AS1613">
        <v>2583.3040000000001</v>
      </c>
      <c r="AT1613">
        <v>87.5</v>
      </c>
      <c r="AU1613">
        <v>84.5</v>
      </c>
      <c r="AV1613">
        <v>81</v>
      </c>
      <c r="AW1613">
        <v>79</v>
      </c>
      <c r="AX1613">
        <v>78</v>
      </c>
      <c r="AY1613">
        <v>77</v>
      </c>
      <c r="AZ1613">
        <v>76.5</v>
      </c>
      <c r="BA1613">
        <v>80.5</v>
      </c>
      <c r="BB1613">
        <v>84.5</v>
      </c>
      <c r="BC1613">
        <v>88.5</v>
      </c>
      <c r="BD1613">
        <v>92</v>
      </c>
      <c r="BE1613">
        <v>94.5</v>
      </c>
      <c r="BF1613">
        <v>97</v>
      </c>
      <c r="BG1613">
        <v>99.5</v>
      </c>
      <c r="BH1613">
        <v>102</v>
      </c>
      <c r="BI1613">
        <v>104.5</v>
      </c>
      <c r="BJ1613">
        <v>105</v>
      </c>
      <c r="BK1613">
        <v>105</v>
      </c>
      <c r="BL1613">
        <v>104.5</v>
      </c>
      <c r="BM1613">
        <v>103</v>
      </c>
      <c r="BN1613">
        <v>100</v>
      </c>
      <c r="BO1613">
        <v>96.5</v>
      </c>
      <c r="BP1613">
        <v>93.5</v>
      </c>
      <c r="BQ1613">
        <v>90.5</v>
      </c>
      <c r="BR1613">
        <v>-25.732569999999999</v>
      </c>
      <c r="BS1613">
        <v>-31.294989999999999</v>
      </c>
      <c r="BT1613">
        <v>-30.136869999999998</v>
      </c>
      <c r="BU1613">
        <v>-64.519930000000002</v>
      </c>
      <c r="BV1613">
        <v>-1.061564</v>
      </c>
      <c r="BW1613">
        <v>15.245850000000001</v>
      </c>
      <c r="BX1613">
        <v>10.08394</v>
      </c>
      <c r="BY1613">
        <v>-41.994579999999999</v>
      </c>
      <c r="BZ1613">
        <v>36.10098</v>
      </c>
      <c r="CA1613">
        <v>36.30612</v>
      </c>
      <c r="CB1613">
        <v>15.60989</v>
      </c>
      <c r="CC1613">
        <v>28.03341</v>
      </c>
      <c r="CD1613">
        <v>-52.212389999999999</v>
      </c>
      <c r="CE1613">
        <v>-36.66319</v>
      </c>
      <c r="CF1613">
        <v>-34.221409999999999</v>
      </c>
      <c r="CG1613">
        <v>332.3331</v>
      </c>
      <c r="CH1613">
        <v>234.21029999999999</v>
      </c>
      <c r="CI1613">
        <v>160.63749999999999</v>
      </c>
      <c r="CJ1613">
        <v>201.44059999999999</v>
      </c>
      <c r="CK1613">
        <v>62.057389999999998</v>
      </c>
      <c r="CL1613">
        <v>257.09249999999997</v>
      </c>
      <c r="CM1613">
        <v>202.40719999999999</v>
      </c>
      <c r="CN1613">
        <v>83.983440000000002</v>
      </c>
      <c r="CO1613">
        <v>13.087529999999999</v>
      </c>
      <c r="CP1613">
        <v>232.97479999999999</v>
      </c>
      <c r="CQ1613">
        <v>8662.8009999999995</v>
      </c>
      <c r="CR1613">
        <v>7542.4570000000003</v>
      </c>
      <c r="CS1613">
        <v>6763.8590000000004</v>
      </c>
      <c r="CT1613">
        <v>6025.9880000000003</v>
      </c>
      <c r="CU1613">
        <v>6042.7420000000002</v>
      </c>
      <c r="CV1613">
        <v>5096.723</v>
      </c>
      <c r="CW1613">
        <v>3853.12</v>
      </c>
      <c r="CX1613">
        <v>4585.4650000000001</v>
      </c>
      <c r="CY1613">
        <v>5982.9719999999998</v>
      </c>
      <c r="CZ1613">
        <v>7285.1589999999997</v>
      </c>
      <c r="DA1613">
        <v>10000.23</v>
      </c>
      <c r="DB1613">
        <v>11697.92</v>
      </c>
      <c r="DC1613">
        <v>13937.5</v>
      </c>
      <c r="DD1613">
        <v>15044.14</v>
      </c>
      <c r="DE1613" s="12">
        <v>15763.38</v>
      </c>
      <c r="DF1613" s="12">
        <v>16537.490000000002</v>
      </c>
      <c r="DG1613" s="12">
        <v>16971.21</v>
      </c>
      <c r="DH1613">
        <v>17298.400000000001</v>
      </c>
      <c r="DI1613">
        <v>17728.82</v>
      </c>
      <c r="DJ1613">
        <v>17965.330000000002</v>
      </c>
      <c r="DK1613">
        <v>19428.740000000002</v>
      </c>
      <c r="DL1613">
        <v>18860.59</v>
      </c>
      <c r="DM1613">
        <v>16548.63</v>
      </c>
      <c r="DN1613">
        <v>14778.35</v>
      </c>
      <c r="DO1613">
        <v>15071.88</v>
      </c>
    </row>
    <row r="1614" spans="1:119" x14ac:dyDescent="0.25">
      <c r="A1614" t="s">
        <v>66</v>
      </c>
      <c r="B1614" t="s">
        <v>29</v>
      </c>
      <c r="C1614" t="s">
        <v>65</v>
      </c>
      <c r="D1614" t="s">
        <v>65</v>
      </c>
      <c r="E1614" t="s">
        <v>65</v>
      </c>
      <c r="F1614" t="s">
        <v>65</v>
      </c>
      <c r="G1614" s="12" t="s">
        <v>65</v>
      </c>
      <c r="H1614" s="12" t="s">
        <v>157</v>
      </c>
      <c r="I1614" t="s">
        <v>125</v>
      </c>
      <c r="J1614" s="31">
        <v>42578</v>
      </c>
      <c r="K1614" s="12">
        <v>16</v>
      </c>
      <c r="L1614" s="12">
        <v>19</v>
      </c>
      <c r="M1614">
        <v>30</v>
      </c>
      <c r="N1614">
        <v>30</v>
      </c>
      <c r="O1614">
        <v>31</v>
      </c>
      <c r="P1614">
        <v>31</v>
      </c>
      <c r="Q1614">
        <v>0</v>
      </c>
      <c r="R1614">
        <v>0</v>
      </c>
      <c r="S1614">
        <v>0</v>
      </c>
      <c r="T1614">
        <v>0</v>
      </c>
      <c r="U1614">
        <v>1537.7059999999999</v>
      </c>
      <c r="V1614">
        <v>1529.18</v>
      </c>
      <c r="W1614">
        <v>1537.509</v>
      </c>
      <c r="X1614">
        <v>1659.8620000000001</v>
      </c>
      <c r="Y1614">
        <v>1789.3530000000001</v>
      </c>
      <c r="Z1614">
        <v>1785.3779999999999</v>
      </c>
      <c r="AA1614">
        <v>1910.4359999999999</v>
      </c>
      <c r="AB1614">
        <v>2177.42</v>
      </c>
      <c r="AC1614">
        <v>2498.7089999999998</v>
      </c>
      <c r="AD1614">
        <v>2565.973</v>
      </c>
      <c r="AE1614">
        <v>2602.7840000000001</v>
      </c>
      <c r="AF1614">
        <v>2515.299</v>
      </c>
      <c r="AG1614">
        <v>2466.018</v>
      </c>
      <c r="AH1614">
        <v>2427.7950000000001</v>
      </c>
      <c r="AI1614">
        <v>2488.6770000000001</v>
      </c>
      <c r="AJ1614">
        <v>2168.174</v>
      </c>
      <c r="AK1614">
        <v>2306.7849999999999</v>
      </c>
      <c r="AL1614">
        <v>2494.9580000000001</v>
      </c>
      <c r="AM1614">
        <v>2570.7420000000002</v>
      </c>
      <c r="AN1614">
        <v>2843.136</v>
      </c>
      <c r="AO1614">
        <v>2470.2860000000001</v>
      </c>
      <c r="AP1614">
        <v>2001.9</v>
      </c>
      <c r="AQ1614">
        <v>1338.7619999999999</v>
      </c>
      <c r="AR1614">
        <v>942.91359999999997</v>
      </c>
      <c r="AS1614">
        <v>2385.165</v>
      </c>
      <c r="AT1614">
        <v>87.5</v>
      </c>
      <c r="AU1614">
        <v>85.5</v>
      </c>
      <c r="AV1614">
        <v>84.5</v>
      </c>
      <c r="AW1614">
        <v>82.5</v>
      </c>
      <c r="AX1614">
        <v>81</v>
      </c>
      <c r="AY1614">
        <v>79.5</v>
      </c>
      <c r="AZ1614">
        <v>79.5</v>
      </c>
      <c r="BA1614">
        <v>82</v>
      </c>
      <c r="BB1614">
        <v>87</v>
      </c>
      <c r="BC1614">
        <v>92</v>
      </c>
      <c r="BD1614">
        <v>96</v>
      </c>
      <c r="BE1614">
        <v>99</v>
      </c>
      <c r="BF1614">
        <v>102.5</v>
      </c>
      <c r="BG1614">
        <v>104.5</v>
      </c>
      <c r="BH1614">
        <v>106</v>
      </c>
      <c r="BI1614">
        <v>107</v>
      </c>
      <c r="BJ1614">
        <v>107.5</v>
      </c>
      <c r="BK1614">
        <v>107</v>
      </c>
      <c r="BL1614">
        <v>107</v>
      </c>
      <c r="BM1614">
        <v>105.5</v>
      </c>
      <c r="BN1614">
        <v>102</v>
      </c>
      <c r="BO1614">
        <v>99.5</v>
      </c>
      <c r="BP1614">
        <v>96</v>
      </c>
      <c r="BQ1614">
        <v>92</v>
      </c>
      <c r="BR1614">
        <v>-25.732579999999999</v>
      </c>
      <c r="BS1614">
        <v>-31.294979999999999</v>
      </c>
      <c r="BT1614">
        <v>-30.136869999999998</v>
      </c>
      <c r="BU1614">
        <v>-64.519930000000002</v>
      </c>
      <c r="BV1614">
        <v>-1.0615680000000001</v>
      </c>
      <c r="BW1614">
        <v>15.245889999999999</v>
      </c>
      <c r="BX1614">
        <v>10.08389</v>
      </c>
      <c r="BY1614">
        <v>-41.994579999999999</v>
      </c>
      <c r="BZ1614">
        <v>36.100999999999999</v>
      </c>
      <c r="CA1614">
        <v>36.306130000000003</v>
      </c>
      <c r="CB1614">
        <v>15.60985</v>
      </c>
      <c r="CC1614">
        <v>28.0334</v>
      </c>
      <c r="CD1614">
        <v>-52.212429999999998</v>
      </c>
      <c r="CE1614">
        <v>-36.663150000000002</v>
      </c>
      <c r="CF1614">
        <v>-34.221429999999998</v>
      </c>
      <c r="CG1614">
        <v>332.3331</v>
      </c>
      <c r="CH1614">
        <v>234.21029999999999</v>
      </c>
      <c r="CI1614">
        <v>160.63759999999999</v>
      </c>
      <c r="CJ1614">
        <v>201.44059999999999</v>
      </c>
      <c r="CK1614">
        <v>62.057389999999998</v>
      </c>
      <c r="CL1614">
        <v>257.0924</v>
      </c>
      <c r="CM1614">
        <v>202.40719999999999</v>
      </c>
      <c r="CN1614">
        <v>83.983450000000005</v>
      </c>
      <c r="CO1614">
        <v>13.08755</v>
      </c>
      <c r="CP1614">
        <v>232.97470000000001</v>
      </c>
      <c r="CQ1614">
        <v>8773.6659999999993</v>
      </c>
      <c r="CR1614">
        <v>7636.5389999999998</v>
      </c>
      <c r="CS1614">
        <v>6835.3249999999998</v>
      </c>
      <c r="CT1614">
        <v>6095.3810000000003</v>
      </c>
      <c r="CU1614">
        <v>6108.6760000000004</v>
      </c>
      <c r="CV1614">
        <v>5150.0200000000004</v>
      </c>
      <c r="CW1614">
        <v>3891.6019999999999</v>
      </c>
      <c r="CX1614">
        <v>4630.8919999999998</v>
      </c>
      <c r="CY1614">
        <v>6043.7709999999997</v>
      </c>
      <c r="CZ1614">
        <v>7358.9</v>
      </c>
      <c r="DA1614">
        <v>10104.950000000001</v>
      </c>
      <c r="DB1614">
        <v>11825.86</v>
      </c>
      <c r="DC1614">
        <v>14093.39</v>
      </c>
      <c r="DD1614">
        <v>15213.78</v>
      </c>
      <c r="DE1614" s="12">
        <v>15944.56</v>
      </c>
      <c r="DF1614" s="12">
        <v>16726.849999999999</v>
      </c>
      <c r="DG1614" s="12">
        <v>17171.54</v>
      </c>
      <c r="DH1614">
        <v>17505.45</v>
      </c>
      <c r="DI1614">
        <v>17943.62</v>
      </c>
      <c r="DJ1614">
        <v>18179.22</v>
      </c>
      <c r="DK1614">
        <v>19654.63</v>
      </c>
      <c r="DL1614">
        <v>19082</v>
      </c>
      <c r="DM1614">
        <v>16755.84</v>
      </c>
      <c r="DN1614">
        <v>14973.89</v>
      </c>
      <c r="DO1614">
        <v>15249.12</v>
      </c>
    </row>
    <row r="1615" spans="1:119" x14ac:dyDescent="0.25">
      <c r="A1615" t="s">
        <v>66</v>
      </c>
      <c r="B1615" t="s">
        <v>29</v>
      </c>
      <c r="C1615" t="s">
        <v>65</v>
      </c>
      <c r="D1615" t="s">
        <v>65</v>
      </c>
      <c r="E1615" t="s">
        <v>65</v>
      </c>
      <c r="F1615" t="s">
        <v>65</v>
      </c>
      <c r="G1615" s="12" t="s">
        <v>65</v>
      </c>
      <c r="H1615" s="12" t="s">
        <v>157</v>
      </c>
      <c r="I1615" t="s">
        <v>125</v>
      </c>
      <c r="J1615" s="31">
        <v>42579</v>
      </c>
      <c r="K1615" s="12">
        <v>16</v>
      </c>
      <c r="L1615" s="12">
        <v>19</v>
      </c>
      <c r="M1615">
        <v>30</v>
      </c>
      <c r="N1615">
        <v>30</v>
      </c>
      <c r="O1615">
        <v>31</v>
      </c>
      <c r="P1615">
        <v>31</v>
      </c>
      <c r="Q1615">
        <v>0</v>
      </c>
      <c r="R1615">
        <v>0</v>
      </c>
      <c r="S1615">
        <v>0</v>
      </c>
      <c r="T1615">
        <v>0</v>
      </c>
      <c r="U1615">
        <v>861.5675</v>
      </c>
      <c r="V1615">
        <v>847.11630000000002</v>
      </c>
      <c r="W1615">
        <v>825.74599999999998</v>
      </c>
      <c r="X1615">
        <v>869.62440000000004</v>
      </c>
      <c r="Y1615">
        <v>914.17240000000004</v>
      </c>
      <c r="Z1615">
        <v>1008.091</v>
      </c>
      <c r="AA1615">
        <v>1324.499</v>
      </c>
      <c r="AB1615">
        <v>1777.7560000000001</v>
      </c>
      <c r="AC1615">
        <v>2142.9940000000001</v>
      </c>
      <c r="AD1615">
        <v>2234.3980000000001</v>
      </c>
      <c r="AE1615">
        <v>2596.7260000000001</v>
      </c>
      <c r="AF1615">
        <v>2703.2869999999998</v>
      </c>
      <c r="AG1615">
        <v>2808.4490000000001</v>
      </c>
      <c r="AH1615">
        <v>2846.4859999999999</v>
      </c>
      <c r="AI1615">
        <v>2900.8229999999999</v>
      </c>
      <c r="AJ1615">
        <v>2594.08</v>
      </c>
      <c r="AK1615">
        <v>2741.7530000000002</v>
      </c>
      <c r="AL1615">
        <v>2875.4160000000002</v>
      </c>
      <c r="AM1615">
        <v>2934.6109999999999</v>
      </c>
      <c r="AN1615">
        <v>3115.46</v>
      </c>
      <c r="AO1615">
        <v>2868.1779999999999</v>
      </c>
      <c r="AP1615">
        <v>2593.64</v>
      </c>
      <c r="AQ1615">
        <v>1961.252</v>
      </c>
      <c r="AR1615">
        <v>1631.1569999999999</v>
      </c>
      <c r="AS1615">
        <v>2786.4650000000001</v>
      </c>
      <c r="AT1615">
        <v>90.5</v>
      </c>
      <c r="AU1615">
        <v>86.5</v>
      </c>
      <c r="AV1615">
        <v>86</v>
      </c>
      <c r="AW1615">
        <v>83.5</v>
      </c>
      <c r="AX1615">
        <v>81.5</v>
      </c>
      <c r="AY1615">
        <v>81</v>
      </c>
      <c r="AZ1615">
        <v>80.5</v>
      </c>
      <c r="BA1615">
        <v>83</v>
      </c>
      <c r="BB1615">
        <v>88.5</v>
      </c>
      <c r="BC1615">
        <v>92</v>
      </c>
      <c r="BD1615">
        <v>95.5</v>
      </c>
      <c r="BE1615">
        <v>98.5</v>
      </c>
      <c r="BF1615">
        <v>101.5</v>
      </c>
      <c r="BG1615">
        <v>103.5</v>
      </c>
      <c r="BH1615">
        <v>105.5</v>
      </c>
      <c r="BI1615">
        <v>107</v>
      </c>
      <c r="BJ1615">
        <v>108</v>
      </c>
      <c r="BK1615">
        <v>108</v>
      </c>
      <c r="BL1615">
        <v>106.5</v>
      </c>
      <c r="BM1615">
        <v>104.5</v>
      </c>
      <c r="BN1615">
        <v>101.5</v>
      </c>
      <c r="BO1615">
        <v>98.5</v>
      </c>
      <c r="BP1615">
        <v>95</v>
      </c>
      <c r="BQ1615">
        <v>92.5</v>
      </c>
      <c r="BR1615">
        <v>-25.732559999999999</v>
      </c>
      <c r="BS1615">
        <v>-31.294979999999999</v>
      </c>
      <c r="BT1615">
        <v>-30.136859999999999</v>
      </c>
      <c r="BU1615">
        <v>-64.519949999999994</v>
      </c>
      <c r="BV1615">
        <v>-1.0615730000000001</v>
      </c>
      <c r="BW1615">
        <v>15.245850000000001</v>
      </c>
      <c r="BX1615">
        <v>10.083920000000001</v>
      </c>
      <c r="BY1615">
        <v>-41.994579999999999</v>
      </c>
      <c r="BZ1615">
        <v>36.101010000000002</v>
      </c>
      <c r="CA1615">
        <v>36.306170000000002</v>
      </c>
      <c r="CB1615">
        <v>15.609870000000001</v>
      </c>
      <c r="CC1615">
        <v>28.033439999999999</v>
      </c>
      <c r="CD1615">
        <v>-52.212359999999997</v>
      </c>
      <c r="CE1615">
        <v>-36.663200000000003</v>
      </c>
      <c r="CF1615">
        <v>-34.221420000000002</v>
      </c>
      <c r="CG1615">
        <v>332.33319999999998</v>
      </c>
      <c r="CH1615">
        <v>234.21029999999999</v>
      </c>
      <c r="CI1615">
        <v>160.63759999999999</v>
      </c>
      <c r="CJ1615">
        <v>201.44059999999999</v>
      </c>
      <c r="CK1615">
        <v>62.057409999999997</v>
      </c>
      <c r="CL1615">
        <v>257.09249999999997</v>
      </c>
      <c r="CM1615">
        <v>202.40719999999999</v>
      </c>
      <c r="CN1615">
        <v>83.983400000000003</v>
      </c>
      <c r="CO1615">
        <v>13.087529999999999</v>
      </c>
      <c r="CP1615">
        <v>232.97479999999999</v>
      </c>
      <c r="CQ1615">
        <v>8753.0329999999994</v>
      </c>
      <c r="CR1615">
        <v>7625.7179999999998</v>
      </c>
      <c r="CS1615">
        <v>6840.7889999999998</v>
      </c>
      <c r="CT1615">
        <v>6099.2780000000002</v>
      </c>
      <c r="CU1615">
        <v>6115.5</v>
      </c>
      <c r="CV1615">
        <v>5166.26</v>
      </c>
      <c r="CW1615">
        <v>3899.6509999999998</v>
      </c>
      <c r="CX1615">
        <v>4637.058</v>
      </c>
      <c r="CY1615">
        <v>6049.0889999999999</v>
      </c>
      <c r="CZ1615">
        <v>7367.7250000000004</v>
      </c>
      <c r="DA1615">
        <v>10103.629999999999</v>
      </c>
      <c r="DB1615">
        <v>11811.52</v>
      </c>
      <c r="DC1615">
        <v>14080.17</v>
      </c>
      <c r="DD1615">
        <v>15202.41</v>
      </c>
      <c r="DE1615" s="12">
        <v>15926.1</v>
      </c>
      <c r="DF1615" s="12">
        <v>16701.84</v>
      </c>
      <c r="DG1615" s="12">
        <v>17134.8</v>
      </c>
      <c r="DH1615">
        <v>17465.84</v>
      </c>
      <c r="DI1615">
        <v>17892.07</v>
      </c>
      <c r="DJ1615">
        <v>18124.060000000001</v>
      </c>
      <c r="DK1615">
        <v>19592.55</v>
      </c>
      <c r="DL1615">
        <v>19028.41</v>
      </c>
      <c r="DM1615">
        <v>16704.41</v>
      </c>
      <c r="DN1615">
        <v>14936.04</v>
      </c>
      <c r="DO1615">
        <v>15219.73</v>
      </c>
    </row>
    <row r="1616" spans="1:119" x14ac:dyDescent="0.25">
      <c r="A1616" t="s">
        <v>66</v>
      </c>
      <c r="B1616" t="s">
        <v>29</v>
      </c>
      <c r="C1616" t="s">
        <v>65</v>
      </c>
      <c r="D1616" t="s">
        <v>65</v>
      </c>
      <c r="E1616" t="s">
        <v>65</v>
      </c>
      <c r="F1616" t="s">
        <v>65</v>
      </c>
      <c r="G1616" s="12" t="s">
        <v>65</v>
      </c>
      <c r="H1616" s="12" t="s">
        <v>157</v>
      </c>
      <c r="I1616" t="s">
        <v>125</v>
      </c>
      <c r="J1616" s="31">
        <v>42597</v>
      </c>
      <c r="K1616" s="12">
        <v>16</v>
      </c>
      <c r="L1616" s="12">
        <v>19</v>
      </c>
      <c r="M1616">
        <v>27</v>
      </c>
      <c r="N1616">
        <v>27</v>
      </c>
      <c r="O1616">
        <v>29</v>
      </c>
      <c r="P1616">
        <v>29</v>
      </c>
      <c r="Q1616">
        <v>0</v>
      </c>
      <c r="R1616">
        <v>0</v>
      </c>
      <c r="S1616">
        <v>0</v>
      </c>
      <c r="T1616">
        <v>0</v>
      </c>
      <c r="U1616">
        <v>1121.0709999999999</v>
      </c>
      <c r="V1616">
        <v>1088.498</v>
      </c>
      <c r="W1616">
        <v>1053.462</v>
      </c>
      <c r="X1616">
        <v>841.54780000000005</v>
      </c>
      <c r="Y1616">
        <v>823.90719999999999</v>
      </c>
      <c r="Z1616">
        <v>915.98329999999999</v>
      </c>
      <c r="AA1616">
        <v>1172.7080000000001</v>
      </c>
      <c r="AB1616">
        <v>1575.7550000000001</v>
      </c>
      <c r="AC1616">
        <v>1798.412</v>
      </c>
      <c r="AD1616">
        <v>1915.335</v>
      </c>
      <c r="AE1616">
        <v>1881.722</v>
      </c>
      <c r="AF1616">
        <v>1922.2860000000001</v>
      </c>
      <c r="AG1616">
        <v>1980.9849999999999</v>
      </c>
      <c r="AH1616">
        <v>2081.3420000000001</v>
      </c>
      <c r="AI1616">
        <v>2172.4569999999999</v>
      </c>
      <c r="AJ1616">
        <v>1956.4559999999999</v>
      </c>
      <c r="AK1616">
        <v>2061.3870000000002</v>
      </c>
      <c r="AL1616">
        <v>2156.7420000000002</v>
      </c>
      <c r="AM1616">
        <v>1978.5119999999999</v>
      </c>
      <c r="AN1616">
        <v>2112.0439999999999</v>
      </c>
      <c r="AO1616">
        <v>2149.752</v>
      </c>
      <c r="AP1616">
        <v>1962.2249999999999</v>
      </c>
      <c r="AQ1616">
        <v>1189.502</v>
      </c>
      <c r="AR1616">
        <v>1044.1099999999999</v>
      </c>
      <c r="AS1616">
        <v>2038.2739999999999</v>
      </c>
      <c r="AT1616">
        <v>86.5</v>
      </c>
      <c r="AU1616">
        <v>83.5</v>
      </c>
      <c r="AV1616">
        <v>80</v>
      </c>
      <c r="AW1616">
        <v>80.5</v>
      </c>
      <c r="AX1616">
        <v>77.5</v>
      </c>
      <c r="AY1616">
        <v>76</v>
      </c>
      <c r="AZ1616">
        <v>76</v>
      </c>
      <c r="BA1616">
        <v>79</v>
      </c>
      <c r="BB1616">
        <v>83</v>
      </c>
      <c r="BC1616">
        <v>87.5</v>
      </c>
      <c r="BD1616">
        <v>91</v>
      </c>
      <c r="BE1616">
        <v>95</v>
      </c>
      <c r="BF1616">
        <v>98</v>
      </c>
      <c r="BG1616">
        <v>100.5</v>
      </c>
      <c r="BH1616">
        <v>103</v>
      </c>
      <c r="BI1616">
        <v>104.5</v>
      </c>
      <c r="BJ1616">
        <v>105</v>
      </c>
      <c r="BK1616">
        <v>104</v>
      </c>
      <c r="BL1616">
        <v>102.5</v>
      </c>
      <c r="BM1616">
        <v>99.5</v>
      </c>
      <c r="BN1616">
        <v>97</v>
      </c>
      <c r="BO1616">
        <v>93</v>
      </c>
      <c r="BP1616">
        <v>90.5</v>
      </c>
      <c r="BQ1616">
        <v>88</v>
      </c>
      <c r="BR1616">
        <v>-81.083129999999997</v>
      </c>
      <c r="BS1616">
        <v>-56.645110000000003</v>
      </c>
      <c r="BT1616">
        <v>-51.295009999999998</v>
      </c>
      <c r="BU1616">
        <v>49.681220000000003</v>
      </c>
      <c r="BV1616">
        <v>112.13209999999999</v>
      </c>
      <c r="BW1616">
        <v>22.731819999999999</v>
      </c>
      <c r="BX1616">
        <v>-36.893180000000001</v>
      </c>
      <c r="BY1616">
        <v>-206.34110000000001</v>
      </c>
      <c r="BZ1616">
        <v>-185.97540000000001</v>
      </c>
      <c r="CA1616">
        <v>-175.1052</v>
      </c>
      <c r="CB1616">
        <v>-133.8322</v>
      </c>
      <c r="CC1616">
        <v>-131.62569999999999</v>
      </c>
      <c r="CD1616">
        <v>-128.95699999999999</v>
      </c>
      <c r="CE1616">
        <v>-184.56729999999999</v>
      </c>
      <c r="CF1616">
        <v>-155.89930000000001</v>
      </c>
      <c r="CG1616">
        <v>29.164459999999998</v>
      </c>
      <c r="CH1616">
        <v>-66.849170000000001</v>
      </c>
      <c r="CI1616">
        <v>-142.86529999999999</v>
      </c>
      <c r="CJ1616">
        <v>150.2688</v>
      </c>
      <c r="CK1616">
        <v>79.376050000000006</v>
      </c>
      <c r="CL1616">
        <v>7.8755759999999997</v>
      </c>
      <c r="CM1616">
        <v>-19.83297</v>
      </c>
      <c r="CN1616">
        <v>156.53190000000001</v>
      </c>
      <c r="CO1616">
        <v>103.6448</v>
      </c>
      <c r="CP1616">
        <v>-8.2152600000000007</v>
      </c>
      <c r="CQ1616">
        <v>5973.0820000000003</v>
      </c>
      <c r="CR1616">
        <v>5462.701</v>
      </c>
      <c r="CS1616">
        <v>5193.2439999999997</v>
      </c>
      <c r="CT1616">
        <v>4739.1189999999997</v>
      </c>
      <c r="CU1616">
        <v>4732.6989999999996</v>
      </c>
      <c r="CV1616">
        <v>4125.3729999999996</v>
      </c>
      <c r="CW1616">
        <v>3181.1509999999998</v>
      </c>
      <c r="CX1616">
        <v>3606.2280000000001</v>
      </c>
      <c r="CY1616">
        <v>4473.7780000000002</v>
      </c>
      <c r="CZ1616">
        <v>5335.9110000000001</v>
      </c>
      <c r="DA1616">
        <v>6645.4920000000002</v>
      </c>
      <c r="DB1616">
        <v>7373.8919999999998</v>
      </c>
      <c r="DC1616">
        <v>8755.1239999999998</v>
      </c>
      <c r="DD1616">
        <v>9483.1389999999992</v>
      </c>
      <c r="DE1616" s="12">
        <v>9888.7489999999998</v>
      </c>
      <c r="DF1616" s="12">
        <v>10185.43</v>
      </c>
      <c r="DG1616" s="12">
        <v>10231.879999999999</v>
      </c>
      <c r="DH1616">
        <v>10392.51</v>
      </c>
      <c r="DI1616">
        <v>10324.56</v>
      </c>
      <c r="DJ1616">
        <v>9929.7960000000003</v>
      </c>
      <c r="DK1616">
        <v>10302.59</v>
      </c>
      <c r="DL1616">
        <v>10476.67</v>
      </c>
      <c r="DM1616">
        <v>9679.4629999999997</v>
      </c>
      <c r="DN1616">
        <v>9710.0010000000002</v>
      </c>
      <c r="DO1616">
        <v>9156.384</v>
      </c>
    </row>
    <row r="1617" spans="1:119" x14ac:dyDescent="0.25">
      <c r="A1617" t="s">
        <v>66</v>
      </c>
      <c r="B1617" t="s">
        <v>29</v>
      </c>
      <c r="C1617" t="s">
        <v>65</v>
      </c>
      <c r="D1617" t="s">
        <v>65</v>
      </c>
      <c r="E1617" t="s">
        <v>65</v>
      </c>
      <c r="F1617" t="s">
        <v>65</v>
      </c>
      <c r="G1617" s="12" t="s">
        <v>65</v>
      </c>
      <c r="H1617" s="12" t="s">
        <v>157</v>
      </c>
      <c r="I1617" t="s">
        <v>125</v>
      </c>
      <c r="J1617" s="31">
        <v>42598</v>
      </c>
      <c r="K1617" s="12">
        <v>16</v>
      </c>
      <c r="L1617" s="12">
        <v>19</v>
      </c>
      <c r="M1617">
        <v>28</v>
      </c>
      <c r="N1617">
        <v>28</v>
      </c>
      <c r="O1617">
        <v>29</v>
      </c>
      <c r="P1617">
        <v>29</v>
      </c>
      <c r="Q1617">
        <v>0</v>
      </c>
      <c r="R1617">
        <v>0</v>
      </c>
      <c r="S1617">
        <v>0</v>
      </c>
      <c r="T1617">
        <v>0</v>
      </c>
      <c r="U1617">
        <v>679.83460000000002</v>
      </c>
      <c r="V1617">
        <v>550.27089999999998</v>
      </c>
      <c r="W1617">
        <v>528.26089999999999</v>
      </c>
      <c r="X1617">
        <v>566.96969999999999</v>
      </c>
      <c r="Y1617">
        <v>540.00279999999998</v>
      </c>
      <c r="Z1617">
        <v>640.98180000000002</v>
      </c>
      <c r="AA1617">
        <v>884.90290000000005</v>
      </c>
      <c r="AB1617">
        <v>1454.3510000000001</v>
      </c>
      <c r="AC1617">
        <v>1655.3440000000001</v>
      </c>
      <c r="AD1617">
        <v>1760.2349999999999</v>
      </c>
      <c r="AE1617">
        <v>1843.5550000000001</v>
      </c>
      <c r="AF1617">
        <v>1913.278</v>
      </c>
      <c r="AG1617">
        <v>1959.076</v>
      </c>
      <c r="AH1617">
        <v>2081.585</v>
      </c>
      <c r="AI1617">
        <v>2053.4279999999999</v>
      </c>
      <c r="AJ1617">
        <v>1848.066</v>
      </c>
      <c r="AK1617">
        <v>1657.6579999999999</v>
      </c>
      <c r="AL1617">
        <v>1794.4680000000001</v>
      </c>
      <c r="AM1617">
        <v>1487.606</v>
      </c>
      <c r="AN1617">
        <v>1657.6420000000001</v>
      </c>
      <c r="AO1617">
        <v>1955.4490000000001</v>
      </c>
      <c r="AP1617">
        <v>1811.556</v>
      </c>
      <c r="AQ1617">
        <v>1423.2329999999999</v>
      </c>
      <c r="AR1617">
        <v>1227.241</v>
      </c>
      <c r="AS1617">
        <v>1696.95</v>
      </c>
      <c r="AT1617">
        <v>83</v>
      </c>
      <c r="AU1617">
        <v>81.5</v>
      </c>
      <c r="AV1617">
        <v>78.5</v>
      </c>
      <c r="AW1617">
        <v>76.5</v>
      </c>
      <c r="AX1617">
        <v>74.5</v>
      </c>
      <c r="AY1617">
        <v>74</v>
      </c>
      <c r="AZ1617">
        <v>72.5</v>
      </c>
      <c r="BA1617">
        <v>76.5</v>
      </c>
      <c r="BB1617">
        <v>81.5</v>
      </c>
      <c r="BC1617">
        <v>84.5</v>
      </c>
      <c r="BD1617">
        <v>87.5</v>
      </c>
      <c r="BE1617">
        <v>91</v>
      </c>
      <c r="BF1617">
        <v>93.5</v>
      </c>
      <c r="BG1617">
        <v>96.5</v>
      </c>
      <c r="BH1617">
        <v>100</v>
      </c>
      <c r="BI1617">
        <v>102.5</v>
      </c>
      <c r="BJ1617">
        <v>102</v>
      </c>
      <c r="BK1617">
        <v>102</v>
      </c>
      <c r="BL1617">
        <v>100.5</v>
      </c>
      <c r="BM1617">
        <v>98</v>
      </c>
      <c r="BN1617">
        <v>95.5</v>
      </c>
      <c r="BO1617">
        <v>92</v>
      </c>
      <c r="BP1617">
        <v>88.5</v>
      </c>
      <c r="BQ1617">
        <v>86.5</v>
      </c>
      <c r="BR1617">
        <v>-27.18317</v>
      </c>
      <c r="BS1617">
        <v>41.325870000000002</v>
      </c>
      <c r="BT1617">
        <v>44.410260000000001</v>
      </c>
      <c r="BU1617">
        <v>143.49510000000001</v>
      </c>
      <c r="BV1617">
        <v>198.95519999999999</v>
      </c>
      <c r="BW1617">
        <v>109.869</v>
      </c>
      <c r="BX1617">
        <v>59.121319999999997</v>
      </c>
      <c r="BY1617">
        <v>-214.82060000000001</v>
      </c>
      <c r="BZ1617">
        <v>-323.05399999999997</v>
      </c>
      <c r="CA1617">
        <v>-282.75569999999999</v>
      </c>
      <c r="CB1617">
        <v>-205.63210000000001</v>
      </c>
      <c r="CC1617">
        <v>-204.0993</v>
      </c>
      <c r="CD1617">
        <v>-235.77430000000001</v>
      </c>
      <c r="CE1617">
        <v>-293.6977</v>
      </c>
      <c r="CF1617">
        <v>-285.89</v>
      </c>
      <c r="CG1617">
        <v>-99.004900000000006</v>
      </c>
      <c r="CH1617">
        <v>91.962649999999996</v>
      </c>
      <c r="CI1617">
        <v>33.366419999999998</v>
      </c>
      <c r="CJ1617">
        <v>305.86070000000001</v>
      </c>
      <c r="CK1617">
        <v>123.6109</v>
      </c>
      <c r="CL1617">
        <v>-106.9983</v>
      </c>
      <c r="CM1617">
        <v>-170.36609999999999</v>
      </c>
      <c r="CN1617">
        <v>-14.16072</v>
      </c>
      <c r="CO1617">
        <v>-8.0404339999999994</v>
      </c>
      <c r="CP1617">
        <v>82.424270000000007</v>
      </c>
      <c r="CQ1617">
        <v>9831.5869999999995</v>
      </c>
      <c r="CR1617">
        <v>8433.5630000000001</v>
      </c>
      <c r="CS1617">
        <v>7420.3739999999998</v>
      </c>
      <c r="CT1617">
        <v>6552.8140000000003</v>
      </c>
      <c r="CU1617">
        <v>6357.2049999999999</v>
      </c>
      <c r="CV1617">
        <v>5306.14</v>
      </c>
      <c r="CW1617">
        <v>3861.9079999999999</v>
      </c>
      <c r="CX1617">
        <v>4573.3850000000002</v>
      </c>
      <c r="CY1617">
        <v>5975.2809999999999</v>
      </c>
      <c r="CZ1617">
        <v>7280.02</v>
      </c>
      <c r="DA1617">
        <v>9824.5640000000003</v>
      </c>
      <c r="DB1617">
        <v>11757.81</v>
      </c>
      <c r="DC1617">
        <v>14354.89</v>
      </c>
      <c r="DD1617">
        <v>15533.64</v>
      </c>
      <c r="DE1617" s="12">
        <v>16460.62</v>
      </c>
      <c r="DF1617" s="12">
        <v>17213</v>
      </c>
      <c r="DG1617" s="12">
        <v>17899.37</v>
      </c>
      <c r="DH1617">
        <v>18404.189999999999</v>
      </c>
      <c r="DI1617">
        <v>18599.099999999999</v>
      </c>
      <c r="DJ1617">
        <v>18143.8</v>
      </c>
      <c r="DK1617">
        <v>18996.18</v>
      </c>
      <c r="DL1617">
        <v>18639.91</v>
      </c>
      <c r="DM1617">
        <v>17504.62</v>
      </c>
      <c r="DN1617">
        <v>16797.14</v>
      </c>
      <c r="DO1617">
        <v>15870.44</v>
      </c>
    </row>
    <row r="1618" spans="1:119" x14ac:dyDescent="0.25">
      <c r="A1618" t="s">
        <v>66</v>
      </c>
      <c r="B1618" t="s">
        <v>29</v>
      </c>
      <c r="C1618" t="s">
        <v>65</v>
      </c>
      <c r="D1618" t="s">
        <v>65</v>
      </c>
      <c r="E1618" t="s">
        <v>65</v>
      </c>
      <c r="F1618" t="s">
        <v>65</v>
      </c>
      <c r="G1618" s="12" t="s">
        <v>65</v>
      </c>
      <c r="H1618" s="12" t="s">
        <v>157</v>
      </c>
      <c r="I1618" t="s">
        <v>125</v>
      </c>
      <c r="J1618" s="31">
        <v>42599</v>
      </c>
      <c r="K1618" s="12">
        <v>16</v>
      </c>
      <c r="L1618" s="12">
        <v>19</v>
      </c>
      <c r="M1618">
        <v>28</v>
      </c>
      <c r="N1618">
        <v>28</v>
      </c>
      <c r="O1618">
        <v>29</v>
      </c>
      <c r="P1618">
        <v>29</v>
      </c>
      <c r="Q1618">
        <v>0</v>
      </c>
      <c r="R1618">
        <v>0</v>
      </c>
      <c r="S1618">
        <v>0</v>
      </c>
      <c r="T1618">
        <v>0</v>
      </c>
      <c r="U1618">
        <v>979.01409999999998</v>
      </c>
      <c r="V1618">
        <v>865.60550000000001</v>
      </c>
      <c r="W1618">
        <v>858.7894</v>
      </c>
      <c r="X1618">
        <v>946.24</v>
      </c>
      <c r="Y1618">
        <v>993.30280000000005</v>
      </c>
      <c r="Z1618">
        <v>1097.7850000000001</v>
      </c>
      <c r="AA1618">
        <v>1221.18</v>
      </c>
      <c r="AB1618">
        <v>1711.462</v>
      </c>
      <c r="AC1618">
        <v>2161.5859999999998</v>
      </c>
      <c r="AD1618">
        <v>2097.4949999999999</v>
      </c>
      <c r="AE1618">
        <v>2048.616</v>
      </c>
      <c r="AF1618">
        <v>2077.2750000000001</v>
      </c>
      <c r="AG1618">
        <v>2068.6089999999999</v>
      </c>
      <c r="AH1618">
        <v>2191.8310000000001</v>
      </c>
      <c r="AI1618">
        <v>2217.7620000000002</v>
      </c>
      <c r="AJ1618">
        <v>2150.8809999999999</v>
      </c>
      <c r="AK1618">
        <v>1986.8219999999999</v>
      </c>
      <c r="AL1618">
        <v>2102.654</v>
      </c>
      <c r="AM1618">
        <v>1893.943</v>
      </c>
      <c r="AN1618">
        <v>2156.049</v>
      </c>
      <c r="AO1618">
        <v>2255.2579999999998</v>
      </c>
      <c r="AP1618">
        <v>2050.5839999999998</v>
      </c>
      <c r="AQ1618">
        <v>1147.586</v>
      </c>
      <c r="AR1618">
        <v>721.31079999999997</v>
      </c>
      <c r="AS1618">
        <v>2033.575</v>
      </c>
      <c r="AT1618">
        <v>84</v>
      </c>
      <c r="AU1618">
        <v>81</v>
      </c>
      <c r="AV1618">
        <v>78</v>
      </c>
      <c r="AW1618">
        <v>75.5</v>
      </c>
      <c r="AX1618">
        <v>73.5</v>
      </c>
      <c r="AY1618">
        <v>73</v>
      </c>
      <c r="AZ1618">
        <v>72</v>
      </c>
      <c r="BA1618">
        <v>76</v>
      </c>
      <c r="BB1618">
        <v>81.5</v>
      </c>
      <c r="BC1618">
        <v>87</v>
      </c>
      <c r="BD1618">
        <v>90.5</v>
      </c>
      <c r="BE1618">
        <v>95</v>
      </c>
      <c r="BF1618">
        <v>97.5</v>
      </c>
      <c r="BG1618">
        <v>100.5</v>
      </c>
      <c r="BH1618">
        <v>103</v>
      </c>
      <c r="BI1618">
        <v>104</v>
      </c>
      <c r="BJ1618">
        <v>104</v>
      </c>
      <c r="BK1618">
        <v>104</v>
      </c>
      <c r="BL1618">
        <v>101.5</v>
      </c>
      <c r="BM1618">
        <v>98</v>
      </c>
      <c r="BN1618">
        <v>95.5</v>
      </c>
      <c r="BO1618">
        <v>92.5</v>
      </c>
      <c r="BP1618">
        <v>89</v>
      </c>
      <c r="BQ1618">
        <v>85.5</v>
      </c>
      <c r="BR1618">
        <v>-27.18318</v>
      </c>
      <c r="BS1618">
        <v>41.325879999999998</v>
      </c>
      <c r="BT1618">
        <v>44.410260000000001</v>
      </c>
      <c r="BU1618">
        <v>143.49510000000001</v>
      </c>
      <c r="BV1618">
        <v>198.95519999999999</v>
      </c>
      <c r="BW1618">
        <v>109.869</v>
      </c>
      <c r="BX1618">
        <v>59.12133</v>
      </c>
      <c r="BY1618">
        <v>-214.82060000000001</v>
      </c>
      <c r="BZ1618">
        <v>-323.05399999999997</v>
      </c>
      <c r="CA1618">
        <v>-282.75569999999999</v>
      </c>
      <c r="CB1618">
        <v>-205.63200000000001</v>
      </c>
      <c r="CC1618">
        <v>-204.0993</v>
      </c>
      <c r="CD1618">
        <v>-235.77430000000001</v>
      </c>
      <c r="CE1618">
        <v>-293.6977</v>
      </c>
      <c r="CF1618">
        <v>-285.89</v>
      </c>
      <c r="CG1618">
        <v>-99.00488</v>
      </c>
      <c r="CH1618">
        <v>91.962630000000004</v>
      </c>
      <c r="CI1618">
        <v>33.366390000000003</v>
      </c>
      <c r="CJ1618">
        <v>305.86070000000001</v>
      </c>
      <c r="CK1618">
        <v>123.6109</v>
      </c>
      <c r="CL1618">
        <v>-106.9983</v>
      </c>
      <c r="CM1618">
        <v>-170.36619999999999</v>
      </c>
      <c r="CN1618">
        <v>-14.160740000000001</v>
      </c>
      <c r="CO1618">
        <v>-8.0404230000000005</v>
      </c>
      <c r="CP1618">
        <v>82.424279999999996</v>
      </c>
      <c r="CQ1618">
        <v>9840.3150000000005</v>
      </c>
      <c r="CR1618">
        <v>8458.3729999999996</v>
      </c>
      <c r="CS1618">
        <v>7443.6049999999996</v>
      </c>
      <c r="CT1618">
        <v>6577.299</v>
      </c>
      <c r="CU1618">
        <v>6379.7330000000002</v>
      </c>
      <c r="CV1618">
        <v>5325.6840000000002</v>
      </c>
      <c r="CW1618">
        <v>3874.451</v>
      </c>
      <c r="CX1618">
        <v>4587.875</v>
      </c>
      <c r="CY1618">
        <v>5993.8990000000003</v>
      </c>
      <c r="CZ1618">
        <v>7301.616</v>
      </c>
      <c r="DA1618">
        <v>9851.3909999999996</v>
      </c>
      <c r="DB1618">
        <v>11790.89</v>
      </c>
      <c r="DC1618">
        <v>14401.32</v>
      </c>
      <c r="DD1618">
        <v>15584.37</v>
      </c>
      <c r="DE1618" s="12">
        <v>16512.72</v>
      </c>
      <c r="DF1618" s="12">
        <v>17267.37</v>
      </c>
      <c r="DG1618" s="12">
        <v>17953.689999999999</v>
      </c>
      <c r="DH1618">
        <v>18462.98</v>
      </c>
      <c r="DI1618">
        <v>18654.150000000001</v>
      </c>
      <c r="DJ1618">
        <v>18193.04</v>
      </c>
      <c r="DK1618">
        <v>19045.03</v>
      </c>
      <c r="DL1618">
        <v>18688.29</v>
      </c>
      <c r="DM1618">
        <v>17553.509999999998</v>
      </c>
      <c r="DN1618">
        <v>16845.84</v>
      </c>
      <c r="DO1618">
        <v>15919.43</v>
      </c>
    </row>
    <row r="1619" spans="1:119" x14ac:dyDescent="0.25">
      <c r="A1619" t="s">
        <v>66</v>
      </c>
      <c r="B1619" t="s">
        <v>29</v>
      </c>
      <c r="C1619" t="s">
        <v>65</v>
      </c>
      <c r="D1619" t="s">
        <v>65</v>
      </c>
      <c r="E1619" t="s">
        <v>65</v>
      </c>
      <c r="F1619" t="s">
        <v>65</v>
      </c>
      <c r="G1619" s="12" t="s">
        <v>65</v>
      </c>
      <c r="H1619" s="12" t="s">
        <v>157</v>
      </c>
      <c r="I1619" t="s">
        <v>125</v>
      </c>
      <c r="J1619" s="31">
        <v>42632</v>
      </c>
      <c r="K1619" s="12">
        <v>17</v>
      </c>
      <c r="L1619" s="12">
        <v>19</v>
      </c>
      <c r="M1619">
        <v>29</v>
      </c>
      <c r="N1619">
        <v>29</v>
      </c>
      <c r="O1619">
        <v>29</v>
      </c>
      <c r="P1619">
        <v>29</v>
      </c>
      <c r="Q1619">
        <v>0</v>
      </c>
      <c r="R1619">
        <v>0</v>
      </c>
      <c r="S1619">
        <v>0</v>
      </c>
      <c r="T1619">
        <v>0</v>
      </c>
      <c r="U1619">
        <v>554.90599999999995</v>
      </c>
      <c r="V1619">
        <v>538.41800000000001</v>
      </c>
      <c r="W1619">
        <v>527.08399999999995</v>
      </c>
      <c r="X1619">
        <v>522.34500000000003</v>
      </c>
      <c r="Y1619">
        <v>519.81399999999996</v>
      </c>
      <c r="Z1619">
        <v>520.23800000000006</v>
      </c>
      <c r="AA1619">
        <v>678.57600000000002</v>
      </c>
      <c r="AB1619">
        <v>794.39769999999999</v>
      </c>
      <c r="AC1619">
        <v>1175.422</v>
      </c>
      <c r="AD1619">
        <v>1335.08</v>
      </c>
      <c r="AE1619">
        <v>1592.43</v>
      </c>
      <c r="AF1619">
        <v>1670.087</v>
      </c>
      <c r="AG1619">
        <v>1989.789</v>
      </c>
      <c r="AH1619">
        <v>2034.4390000000001</v>
      </c>
      <c r="AI1619">
        <v>2213.6390000000001</v>
      </c>
      <c r="AJ1619">
        <v>2169.9349999999999</v>
      </c>
      <c r="AK1619">
        <v>1388.7380000000001</v>
      </c>
      <c r="AL1619">
        <v>1610.587</v>
      </c>
      <c r="AM1619">
        <v>1813.5029999999999</v>
      </c>
      <c r="AN1619">
        <v>2282.0529999999999</v>
      </c>
      <c r="AO1619">
        <v>2016.865</v>
      </c>
      <c r="AP1619">
        <v>1700.193</v>
      </c>
      <c r="AQ1619">
        <v>1174.1980000000001</v>
      </c>
      <c r="AR1619">
        <v>973.47900000000004</v>
      </c>
      <c r="AS1619">
        <v>1604.2760000000001</v>
      </c>
      <c r="AT1619">
        <v>77</v>
      </c>
      <c r="AU1619">
        <v>75.5</v>
      </c>
      <c r="AV1619">
        <v>75</v>
      </c>
      <c r="AW1619">
        <v>76</v>
      </c>
      <c r="AX1619">
        <v>73</v>
      </c>
      <c r="AY1619">
        <v>70.5</v>
      </c>
      <c r="AZ1619">
        <v>70</v>
      </c>
      <c r="BA1619">
        <v>71.5</v>
      </c>
      <c r="BB1619">
        <v>76.5</v>
      </c>
      <c r="BC1619">
        <v>83.5</v>
      </c>
      <c r="BD1619">
        <v>88.5</v>
      </c>
      <c r="BE1619">
        <v>93</v>
      </c>
      <c r="BF1619">
        <v>96.5</v>
      </c>
      <c r="BG1619">
        <v>100</v>
      </c>
      <c r="BH1619">
        <v>101.5</v>
      </c>
      <c r="BI1619">
        <v>103</v>
      </c>
      <c r="BJ1619">
        <v>103.5</v>
      </c>
      <c r="BK1619">
        <v>102.5</v>
      </c>
      <c r="BL1619">
        <v>100</v>
      </c>
      <c r="BM1619">
        <v>96</v>
      </c>
      <c r="BN1619">
        <v>91</v>
      </c>
      <c r="BO1619">
        <v>88.5</v>
      </c>
      <c r="BP1619">
        <v>87.5</v>
      </c>
      <c r="BQ1619">
        <v>85.5</v>
      </c>
      <c r="BR1619">
        <v>77.267520000000005</v>
      </c>
      <c r="BS1619">
        <v>40.707659999999997</v>
      </c>
      <c r="BT1619">
        <v>27.480799999999999</v>
      </c>
      <c r="BU1619">
        <v>17.12867</v>
      </c>
      <c r="BV1619">
        <v>23.036159999999999</v>
      </c>
      <c r="BW1619">
        <v>26.507629999999999</v>
      </c>
      <c r="BX1619">
        <v>-2.081623</v>
      </c>
      <c r="BY1619">
        <v>149.09219999999999</v>
      </c>
      <c r="BZ1619">
        <v>97.088610000000003</v>
      </c>
      <c r="CA1619">
        <v>132.83449999999999</v>
      </c>
      <c r="CB1619">
        <v>106.7546</v>
      </c>
      <c r="CC1619">
        <v>76.857990000000001</v>
      </c>
      <c r="CD1619">
        <v>-3.8924159999999999</v>
      </c>
      <c r="CE1619">
        <v>10.30846</v>
      </c>
      <c r="CF1619">
        <v>-70.68674</v>
      </c>
      <c r="CG1619">
        <v>-10.98456</v>
      </c>
      <c r="CH1619">
        <v>333.60910000000001</v>
      </c>
      <c r="CI1619">
        <v>224.23480000000001</v>
      </c>
      <c r="CJ1619">
        <v>69.180819999999997</v>
      </c>
      <c r="CK1619">
        <v>-124.5047</v>
      </c>
      <c r="CL1619">
        <v>30.884360000000001</v>
      </c>
      <c r="CM1619">
        <v>61.145060000000001</v>
      </c>
      <c r="CN1619">
        <v>109.58969999999999</v>
      </c>
      <c r="CO1619">
        <v>139.39619999999999</v>
      </c>
      <c r="CP1619">
        <v>209.83940000000001</v>
      </c>
      <c r="CQ1619">
        <v>7848.45</v>
      </c>
      <c r="CR1619">
        <v>6812.7709999999997</v>
      </c>
      <c r="CS1619">
        <v>6083.3860000000004</v>
      </c>
      <c r="CT1619">
        <v>5372.7269999999999</v>
      </c>
      <c r="CU1619">
        <v>5236.2830000000004</v>
      </c>
      <c r="CV1619">
        <v>4487.04</v>
      </c>
      <c r="CW1619">
        <v>3329.3330000000001</v>
      </c>
      <c r="CX1619">
        <v>3801.1570000000002</v>
      </c>
      <c r="CY1619">
        <v>4902.5370000000003</v>
      </c>
      <c r="CZ1619">
        <v>6007.0410000000002</v>
      </c>
      <c r="DA1619">
        <v>7964.5619999999999</v>
      </c>
      <c r="DB1619">
        <v>9361.4549999999999</v>
      </c>
      <c r="DC1619">
        <v>11374.28</v>
      </c>
      <c r="DD1619">
        <v>12312.71</v>
      </c>
      <c r="DE1619" s="12">
        <v>12975.2</v>
      </c>
      <c r="DF1619" s="12">
        <v>13509.09</v>
      </c>
      <c r="DG1619" s="12">
        <v>13981.95</v>
      </c>
      <c r="DH1619">
        <v>14362.13</v>
      </c>
      <c r="DI1619">
        <v>14318.67</v>
      </c>
      <c r="DJ1619">
        <v>13936.47</v>
      </c>
      <c r="DK1619">
        <v>14374.6</v>
      </c>
      <c r="DL1619">
        <v>14266.23</v>
      </c>
      <c r="DM1619">
        <v>13951.46</v>
      </c>
      <c r="DN1619">
        <v>13414.01</v>
      </c>
      <c r="DO1619">
        <v>13037.76</v>
      </c>
    </row>
    <row r="1620" spans="1:119" x14ac:dyDescent="0.25">
      <c r="A1620" t="s">
        <v>66</v>
      </c>
      <c r="B1620" t="s">
        <v>29</v>
      </c>
      <c r="C1620" t="s">
        <v>65</v>
      </c>
      <c r="D1620" t="s">
        <v>65</v>
      </c>
      <c r="E1620" t="s">
        <v>65</v>
      </c>
      <c r="F1620" t="s">
        <v>65</v>
      </c>
      <c r="G1620" s="12" t="s">
        <v>65</v>
      </c>
      <c r="H1620" s="12" t="s">
        <v>157</v>
      </c>
      <c r="I1620" t="s">
        <v>125</v>
      </c>
      <c r="J1620" s="31">
        <v>42639</v>
      </c>
      <c r="K1620" s="12">
        <v>17</v>
      </c>
      <c r="L1620" s="12">
        <v>19</v>
      </c>
      <c r="M1620">
        <v>29</v>
      </c>
      <c r="N1620">
        <v>29</v>
      </c>
      <c r="O1620">
        <v>29</v>
      </c>
      <c r="P1620">
        <v>29</v>
      </c>
      <c r="Q1620">
        <v>0</v>
      </c>
      <c r="R1620">
        <v>0</v>
      </c>
      <c r="S1620">
        <v>0</v>
      </c>
      <c r="T1620">
        <v>0</v>
      </c>
      <c r="U1620">
        <v>451.387</v>
      </c>
      <c r="V1620">
        <v>439.78500000000003</v>
      </c>
      <c r="W1620">
        <v>432.625</v>
      </c>
      <c r="X1620">
        <v>436.55200000000002</v>
      </c>
      <c r="Y1620">
        <v>468.28100000000001</v>
      </c>
      <c r="Z1620">
        <v>464.25599999999997</v>
      </c>
      <c r="AA1620">
        <v>631.60400000000004</v>
      </c>
      <c r="AB1620">
        <v>676.52</v>
      </c>
      <c r="AC1620">
        <v>776.62099999999998</v>
      </c>
      <c r="AD1620">
        <v>889.76</v>
      </c>
      <c r="AE1620">
        <v>931.87599999999998</v>
      </c>
      <c r="AF1620">
        <v>1037.424</v>
      </c>
      <c r="AG1620">
        <v>1100.28</v>
      </c>
      <c r="AH1620">
        <v>1171</v>
      </c>
      <c r="AI1620">
        <v>1264.01</v>
      </c>
      <c r="AJ1620">
        <v>1282.8150000000001</v>
      </c>
      <c r="AK1620">
        <v>1359.049</v>
      </c>
      <c r="AL1620">
        <v>1498.2149999999999</v>
      </c>
      <c r="AM1620">
        <v>1570.355</v>
      </c>
      <c r="AN1620">
        <v>1646.626</v>
      </c>
      <c r="AO1620">
        <v>1391.4079999999999</v>
      </c>
      <c r="AP1620">
        <v>1167.816</v>
      </c>
      <c r="AQ1620">
        <v>643.66999999999996</v>
      </c>
      <c r="AR1620">
        <v>475.54500000000002</v>
      </c>
      <c r="AS1620">
        <v>1475.873</v>
      </c>
      <c r="AT1620">
        <v>74</v>
      </c>
      <c r="AU1620">
        <v>72.5</v>
      </c>
      <c r="AV1620">
        <v>69.5</v>
      </c>
      <c r="AW1620">
        <v>67.5</v>
      </c>
      <c r="AX1620">
        <v>66</v>
      </c>
      <c r="AY1620">
        <v>65</v>
      </c>
      <c r="AZ1620">
        <v>64.5</v>
      </c>
      <c r="BA1620">
        <v>65.5</v>
      </c>
      <c r="BB1620">
        <v>68.5</v>
      </c>
      <c r="BC1620">
        <v>75</v>
      </c>
      <c r="BD1620">
        <v>83.5</v>
      </c>
      <c r="BE1620">
        <v>89</v>
      </c>
      <c r="BF1620">
        <v>93.5</v>
      </c>
      <c r="BG1620">
        <v>97.5</v>
      </c>
      <c r="BH1620">
        <v>98.5</v>
      </c>
      <c r="BI1620">
        <v>99</v>
      </c>
      <c r="BJ1620">
        <v>99</v>
      </c>
      <c r="BK1620">
        <v>97.5</v>
      </c>
      <c r="BL1620">
        <v>95</v>
      </c>
      <c r="BM1620">
        <v>92</v>
      </c>
      <c r="BN1620">
        <v>87</v>
      </c>
      <c r="BO1620">
        <v>83.5</v>
      </c>
      <c r="BP1620">
        <v>80.5</v>
      </c>
      <c r="BQ1620">
        <v>76</v>
      </c>
      <c r="BR1620">
        <v>77.267520000000005</v>
      </c>
      <c r="BS1620">
        <v>40.707659999999997</v>
      </c>
      <c r="BT1620">
        <v>27.480810000000002</v>
      </c>
      <c r="BU1620">
        <v>17.128689999999999</v>
      </c>
      <c r="BV1620">
        <v>23.036159999999999</v>
      </c>
      <c r="BW1620">
        <v>26.507629999999999</v>
      </c>
      <c r="BX1620">
        <v>-2.0816180000000002</v>
      </c>
      <c r="BY1620">
        <v>149.09219999999999</v>
      </c>
      <c r="BZ1620">
        <v>97.088620000000006</v>
      </c>
      <c r="CA1620">
        <v>132.83459999999999</v>
      </c>
      <c r="CB1620">
        <v>106.7546</v>
      </c>
      <c r="CC1620">
        <v>76.858000000000004</v>
      </c>
      <c r="CD1620">
        <v>-3.8923869999999998</v>
      </c>
      <c r="CE1620">
        <v>10.30847</v>
      </c>
      <c r="CF1620">
        <v>-70.686710000000005</v>
      </c>
      <c r="CG1620">
        <v>-10.98456</v>
      </c>
      <c r="CH1620">
        <v>333.60910000000001</v>
      </c>
      <c r="CI1620">
        <v>224.23480000000001</v>
      </c>
      <c r="CJ1620">
        <v>69.180840000000003</v>
      </c>
      <c r="CK1620">
        <v>-124.5046</v>
      </c>
      <c r="CL1620">
        <v>30.884360000000001</v>
      </c>
      <c r="CM1620">
        <v>61.145029999999998</v>
      </c>
      <c r="CN1620">
        <v>109.58969999999999</v>
      </c>
      <c r="CO1620">
        <v>139.39619999999999</v>
      </c>
      <c r="CP1620">
        <v>209.83940000000001</v>
      </c>
      <c r="CQ1620">
        <v>7804.9449999999997</v>
      </c>
      <c r="CR1620">
        <v>6771.8680000000004</v>
      </c>
      <c r="CS1620">
        <v>6046.558</v>
      </c>
      <c r="CT1620">
        <v>5329.558</v>
      </c>
      <c r="CU1620">
        <v>5197.2470000000003</v>
      </c>
      <c r="CV1620">
        <v>4454.0649999999996</v>
      </c>
      <c r="CW1620">
        <v>3302.5030000000002</v>
      </c>
      <c r="CX1620">
        <v>3771.9679999999998</v>
      </c>
      <c r="CY1620">
        <v>4869.1589999999997</v>
      </c>
      <c r="CZ1620">
        <v>5967.1880000000001</v>
      </c>
      <c r="DA1620">
        <v>7918.96</v>
      </c>
      <c r="DB1620">
        <v>9309.7170000000006</v>
      </c>
      <c r="DC1620">
        <v>11319.67</v>
      </c>
      <c r="DD1620">
        <v>12252.58</v>
      </c>
      <c r="DE1620" s="12">
        <v>12911.64</v>
      </c>
      <c r="DF1620" s="12">
        <v>13442.73</v>
      </c>
      <c r="DG1620" s="12">
        <v>13914.72</v>
      </c>
      <c r="DH1620">
        <v>14295.36</v>
      </c>
      <c r="DI1620">
        <v>14249.57</v>
      </c>
      <c r="DJ1620">
        <v>13866.7</v>
      </c>
      <c r="DK1620">
        <v>14303.5</v>
      </c>
      <c r="DL1620">
        <v>14190.08</v>
      </c>
      <c r="DM1620">
        <v>13870.35</v>
      </c>
      <c r="DN1620">
        <v>13339.5</v>
      </c>
      <c r="DO1620">
        <v>12975.16</v>
      </c>
    </row>
    <row r="1621" spans="1:119" x14ac:dyDescent="0.25">
      <c r="A1621" t="s">
        <v>66</v>
      </c>
      <c r="B1621" t="s">
        <v>29</v>
      </c>
      <c r="C1621" t="s">
        <v>65</v>
      </c>
      <c r="D1621" t="s">
        <v>65</v>
      </c>
      <c r="E1621" t="s">
        <v>65</v>
      </c>
      <c r="F1621" t="s">
        <v>65</v>
      </c>
      <c r="G1621" s="12" t="s">
        <v>65</v>
      </c>
      <c r="H1621" s="12" t="s">
        <v>157</v>
      </c>
      <c r="I1621" t="s">
        <v>125</v>
      </c>
      <c r="J1621" s="31">
        <v>42640</v>
      </c>
      <c r="K1621" s="12">
        <v>17</v>
      </c>
      <c r="L1621" s="12">
        <v>19</v>
      </c>
      <c r="M1621">
        <v>29</v>
      </c>
      <c r="N1621">
        <v>29</v>
      </c>
      <c r="O1621">
        <v>29</v>
      </c>
      <c r="P1621">
        <v>29</v>
      </c>
      <c r="Q1621">
        <v>0</v>
      </c>
      <c r="R1621">
        <v>0</v>
      </c>
      <c r="S1621">
        <v>0</v>
      </c>
      <c r="T1621">
        <v>0</v>
      </c>
      <c r="U1621">
        <v>440.54500000000002</v>
      </c>
      <c r="V1621">
        <v>442.77100000000002</v>
      </c>
      <c r="W1621">
        <v>432.36200000000002</v>
      </c>
      <c r="X1621">
        <v>449.12099999999998</v>
      </c>
      <c r="Y1621">
        <v>516.52800000000002</v>
      </c>
      <c r="Z1621">
        <v>522.51900000000001</v>
      </c>
      <c r="AA1621">
        <v>676.68399999999997</v>
      </c>
      <c r="AB1621">
        <v>737.82600000000002</v>
      </c>
      <c r="AC1621">
        <v>853.75900000000001</v>
      </c>
      <c r="AD1621">
        <v>954.55899999999997</v>
      </c>
      <c r="AE1621">
        <v>985.82299999999998</v>
      </c>
      <c r="AF1621">
        <v>1063.396</v>
      </c>
      <c r="AG1621">
        <v>1104.6980000000001</v>
      </c>
      <c r="AH1621">
        <v>1127.8520000000001</v>
      </c>
      <c r="AI1621">
        <v>1267.9000000000001</v>
      </c>
      <c r="AJ1621">
        <v>1268.31</v>
      </c>
      <c r="AK1621">
        <v>1049.6510000000001</v>
      </c>
      <c r="AL1621">
        <v>1148.6790000000001</v>
      </c>
      <c r="AM1621">
        <v>1560.1969999999999</v>
      </c>
      <c r="AN1621">
        <v>1825.9780000000001</v>
      </c>
      <c r="AO1621">
        <v>1692.7629999999999</v>
      </c>
      <c r="AP1621">
        <v>1477.4690000000001</v>
      </c>
      <c r="AQ1621">
        <v>962.83399999999995</v>
      </c>
      <c r="AR1621">
        <v>554.05700000000002</v>
      </c>
      <c r="AS1621">
        <v>1252.8420000000001</v>
      </c>
      <c r="AT1621">
        <v>73.5</v>
      </c>
      <c r="AU1621">
        <v>72.5</v>
      </c>
      <c r="AV1621">
        <v>71</v>
      </c>
      <c r="AW1621">
        <v>70</v>
      </c>
      <c r="AX1621">
        <v>68.5</v>
      </c>
      <c r="AY1621">
        <v>67</v>
      </c>
      <c r="AZ1621">
        <v>67.5</v>
      </c>
      <c r="BA1621">
        <v>70.5</v>
      </c>
      <c r="BB1621">
        <v>76.5</v>
      </c>
      <c r="BC1621">
        <v>83</v>
      </c>
      <c r="BD1621">
        <v>88.5</v>
      </c>
      <c r="BE1621">
        <v>91</v>
      </c>
      <c r="BF1621">
        <v>92.5</v>
      </c>
      <c r="BG1621">
        <v>95.5</v>
      </c>
      <c r="BH1621">
        <v>96.5</v>
      </c>
      <c r="BI1621">
        <v>97.5</v>
      </c>
      <c r="BJ1621">
        <v>98</v>
      </c>
      <c r="BK1621">
        <v>97</v>
      </c>
      <c r="BL1621">
        <v>95</v>
      </c>
      <c r="BM1621">
        <v>89.5</v>
      </c>
      <c r="BN1621">
        <v>85.5</v>
      </c>
      <c r="BO1621">
        <v>82.5</v>
      </c>
      <c r="BP1621">
        <v>80</v>
      </c>
      <c r="BQ1621">
        <v>77.5</v>
      </c>
      <c r="BR1621">
        <v>77.267520000000005</v>
      </c>
      <c r="BS1621">
        <v>40.707659999999997</v>
      </c>
      <c r="BT1621">
        <v>27.480799999999999</v>
      </c>
      <c r="BU1621">
        <v>17.128679999999999</v>
      </c>
      <c r="BV1621">
        <v>23.036149999999999</v>
      </c>
      <c r="BW1621">
        <v>26.507629999999999</v>
      </c>
      <c r="BX1621">
        <v>-2.0816129999999999</v>
      </c>
      <c r="BY1621">
        <v>149.09219999999999</v>
      </c>
      <c r="BZ1621">
        <v>97.088620000000006</v>
      </c>
      <c r="CA1621">
        <v>132.83449999999999</v>
      </c>
      <c r="CB1621">
        <v>106.7546</v>
      </c>
      <c r="CC1621">
        <v>76.858000000000004</v>
      </c>
      <c r="CD1621">
        <v>-3.892398</v>
      </c>
      <c r="CE1621">
        <v>10.308450000000001</v>
      </c>
      <c r="CF1621">
        <v>-70.68674</v>
      </c>
      <c r="CG1621">
        <v>-10.98456</v>
      </c>
      <c r="CH1621">
        <v>333.60910000000001</v>
      </c>
      <c r="CI1621">
        <v>224.23480000000001</v>
      </c>
      <c r="CJ1621">
        <v>69.180819999999997</v>
      </c>
      <c r="CK1621">
        <v>-124.5047</v>
      </c>
      <c r="CL1621">
        <v>30.884370000000001</v>
      </c>
      <c r="CM1621">
        <v>61.145069999999997</v>
      </c>
      <c r="CN1621">
        <v>109.58969999999999</v>
      </c>
      <c r="CO1621">
        <v>139.39619999999999</v>
      </c>
      <c r="CP1621">
        <v>209.83940000000001</v>
      </c>
      <c r="CQ1621">
        <v>7941.4129999999996</v>
      </c>
      <c r="CR1621">
        <v>6887.6009999999997</v>
      </c>
      <c r="CS1621">
        <v>6144.0990000000002</v>
      </c>
      <c r="CT1621">
        <v>5419.6509999999998</v>
      </c>
      <c r="CU1621">
        <v>5285.1329999999998</v>
      </c>
      <c r="CV1621">
        <v>4528.8940000000002</v>
      </c>
      <c r="CW1621">
        <v>3357.4430000000002</v>
      </c>
      <c r="CX1621">
        <v>3835.114</v>
      </c>
      <c r="CY1621">
        <v>4951.7089999999998</v>
      </c>
      <c r="CZ1621">
        <v>6070.8580000000002</v>
      </c>
      <c r="DA1621">
        <v>8054.5940000000001</v>
      </c>
      <c r="DB1621">
        <v>9474.3539999999994</v>
      </c>
      <c r="DC1621">
        <v>11518.67</v>
      </c>
      <c r="DD1621">
        <v>12466.69</v>
      </c>
      <c r="DE1621" s="12">
        <v>13138.79</v>
      </c>
      <c r="DF1621" s="12">
        <v>13679.88</v>
      </c>
      <c r="DG1621" s="12">
        <v>14161.38</v>
      </c>
      <c r="DH1621">
        <v>14549.02</v>
      </c>
      <c r="DI1621">
        <v>14503.46</v>
      </c>
      <c r="DJ1621">
        <v>14116.84</v>
      </c>
      <c r="DK1621">
        <v>14557.48</v>
      </c>
      <c r="DL1621">
        <v>14441.72</v>
      </c>
      <c r="DM1621">
        <v>14115.27</v>
      </c>
      <c r="DN1621">
        <v>13567.68</v>
      </c>
      <c r="DO1621">
        <v>13205.95</v>
      </c>
    </row>
    <row r="1622" spans="1:119" x14ac:dyDescent="0.25">
      <c r="A1622" t="s">
        <v>66</v>
      </c>
      <c r="B1622" t="s">
        <v>29</v>
      </c>
      <c r="C1622" t="s">
        <v>65</v>
      </c>
      <c r="D1622" t="s">
        <v>65</v>
      </c>
      <c r="E1622" t="s">
        <v>65</v>
      </c>
      <c r="F1622" t="s">
        <v>65</v>
      </c>
      <c r="G1622" s="12" t="s">
        <v>65</v>
      </c>
      <c r="H1622" s="12" t="s">
        <v>157</v>
      </c>
      <c r="I1622" t="s">
        <v>125</v>
      </c>
      <c r="K1622" s="12">
        <v>16</v>
      </c>
      <c r="L1622" s="12">
        <v>19</v>
      </c>
      <c r="M1622">
        <v>26</v>
      </c>
      <c r="N1622">
        <v>26</v>
      </c>
      <c r="O1622">
        <v>27</v>
      </c>
      <c r="P1622">
        <v>27</v>
      </c>
      <c r="Q1622">
        <v>0</v>
      </c>
      <c r="R1622">
        <v>0</v>
      </c>
      <c r="S1622">
        <v>0</v>
      </c>
      <c r="T1622">
        <v>0</v>
      </c>
      <c r="U1622">
        <v>1157.3589999999999</v>
      </c>
      <c r="V1622">
        <v>1106.5029999999999</v>
      </c>
      <c r="W1622">
        <v>1100.066</v>
      </c>
      <c r="X1622">
        <v>1111.8499999999999</v>
      </c>
      <c r="Y1622">
        <v>1120.7860000000001</v>
      </c>
      <c r="Z1622">
        <v>1173.973</v>
      </c>
      <c r="AA1622">
        <v>1385.239</v>
      </c>
      <c r="AB1622">
        <v>1735.817</v>
      </c>
      <c r="AC1622">
        <v>2066.8000000000002</v>
      </c>
      <c r="AD1622">
        <v>2142.1210000000001</v>
      </c>
      <c r="AE1622">
        <v>2222.165</v>
      </c>
      <c r="AF1622">
        <v>2256.884</v>
      </c>
      <c r="AG1622">
        <v>2316.3490000000002</v>
      </c>
      <c r="AH1622">
        <v>2385.7379999999998</v>
      </c>
      <c r="AI1622">
        <v>2407.627</v>
      </c>
      <c r="AJ1622">
        <v>2052.9299999999998</v>
      </c>
      <c r="AK1622">
        <v>2118.643</v>
      </c>
      <c r="AL1622">
        <v>2239.9780000000001</v>
      </c>
      <c r="AM1622">
        <v>2221.6109999999999</v>
      </c>
      <c r="AN1622">
        <v>2557.1979999999999</v>
      </c>
      <c r="AO1622">
        <v>2447.953</v>
      </c>
      <c r="AP1622">
        <v>2120.973</v>
      </c>
      <c r="AQ1622">
        <v>1469.633</v>
      </c>
      <c r="AR1622">
        <v>1189.7329999999999</v>
      </c>
      <c r="AS1622">
        <v>2158.2910000000002</v>
      </c>
      <c r="AT1622">
        <v>85.05</v>
      </c>
      <c r="AU1622">
        <v>82.55</v>
      </c>
      <c r="AV1622">
        <v>80.55</v>
      </c>
      <c r="AW1622">
        <v>78.75</v>
      </c>
      <c r="AX1622">
        <v>77.05</v>
      </c>
      <c r="AY1622">
        <v>76.099999999999994</v>
      </c>
      <c r="AZ1622">
        <v>75.95</v>
      </c>
      <c r="BA1622">
        <v>79.5</v>
      </c>
      <c r="BB1622">
        <v>84.05</v>
      </c>
      <c r="BC1622">
        <v>88.05</v>
      </c>
      <c r="BD1622">
        <v>91.4</v>
      </c>
      <c r="BE1622">
        <v>94.45</v>
      </c>
      <c r="BF1622">
        <v>97.05</v>
      </c>
      <c r="BG1622">
        <v>99.5</v>
      </c>
      <c r="BH1622">
        <v>101.65</v>
      </c>
      <c r="BI1622">
        <v>103.15</v>
      </c>
      <c r="BJ1622">
        <v>103.75</v>
      </c>
      <c r="BK1622">
        <v>103.65</v>
      </c>
      <c r="BL1622">
        <v>103.05</v>
      </c>
      <c r="BM1622">
        <v>101</v>
      </c>
      <c r="BN1622">
        <v>98.2</v>
      </c>
      <c r="BO1622">
        <v>95.1</v>
      </c>
      <c r="BP1622">
        <v>91.7</v>
      </c>
      <c r="BQ1622">
        <v>88.6</v>
      </c>
      <c r="BR1622">
        <v>-71.702500000000001</v>
      </c>
      <c r="BS1622">
        <v>-39.344940000000001</v>
      </c>
      <c r="BT1622">
        <v>-49.000050000000002</v>
      </c>
      <c r="BU1622">
        <v>-30.64141</v>
      </c>
      <c r="BV1622">
        <v>7.7868769999999996</v>
      </c>
      <c r="BW1622">
        <v>-13.22739</v>
      </c>
      <c r="BX1622">
        <v>-15.244199999999999</v>
      </c>
      <c r="BY1622">
        <v>-45.308590000000002</v>
      </c>
      <c r="BZ1622">
        <v>-32.425409999999999</v>
      </c>
      <c r="CA1622">
        <v>-31.446660000000001</v>
      </c>
      <c r="CB1622">
        <v>-13.635109999999999</v>
      </c>
      <c r="CC1622">
        <v>-19.163160000000001</v>
      </c>
      <c r="CD1622">
        <v>-69.371139999999997</v>
      </c>
      <c r="CE1622">
        <v>-92.94</v>
      </c>
      <c r="CF1622">
        <v>-60.798439999999999</v>
      </c>
      <c r="CG1622">
        <v>351.46960000000001</v>
      </c>
      <c r="CH1622">
        <v>335.1046</v>
      </c>
      <c r="CI1622">
        <v>295.28590000000003</v>
      </c>
      <c r="CJ1622">
        <v>401.99290000000002</v>
      </c>
      <c r="CK1622">
        <v>140.74</v>
      </c>
      <c r="CL1622">
        <v>91.104439999999997</v>
      </c>
      <c r="CM1622">
        <v>55.417369999999998</v>
      </c>
      <c r="CN1622">
        <v>101.3415</v>
      </c>
      <c r="CO1622">
        <v>58.130850000000002</v>
      </c>
      <c r="CP1622">
        <v>346.72190000000001</v>
      </c>
      <c r="CQ1622">
        <v>763.98310000000004</v>
      </c>
      <c r="CR1622">
        <v>664.57320000000004</v>
      </c>
      <c r="CS1622">
        <v>594.05179999999996</v>
      </c>
      <c r="CT1622">
        <v>529.63750000000005</v>
      </c>
      <c r="CU1622">
        <v>520.18600000000004</v>
      </c>
      <c r="CV1622">
        <v>441.77249999999998</v>
      </c>
      <c r="CW1622">
        <v>329.86309999999997</v>
      </c>
      <c r="CX1622">
        <v>389.68419999999998</v>
      </c>
      <c r="CY1622">
        <v>501.81169999999997</v>
      </c>
      <c r="CZ1622">
        <v>612.14689999999996</v>
      </c>
      <c r="DA1622">
        <v>832.26049999999998</v>
      </c>
      <c r="DB1622">
        <v>980.16769999999997</v>
      </c>
      <c r="DC1622">
        <v>1181.2739999999999</v>
      </c>
      <c r="DD1622">
        <v>1276.818</v>
      </c>
      <c r="DE1622" s="12">
        <v>1341.2270000000001</v>
      </c>
      <c r="DF1622" s="12">
        <v>1399.9939999999999</v>
      </c>
      <c r="DG1622" s="12">
        <v>1443.297</v>
      </c>
      <c r="DH1622">
        <v>1477.2729999999999</v>
      </c>
      <c r="DI1622">
        <v>1500.03</v>
      </c>
      <c r="DJ1622">
        <v>1493.067</v>
      </c>
      <c r="DK1622">
        <v>1584.9059999999999</v>
      </c>
      <c r="DL1622">
        <v>1546.2170000000001</v>
      </c>
      <c r="DM1622">
        <v>1412.461</v>
      </c>
      <c r="DN1622">
        <v>1310.8019999999999</v>
      </c>
      <c r="DO1622">
        <v>1282.4100000000001</v>
      </c>
    </row>
    <row r="1623" spans="1:119" x14ac:dyDescent="0.25">
      <c r="A1623" t="s">
        <v>66</v>
      </c>
      <c r="B1623" t="s">
        <v>29</v>
      </c>
      <c r="C1623" t="s">
        <v>65</v>
      </c>
      <c r="D1623" t="s">
        <v>65</v>
      </c>
      <c r="E1623" t="s">
        <v>65</v>
      </c>
      <c r="F1623" t="s">
        <v>65</v>
      </c>
      <c r="G1623" s="12" t="s">
        <v>65</v>
      </c>
      <c r="H1623" s="12" t="s">
        <v>157</v>
      </c>
      <c r="I1623" t="s">
        <v>127</v>
      </c>
      <c r="J1623" s="31">
        <v>42524</v>
      </c>
      <c r="K1623" s="12">
        <v>16</v>
      </c>
      <c r="L1623" s="12">
        <v>19</v>
      </c>
      <c r="M1623">
        <v>4</v>
      </c>
      <c r="N1623">
        <v>4</v>
      </c>
      <c r="O1623">
        <v>4</v>
      </c>
      <c r="P1623">
        <v>4</v>
      </c>
      <c r="Q1623">
        <v>1</v>
      </c>
      <c r="R1623">
        <v>1</v>
      </c>
      <c r="S1623">
        <v>0</v>
      </c>
      <c r="T1623">
        <v>1</v>
      </c>
      <c r="AT1623">
        <v>82.5</v>
      </c>
      <c r="AU1623">
        <v>79.5</v>
      </c>
      <c r="AV1623">
        <v>77.5</v>
      </c>
      <c r="AW1623">
        <v>74.5</v>
      </c>
      <c r="AX1623">
        <v>73</v>
      </c>
      <c r="AY1623">
        <v>72.5</v>
      </c>
      <c r="AZ1623">
        <v>74</v>
      </c>
      <c r="BA1623">
        <v>79.5</v>
      </c>
      <c r="BB1623">
        <v>84</v>
      </c>
      <c r="BC1623">
        <v>88</v>
      </c>
      <c r="BD1623">
        <v>91</v>
      </c>
      <c r="BE1623">
        <v>93.5</v>
      </c>
      <c r="BF1623">
        <v>96</v>
      </c>
      <c r="BG1623">
        <v>98</v>
      </c>
      <c r="BH1623">
        <v>99.5</v>
      </c>
      <c r="BI1623">
        <v>100.5</v>
      </c>
      <c r="BJ1623">
        <v>102</v>
      </c>
      <c r="BK1623">
        <v>101</v>
      </c>
      <c r="BL1623">
        <v>101</v>
      </c>
      <c r="BM1623">
        <v>99.5</v>
      </c>
      <c r="BN1623">
        <v>96.5</v>
      </c>
      <c r="BO1623">
        <v>92.5</v>
      </c>
      <c r="BP1623">
        <v>87.5</v>
      </c>
      <c r="BQ1623">
        <v>83.5</v>
      </c>
    </row>
    <row r="1624" spans="1:119" x14ac:dyDescent="0.25">
      <c r="A1624" t="s">
        <v>66</v>
      </c>
      <c r="B1624" t="s">
        <v>29</v>
      </c>
      <c r="C1624" t="s">
        <v>65</v>
      </c>
      <c r="D1624" t="s">
        <v>65</v>
      </c>
      <c r="E1624" t="s">
        <v>65</v>
      </c>
      <c r="F1624" t="s">
        <v>65</v>
      </c>
      <c r="G1624" s="12" t="s">
        <v>65</v>
      </c>
      <c r="H1624" s="12" t="s">
        <v>157</v>
      </c>
      <c r="I1624" t="s">
        <v>127</v>
      </c>
      <c r="J1624" s="31">
        <v>42541</v>
      </c>
      <c r="K1624" s="12">
        <v>16</v>
      </c>
      <c r="L1624" s="12">
        <v>19</v>
      </c>
      <c r="M1624">
        <v>4</v>
      </c>
      <c r="N1624">
        <v>4</v>
      </c>
      <c r="O1624">
        <v>4</v>
      </c>
      <c r="P1624">
        <v>4</v>
      </c>
      <c r="Q1624">
        <v>1</v>
      </c>
      <c r="R1624">
        <v>1</v>
      </c>
      <c r="S1624">
        <v>0</v>
      </c>
      <c r="T1624">
        <v>1</v>
      </c>
      <c r="AT1624">
        <v>80.5</v>
      </c>
      <c r="AU1624">
        <v>78.5</v>
      </c>
      <c r="AV1624">
        <v>77.5</v>
      </c>
      <c r="AW1624">
        <v>76.5</v>
      </c>
      <c r="AX1624">
        <v>74.5</v>
      </c>
      <c r="AY1624">
        <v>73</v>
      </c>
      <c r="AZ1624">
        <v>72.5</v>
      </c>
      <c r="BA1624">
        <v>76</v>
      </c>
      <c r="BB1624">
        <v>77.5</v>
      </c>
      <c r="BC1624">
        <v>80</v>
      </c>
      <c r="BD1624">
        <v>83</v>
      </c>
      <c r="BE1624">
        <v>87</v>
      </c>
      <c r="BF1624">
        <v>89</v>
      </c>
      <c r="BG1624">
        <v>91.5</v>
      </c>
      <c r="BH1624">
        <v>94</v>
      </c>
      <c r="BI1624">
        <v>95</v>
      </c>
      <c r="BJ1624">
        <v>96.5</v>
      </c>
      <c r="BK1624">
        <v>97.5</v>
      </c>
      <c r="BL1624">
        <v>98</v>
      </c>
      <c r="BM1624">
        <v>96.5</v>
      </c>
      <c r="BN1624">
        <v>94.5</v>
      </c>
      <c r="BO1624">
        <v>92.5</v>
      </c>
      <c r="BP1624">
        <v>89.5</v>
      </c>
      <c r="BQ1624">
        <v>87</v>
      </c>
    </row>
    <row r="1625" spans="1:119" x14ac:dyDescent="0.25">
      <c r="A1625" t="s">
        <v>66</v>
      </c>
      <c r="B1625" t="s">
        <v>29</v>
      </c>
      <c r="C1625" t="s">
        <v>65</v>
      </c>
      <c r="D1625" t="s">
        <v>65</v>
      </c>
      <c r="E1625" t="s">
        <v>65</v>
      </c>
      <c r="F1625" t="s">
        <v>65</v>
      </c>
      <c r="G1625" s="12" t="s">
        <v>65</v>
      </c>
      <c r="H1625" s="12" t="s">
        <v>157</v>
      </c>
      <c r="I1625" t="s">
        <v>127</v>
      </c>
      <c r="J1625" s="31">
        <v>42542</v>
      </c>
      <c r="K1625" s="12">
        <v>18</v>
      </c>
      <c r="L1625" s="12">
        <v>19</v>
      </c>
      <c r="M1625">
        <v>4</v>
      </c>
      <c r="N1625">
        <v>4</v>
      </c>
      <c r="O1625">
        <v>4</v>
      </c>
      <c r="P1625">
        <v>4</v>
      </c>
      <c r="Q1625">
        <v>1</v>
      </c>
      <c r="R1625">
        <v>1</v>
      </c>
      <c r="S1625">
        <v>0</v>
      </c>
      <c r="T1625">
        <v>1</v>
      </c>
      <c r="AT1625">
        <v>85</v>
      </c>
      <c r="AU1625">
        <v>80.5</v>
      </c>
      <c r="AV1625">
        <v>78</v>
      </c>
      <c r="AW1625">
        <v>77</v>
      </c>
      <c r="AX1625">
        <v>75.5</v>
      </c>
      <c r="AY1625">
        <v>73.5</v>
      </c>
      <c r="AZ1625">
        <v>74.5</v>
      </c>
      <c r="BA1625">
        <v>77</v>
      </c>
      <c r="BB1625">
        <v>79</v>
      </c>
      <c r="BC1625">
        <v>82.5</v>
      </c>
      <c r="BD1625">
        <v>86.5</v>
      </c>
      <c r="BE1625">
        <v>90.5</v>
      </c>
      <c r="BF1625">
        <v>93.5</v>
      </c>
      <c r="BG1625">
        <v>96</v>
      </c>
      <c r="BH1625">
        <v>98</v>
      </c>
      <c r="BI1625">
        <v>99.5</v>
      </c>
      <c r="BJ1625">
        <v>100</v>
      </c>
      <c r="BK1625">
        <v>101</v>
      </c>
      <c r="BL1625">
        <v>100</v>
      </c>
      <c r="BM1625">
        <v>99.5</v>
      </c>
      <c r="BN1625">
        <v>96.5</v>
      </c>
      <c r="BO1625">
        <v>94</v>
      </c>
      <c r="BP1625">
        <v>91</v>
      </c>
      <c r="BQ1625">
        <v>87</v>
      </c>
    </row>
    <row r="1626" spans="1:119" x14ac:dyDescent="0.25">
      <c r="A1626" t="s">
        <v>66</v>
      </c>
      <c r="B1626" t="s">
        <v>29</v>
      </c>
      <c r="C1626" t="s">
        <v>65</v>
      </c>
      <c r="D1626" t="s">
        <v>65</v>
      </c>
      <c r="E1626" t="s">
        <v>65</v>
      </c>
      <c r="F1626" t="s">
        <v>65</v>
      </c>
      <c r="G1626" s="12" t="s">
        <v>65</v>
      </c>
      <c r="H1626" s="12" t="s">
        <v>157</v>
      </c>
      <c r="I1626" t="s">
        <v>127</v>
      </c>
      <c r="J1626" s="31">
        <v>42543</v>
      </c>
      <c r="K1626" s="12">
        <v>18</v>
      </c>
      <c r="L1626" s="12">
        <v>19</v>
      </c>
      <c r="M1626">
        <v>4</v>
      </c>
      <c r="N1626">
        <v>4</v>
      </c>
      <c r="O1626">
        <v>4</v>
      </c>
      <c r="P1626">
        <v>4</v>
      </c>
      <c r="Q1626">
        <v>1</v>
      </c>
      <c r="R1626">
        <v>1</v>
      </c>
      <c r="S1626">
        <v>0</v>
      </c>
      <c r="T1626">
        <v>1</v>
      </c>
      <c r="AT1626">
        <v>85</v>
      </c>
      <c r="AU1626">
        <v>83.5</v>
      </c>
      <c r="AV1626">
        <v>82.5</v>
      </c>
      <c r="AW1626">
        <v>80</v>
      </c>
      <c r="AX1626">
        <v>75</v>
      </c>
      <c r="AY1626">
        <v>73</v>
      </c>
      <c r="AZ1626">
        <v>74</v>
      </c>
      <c r="BA1626">
        <v>79</v>
      </c>
      <c r="BB1626">
        <v>84</v>
      </c>
      <c r="BC1626">
        <v>88.5</v>
      </c>
      <c r="BD1626">
        <v>91.5</v>
      </c>
      <c r="BE1626">
        <v>93.5</v>
      </c>
      <c r="BF1626">
        <v>95.5</v>
      </c>
      <c r="BG1626">
        <v>97.5</v>
      </c>
      <c r="BH1626">
        <v>99</v>
      </c>
      <c r="BI1626">
        <v>100</v>
      </c>
      <c r="BJ1626">
        <v>101</v>
      </c>
      <c r="BK1626">
        <v>101</v>
      </c>
      <c r="BL1626">
        <v>101</v>
      </c>
      <c r="BM1626">
        <v>99</v>
      </c>
      <c r="BN1626">
        <v>96</v>
      </c>
      <c r="BO1626">
        <v>93</v>
      </c>
      <c r="BP1626">
        <v>89</v>
      </c>
      <c r="BQ1626">
        <v>85</v>
      </c>
    </row>
    <row r="1627" spans="1:119" x14ac:dyDescent="0.25">
      <c r="A1627" t="s">
        <v>66</v>
      </c>
      <c r="B1627" t="s">
        <v>29</v>
      </c>
      <c r="C1627" t="s">
        <v>65</v>
      </c>
      <c r="D1627" t="s">
        <v>65</v>
      </c>
      <c r="E1627" t="s">
        <v>65</v>
      </c>
      <c r="F1627" t="s">
        <v>65</v>
      </c>
      <c r="G1627" s="12" t="s">
        <v>65</v>
      </c>
      <c r="H1627" s="12" t="s">
        <v>157</v>
      </c>
      <c r="I1627" t="s">
        <v>127</v>
      </c>
      <c r="J1627" s="31">
        <v>42548</v>
      </c>
      <c r="K1627" s="12">
        <v>15</v>
      </c>
      <c r="L1627" s="12">
        <v>19</v>
      </c>
      <c r="M1627">
        <v>4</v>
      </c>
      <c r="N1627">
        <v>4</v>
      </c>
      <c r="O1627">
        <v>4</v>
      </c>
      <c r="P1627">
        <v>4</v>
      </c>
      <c r="Q1627">
        <v>1</v>
      </c>
      <c r="R1627">
        <v>1</v>
      </c>
      <c r="S1627">
        <v>0</v>
      </c>
      <c r="T1627">
        <v>1</v>
      </c>
      <c r="AT1627">
        <v>82.5</v>
      </c>
      <c r="AU1627">
        <v>80.5</v>
      </c>
      <c r="AV1627">
        <v>79</v>
      </c>
      <c r="AW1627">
        <v>77.5</v>
      </c>
      <c r="AX1627">
        <v>76.5</v>
      </c>
      <c r="AY1627">
        <v>76</v>
      </c>
      <c r="AZ1627">
        <v>77</v>
      </c>
      <c r="BA1627">
        <v>81.5</v>
      </c>
      <c r="BB1627">
        <v>86.5</v>
      </c>
      <c r="BC1627">
        <v>90</v>
      </c>
      <c r="BD1627">
        <v>93</v>
      </c>
      <c r="BE1627">
        <v>94.5</v>
      </c>
      <c r="BF1627">
        <v>96.5</v>
      </c>
      <c r="BG1627">
        <v>99</v>
      </c>
      <c r="BH1627">
        <v>100.5</v>
      </c>
      <c r="BI1627">
        <v>102</v>
      </c>
      <c r="BJ1627">
        <v>102.5</v>
      </c>
      <c r="BK1627">
        <v>103</v>
      </c>
      <c r="BL1627">
        <v>103</v>
      </c>
      <c r="BM1627">
        <v>101.5</v>
      </c>
      <c r="BN1627">
        <v>99.5</v>
      </c>
      <c r="BO1627">
        <v>96.5</v>
      </c>
      <c r="BP1627">
        <v>92.5</v>
      </c>
      <c r="BQ1627">
        <v>88.5</v>
      </c>
    </row>
    <row r="1628" spans="1:119" x14ac:dyDescent="0.25">
      <c r="A1628" t="s">
        <v>66</v>
      </c>
      <c r="B1628" t="s">
        <v>29</v>
      </c>
      <c r="C1628" t="s">
        <v>65</v>
      </c>
      <c r="D1628" t="s">
        <v>65</v>
      </c>
      <c r="E1628" t="s">
        <v>65</v>
      </c>
      <c r="F1628" t="s">
        <v>65</v>
      </c>
      <c r="G1628" s="12" t="s">
        <v>65</v>
      </c>
      <c r="H1628" s="12" t="s">
        <v>157</v>
      </c>
      <c r="I1628" t="s">
        <v>127</v>
      </c>
      <c r="J1628" s="31">
        <v>42549</v>
      </c>
      <c r="K1628" s="12">
        <v>14</v>
      </c>
      <c r="L1628" s="12">
        <v>19</v>
      </c>
      <c r="M1628">
        <v>4</v>
      </c>
      <c r="N1628">
        <v>4</v>
      </c>
      <c r="O1628">
        <v>4</v>
      </c>
      <c r="P1628">
        <v>4</v>
      </c>
      <c r="Q1628">
        <v>1</v>
      </c>
      <c r="R1628">
        <v>1</v>
      </c>
      <c r="S1628">
        <v>0</v>
      </c>
      <c r="T1628">
        <v>1</v>
      </c>
      <c r="AT1628">
        <v>86</v>
      </c>
      <c r="AU1628">
        <v>84.5</v>
      </c>
      <c r="AV1628">
        <v>83.5</v>
      </c>
      <c r="AW1628">
        <v>81.5</v>
      </c>
      <c r="AX1628">
        <v>80.5</v>
      </c>
      <c r="AY1628">
        <v>79</v>
      </c>
      <c r="AZ1628">
        <v>79</v>
      </c>
      <c r="BA1628">
        <v>81</v>
      </c>
      <c r="BB1628">
        <v>86.5</v>
      </c>
      <c r="BC1628">
        <v>91</v>
      </c>
      <c r="BD1628">
        <v>94.5</v>
      </c>
      <c r="BE1628">
        <v>96.5</v>
      </c>
      <c r="BF1628">
        <v>99</v>
      </c>
      <c r="BG1628">
        <v>101.5</v>
      </c>
      <c r="BH1628">
        <v>103</v>
      </c>
      <c r="BI1628">
        <v>104.5</v>
      </c>
      <c r="BJ1628">
        <v>105</v>
      </c>
      <c r="BK1628">
        <v>105</v>
      </c>
      <c r="BL1628">
        <v>106</v>
      </c>
      <c r="BM1628">
        <v>104</v>
      </c>
      <c r="BN1628">
        <v>100</v>
      </c>
      <c r="BO1628">
        <v>97.5</v>
      </c>
      <c r="BP1628">
        <v>95</v>
      </c>
      <c r="BQ1628">
        <v>92</v>
      </c>
    </row>
    <row r="1629" spans="1:119" x14ac:dyDescent="0.25">
      <c r="A1629" t="s">
        <v>66</v>
      </c>
      <c r="B1629" t="s">
        <v>29</v>
      </c>
      <c r="C1629" t="s">
        <v>65</v>
      </c>
      <c r="D1629" t="s">
        <v>65</v>
      </c>
      <c r="E1629" t="s">
        <v>65</v>
      </c>
      <c r="F1629" t="s">
        <v>65</v>
      </c>
      <c r="G1629" s="12" t="s">
        <v>65</v>
      </c>
      <c r="H1629" s="12" t="s">
        <v>157</v>
      </c>
      <c r="I1629" t="s">
        <v>127</v>
      </c>
      <c r="J1629" s="31">
        <v>42551</v>
      </c>
      <c r="K1629" s="12">
        <v>17</v>
      </c>
      <c r="L1629" s="12">
        <v>19</v>
      </c>
      <c r="M1629">
        <v>4</v>
      </c>
      <c r="N1629">
        <v>4</v>
      </c>
      <c r="O1629">
        <v>4</v>
      </c>
      <c r="P1629">
        <v>4</v>
      </c>
      <c r="Q1629">
        <v>1</v>
      </c>
      <c r="R1629">
        <v>1</v>
      </c>
      <c r="S1629">
        <v>0</v>
      </c>
      <c r="T1629">
        <v>1</v>
      </c>
      <c r="AT1629">
        <v>86</v>
      </c>
      <c r="AU1629">
        <v>85</v>
      </c>
      <c r="AV1629">
        <v>82.5</v>
      </c>
      <c r="AW1629">
        <v>80.5</v>
      </c>
      <c r="AX1629">
        <v>78</v>
      </c>
      <c r="AY1629">
        <v>76</v>
      </c>
      <c r="AZ1629">
        <v>76</v>
      </c>
      <c r="BA1629">
        <v>79.5</v>
      </c>
      <c r="BB1629">
        <v>84.5</v>
      </c>
      <c r="BC1629">
        <v>89</v>
      </c>
      <c r="BD1629">
        <v>91.5</v>
      </c>
      <c r="BE1629">
        <v>94.5</v>
      </c>
      <c r="BF1629">
        <v>97.5</v>
      </c>
      <c r="BG1629">
        <v>99.5</v>
      </c>
      <c r="BH1629">
        <v>101</v>
      </c>
      <c r="BI1629">
        <v>103</v>
      </c>
      <c r="BJ1629">
        <v>103</v>
      </c>
      <c r="BK1629">
        <v>103</v>
      </c>
      <c r="BL1629">
        <v>103</v>
      </c>
      <c r="BM1629">
        <v>101.5</v>
      </c>
      <c r="BN1629">
        <v>98.5</v>
      </c>
      <c r="BO1629">
        <v>96</v>
      </c>
      <c r="BP1629">
        <v>92.5</v>
      </c>
      <c r="BQ1629">
        <v>87.5</v>
      </c>
    </row>
    <row r="1630" spans="1:119" x14ac:dyDescent="0.25">
      <c r="A1630" t="s">
        <v>66</v>
      </c>
      <c r="B1630" t="s">
        <v>29</v>
      </c>
      <c r="C1630" t="s">
        <v>65</v>
      </c>
      <c r="D1630" t="s">
        <v>65</v>
      </c>
      <c r="E1630" t="s">
        <v>65</v>
      </c>
      <c r="F1630" t="s">
        <v>65</v>
      </c>
      <c r="G1630" s="12" t="s">
        <v>65</v>
      </c>
      <c r="H1630" s="12" t="s">
        <v>157</v>
      </c>
      <c r="I1630" t="s">
        <v>127</v>
      </c>
      <c r="J1630" s="31">
        <v>42564</v>
      </c>
      <c r="K1630" s="12">
        <v>17</v>
      </c>
      <c r="L1630" s="12">
        <v>19</v>
      </c>
      <c r="M1630">
        <v>4</v>
      </c>
      <c r="N1630">
        <v>4</v>
      </c>
      <c r="O1630">
        <v>4</v>
      </c>
      <c r="P1630">
        <v>4</v>
      </c>
      <c r="Q1630">
        <v>1</v>
      </c>
      <c r="R1630">
        <v>1</v>
      </c>
      <c r="S1630">
        <v>0</v>
      </c>
      <c r="T1630">
        <v>1</v>
      </c>
      <c r="AT1630">
        <v>79.5</v>
      </c>
      <c r="AU1630">
        <v>77.5</v>
      </c>
      <c r="AV1630">
        <v>76</v>
      </c>
      <c r="AW1630">
        <v>74</v>
      </c>
      <c r="AX1630">
        <v>71.5</v>
      </c>
      <c r="AY1630">
        <v>70.5</v>
      </c>
      <c r="AZ1630">
        <v>69</v>
      </c>
      <c r="BA1630">
        <v>73.5</v>
      </c>
      <c r="BB1630">
        <v>78</v>
      </c>
      <c r="BC1630">
        <v>81</v>
      </c>
      <c r="BD1630">
        <v>85</v>
      </c>
      <c r="BE1630">
        <v>87.5</v>
      </c>
      <c r="BF1630">
        <v>90.5</v>
      </c>
      <c r="BG1630">
        <v>92.5</v>
      </c>
      <c r="BH1630">
        <v>95</v>
      </c>
      <c r="BI1630">
        <v>96.5</v>
      </c>
      <c r="BJ1630">
        <v>97</v>
      </c>
      <c r="BK1630">
        <v>98</v>
      </c>
      <c r="BL1630">
        <v>97</v>
      </c>
      <c r="BM1630">
        <v>95.5</v>
      </c>
      <c r="BN1630">
        <v>93.5</v>
      </c>
      <c r="BO1630">
        <v>90</v>
      </c>
      <c r="BP1630">
        <v>87</v>
      </c>
      <c r="BQ1630">
        <v>83.5</v>
      </c>
    </row>
    <row r="1631" spans="1:119" x14ac:dyDescent="0.25">
      <c r="A1631" t="s">
        <v>66</v>
      </c>
      <c r="B1631" t="s">
        <v>29</v>
      </c>
      <c r="C1631" t="s">
        <v>65</v>
      </c>
      <c r="D1631" t="s">
        <v>65</v>
      </c>
      <c r="E1631" t="s">
        <v>65</v>
      </c>
      <c r="F1631" t="s">
        <v>65</v>
      </c>
      <c r="G1631" s="12" t="s">
        <v>65</v>
      </c>
      <c r="H1631" s="12" t="s">
        <v>157</v>
      </c>
      <c r="I1631" t="s">
        <v>127</v>
      </c>
      <c r="J1631" s="31">
        <v>42565</v>
      </c>
      <c r="K1631" s="12">
        <v>17</v>
      </c>
      <c r="L1631" s="12">
        <v>19</v>
      </c>
      <c r="M1631">
        <v>4</v>
      </c>
      <c r="N1631">
        <v>4</v>
      </c>
      <c r="O1631">
        <v>4</v>
      </c>
      <c r="P1631">
        <v>4</v>
      </c>
      <c r="Q1631">
        <v>1</v>
      </c>
      <c r="R1631">
        <v>1</v>
      </c>
      <c r="S1631">
        <v>0</v>
      </c>
      <c r="T1631">
        <v>1</v>
      </c>
      <c r="AT1631">
        <v>80.5</v>
      </c>
      <c r="AU1631">
        <v>79</v>
      </c>
      <c r="AV1631">
        <v>77.5</v>
      </c>
      <c r="AW1631">
        <v>76.5</v>
      </c>
      <c r="AX1631">
        <v>75.5</v>
      </c>
      <c r="AY1631">
        <v>73.5</v>
      </c>
      <c r="AZ1631">
        <v>73</v>
      </c>
      <c r="BA1631">
        <v>76.5</v>
      </c>
      <c r="BB1631">
        <v>80</v>
      </c>
      <c r="BC1631">
        <v>84</v>
      </c>
      <c r="BD1631">
        <v>89</v>
      </c>
      <c r="BE1631">
        <v>93</v>
      </c>
      <c r="BF1631">
        <v>95.5</v>
      </c>
      <c r="BG1631">
        <v>98</v>
      </c>
      <c r="BH1631">
        <v>99.5</v>
      </c>
      <c r="BI1631">
        <v>101</v>
      </c>
      <c r="BJ1631">
        <v>102</v>
      </c>
      <c r="BK1631">
        <v>102.5</v>
      </c>
      <c r="BL1631">
        <v>102</v>
      </c>
      <c r="BM1631">
        <v>100</v>
      </c>
      <c r="BN1631">
        <v>97</v>
      </c>
      <c r="BO1631">
        <v>93</v>
      </c>
      <c r="BP1631">
        <v>90</v>
      </c>
      <c r="BQ1631">
        <v>86.5</v>
      </c>
    </row>
    <row r="1632" spans="1:119" x14ac:dyDescent="0.25">
      <c r="A1632" t="s">
        <v>66</v>
      </c>
      <c r="B1632" t="s">
        <v>29</v>
      </c>
      <c r="C1632" t="s">
        <v>65</v>
      </c>
      <c r="D1632" t="s">
        <v>65</v>
      </c>
      <c r="E1632" t="s">
        <v>65</v>
      </c>
      <c r="F1632" t="s">
        <v>65</v>
      </c>
      <c r="G1632" s="12" t="s">
        <v>65</v>
      </c>
      <c r="H1632" s="12" t="s">
        <v>157</v>
      </c>
      <c r="I1632" t="s">
        <v>127</v>
      </c>
      <c r="J1632" s="31">
        <v>42577</v>
      </c>
      <c r="K1632" s="12">
        <v>16</v>
      </c>
      <c r="L1632" s="12">
        <v>19</v>
      </c>
      <c r="M1632">
        <v>4</v>
      </c>
      <c r="N1632">
        <v>4</v>
      </c>
      <c r="O1632">
        <v>4</v>
      </c>
      <c r="P1632">
        <v>4</v>
      </c>
      <c r="Q1632">
        <v>1</v>
      </c>
      <c r="R1632">
        <v>1</v>
      </c>
      <c r="S1632">
        <v>0</v>
      </c>
      <c r="T1632">
        <v>1</v>
      </c>
      <c r="AT1632">
        <v>87.5</v>
      </c>
      <c r="AU1632">
        <v>84.5</v>
      </c>
      <c r="AV1632">
        <v>81</v>
      </c>
      <c r="AW1632">
        <v>79</v>
      </c>
      <c r="AX1632">
        <v>78</v>
      </c>
      <c r="AY1632">
        <v>77</v>
      </c>
      <c r="AZ1632">
        <v>76.5</v>
      </c>
      <c r="BA1632">
        <v>80.5</v>
      </c>
      <c r="BB1632">
        <v>84.5</v>
      </c>
      <c r="BC1632">
        <v>88.5</v>
      </c>
      <c r="BD1632">
        <v>92</v>
      </c>
      <c r="BE1632">
        <v>94.5</v>
      </c>
      <c r="BF1632">
        <v>97</v>
      </c>
      <c r="BG1632">
        <v>99.5</v>
      </c>
      <c r="BH1632">
        <v>102</v>
      </c>
      <c r="BI1632">
        <v>104.5</v>
      </c>
      <c r="BJ1632">
        <v>105</v>
      </c>
      <c r="BK1632">
        <v>105</v>
      </c>
      <c r="BL1632">
        <v>104.5</v>
      </c>
      <c r="BM1632">
        <v>103</v>
      </c>
      <c r="BN1632">
        <v>100</v>
      </c>
      <c r="BO1632">
        <v>96.5</v>
      </c>
      <c r="BP1632">
        <v>93.5</v>
      </c>
      <c r="BQ1632">
        <v>90.5</v>
      </c>
    </row>
    <row r="1633" spans="1:69" x14ac:dyDescent="0.25">
      <c r="A1633" t="s">
        <v>66</v>
      </c>
      <c r="B1633" t="s">
        <v>29</v>
      </c>
      <c r="C1633" t="s">
        <v>65</v>
      </c>
      <c r="D1633" t="s">
        <v>65</v>
      </c>
      <c r="E1633" t="s">
        <v>65</v>
      </c>
      <c r="F1633" t="s">
        <v>65</v>
      </c>
      <c r="G1633" s="12" t="s">
        <v>65</v>
      </c>
      <c r="H1633" s="12" t="s">
        <v>157</v>
      </c>
      <c r="I1633" t="s">
        <v>127</v>
      </c>
      <c r="J1633" s="31">
        <v>42578</v>
      </c>
      <c r="K1633" s="12">
        <v>16</v>
      </c>
      <c r="L1633" s="12">
        <v>19</v>
      </c>
      <c r="M1633">
        <v>4</v>
      </c>
      <c r="N1633">
        <v>4</v>
      </c>
      <c r="O1633">
        <v>4</v>
      </c>
      <c r="P1633">
        <v>4</v>
      </c>
      <c r="Q1633">
        <v>1</v>
      </c>
      <c r="R1633">
        <v>1</v>
      </c>
      <c r="S1633">
        <v>0</v>
      </c>
      <c r="T1633">
        <v>1</v>
      </c>
      <c r="AT1633">
        <v>87.5</v>
      </c>
      <c r="AU1633">
        <v>85.5</v>
      </c>
      <c r="AV1633">
        <v>84.5</v>
      </c>
      <c r="AW1633">
        <v>82.5</v>
      </c>
      <c r="AX1633">
        <v>81</v>
      </c>
      <c r="AY1633">
        <v>79.5</v>
      </c>
      <c r="AZ1633">
        <v>79.5</v>
      </c>
      <c r="BA1633">
        <v>82</v>
      </c>
      <c r="BB1633">
        <v>87</v>
      </c>
      <c r="BC1633">
        <v>92</v>
      </c>
      <c r="BD1633">
        <v>96</v>
      </c>
      <c r="BE1633">
        <v>99</v>
      </c>
      <c r="BF1633">
        <v>102.5</v>
      </c>
      <c r="BG1633">
        <v>104.5</v>
      </c>
      <c r="BH1633">
        <v>106</v>
      </c>
      <c r="BI1633">
        <v>107</v>
      </c>
      <c r="BJ1633">
        <v>107.5</v>
      </c>
      <c r="BK1633">
        <v>107</v>
      </c>
      <c r="BL1633">
        <v>107</v>
      </c>
      <c r="BM1633">
        <v>105.5</v>
      </c>
      <c r="BN1633">
        <v>102</v>
      </c>
      <c r="BO1633">
        <v>99.5</v>
      </c>
      <c r="BP1633">
        <v>96</v>
      </c>
      <c r="BQ1633">
        <v>92</v>
      </c>
    </row>
    <row r="1634" spans="1:69" x14ac:dyDescent="0.25">
      <c r="A1634" t="s">
        <v>66</v>
      </c>
      <c r="B1634" t="s">
        <v>29</v>
      </c>
      <c r="C1634" t="s">
        <v>65</v>
      </c>
      <c r="D1634" t="s">
        <v>65</v>
      </c>
      <c r="E1634" t="s">
        <v>65</v>
      </c>
      <c r="F1634" t="s">
        <v>65</v>
      </c>
      <c r="G1634" s="12" t="s">
        <v>65</v>
      </c>
      <c r="H1634" s="12" t="s">
        <v>157</v>
      </c>
      <c r="I1634" t="s">
        <v>127</v>
      </c>
      <c r="J1634" s="31">
        <v>42579</v>
      </c>
      <c r="K1634" s="12">
        <v>14</v>
      </c>
      <c r="L1634" s="12">
        <v>19</v>
      </c>
      <c r="M1634">
        <v>2</v>
      </c>
      <c r="N1634">
        <v>2</v>
      </c>
      <c r="O1634">
        <v>4</v>
      </c>
      <c r="P1634">
        <v>4</v>
      </c>
      <c r="Q1634">
        <v>1</v>
      </c>
      <c r="R1634">
        <v>1</v>
      </c>
      <c r="S1634">
        <v>0</v>
      </c>
      <c r="T1634">
        <v>1</v>
      </c>
      <c r="AT1634">
        <v>90.5</v>
      </c>
      <c r="AU1634">
        <v>86.5</v>
      </c>
      <c r="AV1634">
        <v>86</v>
      </c>
      <c r="AW1634">
        <v>83.5</v>
      </c>
      <c r="AX1634">
        <v>81.5</v>
      </c>
      <c r="AY1634">
        <v>81</v>
      </c>
      <c r="AZ1634">
        <v>80.5</v>
      </c>
      <c r="BA1634">
        <v>83</v>
      </c>
      <c r="BB1634">
        <v>88.5</v>
      </c>
      <c r="BC1634">
        <v>92</v>
      </c>
      <c r="BD1634">
        <v>95.5</v>
      </c>
      <c r="BE1634">
        <v>98.5</v>
      </c>
      <c r="BF1634">
        <v>101.5</v>
      </c>
      <c r="BG1634">
        <v>103.5</v>
      </c>
      <c r="BH1634">
        <v>105.5</v>
      </c>
      <c r="BI1634">
        <v>107</v>
      </c>
      <c r="BJ1634">
        <v>108</v>
      </c>
      <c r="BK1634">
        <v>108</v>
      </c>
      <c r="BL1634">
        <v>106.5</v>
      </c>
      <c r="BM1634">
        <v>104.5</v>
      </c>
      <c r="BN1634">
        <v>101.5</v>
      </c>
      <c r="BO1634">
        <v>98.5</v>
      </c>
      <c r="BP1634">
        <v>95</v>
      </c>
      <c r="BQ1634">
        <v>92.5</v>
      </c>
    </row>
    <row r="1635" spans="1:69" x14ac:dyDescent="0.25">
      <c r="A1635" t="s">
        <v>66</v>
      </c>
      <c r="B1635" t="s">
        <v>29</v>
      </c>
      <c r="C1635" t="s">
        <v>65</v>
      </c>
      <c r="D1635" t="s">
        <v>65</v>
      </c>
      <c r="E1635" t="s">
        <v>65</v>
      </c>
      <c r="F1635" t="s">
        <v>65</v>
      </c>
      <c r="G1635" s="12" t="s">
        <v>65</v>
      </c>
      <c r="H1635" s="12" t="s">
        <v>157</v>
      </c>
      <c r="I1635" t="s">
        <v>127</v>
      </c>
      <c r="J1635" s="31">
        <v>42597</v>
      </c>
      <c r="K1635" s="12">
        <v>15</v>
      </c>
      <c r="L1635" s="12">
        <v>19</v>
      </c>
      <c r="M1635">
        <v>4</v>
      </c>
      <c r="N1635">
        <v>4</v>
      </c>
      <c r="O1635">
        <v>4</v>
      </c>
      <c r="P1635">
        <v>4</v>
      </c>
      <c r="Q1635">
        <v>1</v>
      </c>
      <c r="R1635">
        <v>1</v>
      </c>
      <c r="S1635">
        <v>0</v>
      </c>
      <c r="T1635">
        <v>1</v>
      </c>
      <c r="AT1635">
        <v>86.5</v>
      </c>
      <c r="AU1635">
        <v>83.5</v>
      </c>
      <c r="AV1635">
        <v>80</v>
      </c>
      <c r="AW1635">
        <v>80.5</v>
      </c>
      <c r="AX1635">
        <v>77.5</v>
      </c>
      <c r="AY1635">
        <v>76</v>
      </c>
      <c r="AZ1635">
        <v>76</v>
      </c>
      <c r="BA1635">
        <v>79</v>
      </c>
      <c r="BB1635">
        <v>83</v>
      </c>
      <c r="BC1635">
        <v>87.5</v>
      </c>
      <c r="BD1635">
        <v>91</v>
      </c>
      <c r="BE1635">
        <v>95</v>
      </c>
      <c r="BF1635">
        <v>98</v>
      </c>
      <c r="BG1635">
        <v>100.5</v>
      </c>
      <c r="BH1635">
        <v>103</v>
      </c>
      <c r="BI1635">
        <v>104.5</v>
      </c>
      <c r="BJ1635">
        <v>105</v>
      </c>
      <c r="BK1635">
        <v>104</v>
      </c>
      <c r="BL1635">
        <v>102.5</v>
      </c>
      <c r="BM1635">
        <v>99.5</v>
      </c>
      <c r="BN1635">
        <v>97</v>
      </c>
      <c r="BO1635">
        <v>93</v>
      </c>
      <c r="BP1635">
        <v>90.5</v>
      </c>
      <c r="BQ1635">
        <v>88</v>
      </c>
    </row>
    <row r="1636" spans="1:69" x14ac:dyDescent="0.25">
      <c r="A1636" t="s">
        <v>66</v>
      </c>
      <c r="B1636" t="s">
        <v>29</v>
      </c>
      <c r="C1636" t="s">
        <v>65</v>
      </c>
      <c r="D1636" t="s">
        <v>65</v>
      </c>
      <c r="E1636" t="s">
        <v>65</v>
      </c>
      <c r="F1636" t="s">
        <v>65</v>
      </c>
      <c r="G1636" s="12" t="s">
        <v>65</v>
      </c>
      <c r="H1636" s="12" t="s">
        <v>157</v>
      </c>
      <c r="I1636" t="s">
        <v>127</v>
      </c>
      <c r="J1636" s="31">
        <v>42598</v>
      </c>
      <c r="K1636" s="12">
        <v>16</v>
      </c>
      <c r="L1636" s="12">
        <v>19</v>
      </c>
      <c r="M1636">
        <v>4</v>
      </c>
      <c r="N1636">
        <v>4</v>
      </c>
      <c r="O1636">
        <v>4</v>
      </c>
      <c r="P1636">
        <v>4</v>
      </c>
      <c r="Q1636">
        <v>1</v>
      </c>
      <c r="R1636">
        <v>1</v>
      </c>
      <c r="S1636">
        <v>0</v>
      </c>
      <c r="T1636">
        <v>1</v>
      </c>
      <c r="AT1636">
        <v>83</v>
      </c>
      <c r="AU1636">
        <v>81.5</v>
      </c>
      <c r="AV1636">
        <v>78.5</v>
      </c>
      <c r="AW1636">
        <v>76.5</v>
      </c>
      <c r="AX1636">
        <v>74.5</v>
      </c>
      <c r="AY1636">
        <v>74</v>
      </c>
      <c r="AZ1636">
        <v>72.5</v>
      </c>
      <c r="BA1636">
        <v>76.5</v>
      </c>
      <c r="BB1636">
        <v>81.5</v>
      </c>
      <c r="BC1636">
        <v>84.5</v>
      </c>
      <c r="BD1636">
        <v>87.5</v>
      </c>
      <c r="BE1636">
        <v>91</v>
      </c>
      <c r="BF1636">
        <v>93.5</v>
      </c>
      <c r="BG1636">
        <v>96.5</v>
      </c>
      <c r="BH1636">
        <v>100</v>
      </c>
      <c r="BI1636">
        <v>102.5</v>
      </c>
      <c r="BJ1636">
        <v>102</v>
      </c>
      <c r="BK1636">
        <v>102</v>
      </c>
      <c r="BL1636">
        <v>100.5</v>
      </c>
      <c r="BM1636">
        <v>98</v>
      </c>
      <c r="BN1636">
        <v>95.5</v>
      </c>
      <c r="BO1636">
        <v>92</v>
      </c>
      <c r="BP1636">
        <v>88.5</v>
      </c>
      <c r="BQ1636">
        <v>86.5</v>
      </c>
    </row>
    <row r="1637" spans="1:69" x14ac:dyDescent="0.25">
      <c r="A1637" t="s">
        <v>66</v>
      </c>
      <c r="B1637" t="s">
        <v>29</v>
      </c>
      <c r="C1637" t="s">
        <v>65</v>
      </c>
      <c r="D1637" t="s">
        <v>65</v>
      </c>
      <c r="E1637" t="s">
        <v>65</v>
      </c>
      <c r="F1637" t="s">
        <v>65</v>
      </c>
      <c r="G1637" s="12" t="s">
        <v>65</v>
      </c>
      <c r="H1637" s="12" t="s">
        <v>157</v>
      </c>
      <c r="I1637" t="s">
        <v>127</v>
      </c>
      <c r="J1637" s="31">
        <v>42599</v>
      </c>
      <c r="K1637" s="12">
        <v>16</v>
      </c>
      <c r="L1637" s="12">
        <v>19</v>
      </c>
      <c r="M1637">
        <v>4</v>
      </c>
      <c r="N1637">
        <v>4</v>
      </c>
      <c r="O1637">
        <v>4</v>
      </c>
      <c r="P1637">
        <v>4</v>
      </c>
      <c r="Q1637">
        <v>1</v>
      </c>
      <c r="R1637">
        <v>1</v>
      </c>
      <c r="S1637">
        <v>0</v>
      </c>
      <c r="T1637">
        <v>1</v>
      </c>
      <c r="AT1637">
        <v>84</v>
      </c>
      <c r="AU1637">
        <v>81</v>
      </c>
      <c r="AV1637">
        <v>78</v>
      </c>
      <c r="AW1637">
        <v>75.5</v>
      </c>
      <c r="AX1637">
        <v>73.5</v>
      </c>
      <c r="AY1637">
        <v>73</v>
      </c>
      <c r="AZ1637">
        <v>72</v>
      </c>
      <c r="BA1637">
        <v>76</v>
      </c>
      <c r="BB1637">
        <v>81.5</v>
      </c>
      <c r="BC1637">
        <v>87</v>
      </c>
      <c r="BD1637">
        <v>90.5</v>
      </c>
      <c r="BE1637">
        <v>95</v>
      </c>
      <c r="BF1637">
        <v>97.5</v>
      </c>
      <c r="BG1637">
        <v>100.5</v>
      </c>
      <c r="BH1637">
        <v>103</v>
      </c>
      <c r="BI1637">
        <v>104</v>
      </c>
      <c r="BJ1637">
        <v>104</v>
      </c>
      <c r="BK1637">
        <v>104</v>
      </c>
      <c r="BL1637">
        <v>101.5</v>
      </c>
      <c r="BM1637">
        <v>98</v>
      </c>
      <c r="BN1637">
        <v>95.5</v>
      </c>
      <c r="BO1637">
        <v>92.5</v>
      </c>
      <c r="BP1637">
        <v>89</v>
      </c>
      <c r="BQ1637">
        <v>85.5</v>
      </c>
    </row>
    <row r="1638" spans="1:69" x14ac:dyDescent="0.25">
      <c r="A1638" t="s">
        <v>66</v>
      </c>
      <c r="B1638" t="s">
        <v>29</v>
      </c>
      <c r="C1638" t="s">
        <v>65</v>
      </c>
      <c r="D1638" t="s">
        <v>65</v>
      </c>
      <c r="E1638" t="s">
        <v>65</v>
      </c>
      <c r="F1638" t="s">
        <v>65</v>
      </c>
      <c r="G1638" s="12" t="s">
        <v>65</v>
      </c>
      <c r="H1638" s="12" t="s">
        <v>157</v>
      </c>
      <c r="I1638" t="s">
        <v>127</v>
      </c>
      <c r="J1638" s="31">
        <v>42632</v>
      </c>
      <c r="K1638" s="12">
        <v>17</v>
      </c>
      <c r="L1638" s="12">
        <v>19</v>
      </c>
      <c r="M1638">
        <v>4</v>
      </c>
      <c r="N1638">
        <v>4</v>
      </c>
      <c r="O1638">
        <v>4</v>
      </c>
      <c r="P1638">
        <v>4</v>
      </c>
      <c r="Q1638">
        <v>1</v>
      </c>
      <c r="R1638">
        <v>1</v>
      </c>
      <c r="S1638">
        <v>0</v>
      </c>
      <c r="T1638">
        <v>1</v>
      </c>
      <c r="AT1638">
        <v>77</v>
      </c>
      <c r="AU1638">
        <v>75.5</v>
      </c>
      <c r="AV1638">
        <v>75</v>
      </c>
      <c r="AW1638">
        <v>76</v>
      </c>
      <c r="AX1638">
        <v>73</v>
      </c>
      <c r="AY1638">
        <v>70.5</v>
      </c>
      <c r="AZ1638">
        <v>70</v>
      </c>
      <c r="BA1638">
        <v>71.5</v>
      </c>
      <c r="BB1638">
        <v>76.5</v>
      </c>
      <c r="BC1638">
        <v>83.5</v>
      </c>
      <c r="BD1638">
        <v>88.5</v>
      </c>
      <c r="BE1638">
        <v>93</v>
      </c>
      <c r="BF1638">
        <v>96.5</v>
      </c>
      <c r="BG1638">
        <v>100</v>
      </c>
      <c r="BH1638">
        <v>101.5</v>
      </c>
      <c r="BI1638">
        <v>103</v>
      </c>
      <c r="BJ1638">
        <v>103.5</v>
      </c>
      <c r="BK1638">
        <v>102.5</v>
      </c>
      <c r="BL1638">
        <v>100</v>
      </c>
      <c r="BM1638">
        <v>96</v>
      </c>
      <c r="BN1638">
        <v>91</v>
      </c>
      <c r="BO1638">
        <v>88.5</v>
      </c>
      <c r="BP1638">
        <v>87.5</v>
      </c>
      <c r="BQ1638">
        <v>85.5</v>
      </c>
    </row>
    <row r="1639" spans="1:69" x14ac:dyDescent="0.25">
      <c r="A1639" t="s">
        <v>66</v>
      </c>
      <c r="B1639" t="s">
        <v>29</v>
      </c>
      <c r="C1639" t="s">
        <v>65</v>
      </c>
      <c r="D1639" t="s">
        <v>65</v>
      </c>
      <c r="E1639" t="s">
        <v>65</v>
      </c>
      <c r="F1639" t="s">
        <v>65</v>
      </c>
      <c r="G1639" s="12" t="s">
        <v>65</v>
      </c>
      <c r="H1639" s="12" t="s">
        <v>157</v>
      </c>
      <c r="I1639" t="s">
        <v>127</v>
      </c>
      <c r="J1639" s="31">
        <v>42639</v>
      </c>
      <c r="K1639" s="12">
        <v>17</v>
      </c>
      <c r="L1639" s="12">
        <v>19</v>
      </c>
      <c r="M1639">
        <v>4</v>
      </c>
      <c r="N1639">
        <v>4</v>
      </c>
      <c r="O1639">
        <v>4</v>
      </c>
      <c r="P1639">
        <v>4</v>
      </c>
      <c r="Q1639">
        <v>1</v>
      </c>
      <c r="R1639">
        <v>1</v>
      </c>
      <c r="S1639">
        <v>0</v>
      </c>
      <c r="T1639">
        <v>1</v>
      </c>
      <c r="AT1639">
        <v>74</v>
      </c>
      <c r="AU1639">
        <v>72.5</v>
      </c>
      <c r="AV1639">
        <v>69.5</v>
      </c>
      <c r="AW1639">
        <v>67.5</v>
      </c>
      <c r="AX1639">
        <v>66</v>
      </c>
      <c r="AY1639">
        <v>65</v>
      </c>
      <c r="AZ1639">
        <v>64.5</v>
      </c>
      <c r="BA1639">
        <v>65.5</v>
      </c>
      <c r="BB1639">
        <v>68.5</v>
      </c>
      <c r="BC1639">
        <v>75</v>
      </c>
      <c r="BD1639">
        <v>83.5</v>
      </c>
      <c r="BE1639">
        <v>89</v>
      </c>
      <c r="BF1639">
        <v>93.5</v>
      </c>
      <c r="BG1639">
        <v>97.5</v>
      </c>
      <c r="BH1639">
        <v>98.5</v>
      </c>
      <c r="BI1639">
        <v>99</v>
      </c>
      <c r="BJ1639">
        <v>99</v>
      </c>
      <c r="BK1639">
        <v>97.5</v>
      </c>
      <c r="BL1639">
        <v>95</v>
      </c>
      <c r="BM1639">
        <v>92</v>
      </c>
      <c r="BN1639">
        <v>87</v>
      </c>
      <c r="BO1639">
        <v>83.5</v>
      </c>
      <c r="BP1639">
        <v>80.5</v>
      </c>
      <c r="BQ1639">
        <v>76</v>
      </c>
    </row>
    <row r="1640" spans="1:69" x14ac:dyDescent="0.25">
      <c r="A1640" t="s">
        <v>66</v>
      </c>
      <c r="B1640" t="s">
        <v>29</v>
      </c>
      <c r="C1640" t="s">
        <v>65</v>
      </c>
      <c r="D1640" t="s">
        <v>65</v>
      </c>
      <c r="E1640" t="s">
        <v>65</v>
      </c>
      <c r="F1640" t="s">
        <v>65</v>
      </c>
      <c r="G1640" s="12" t="s">
        <v>65</v>
      </c>
      <c r="H1640" s="12" t="s">
        <v>157</v>
      </c>
      <c r="I1640" t="s">
        <v>127</v>
      </c>
      <c r="J1640" s="31">
        <v>42640</v>
      </c>
      <c r="K1640" s="12">
        <v>17</v>
      </c>
      <c r="L1640" s="12">
        <v>19</v>
      </c>
      <c r="M1640">
        <v>4</v>
      </c>
      <c r="N1640">
        <v>4</v>
      </c>
      <c r="O1640">
        <v>4</v>
      </c>
      <c r="P1640">
        <v>4</v>
      </c>
      <c r="Q1640">
        <v>1</v>
      </c>
      <c r="R1640">
        <v>1</v>
      </c>
      <c r="S1640">
        <v>0</v>
      </c>
      <c r="T1640">
        <v>1</v>
      </c>
      <c r="AT1640">
        <v>73.5</v>
      </c>
      <c r="AU1640">
        <v>72.5</v>
      </c>
      <c r="AV1640">
        <v>71</v>
      </c>
      <c r="AW1640">
        <v>70</v>
      </c>
      <c r="AX1640">
        <v>68.5</v>
      </c>
      <c r="AY1640">
        <v>67</v>
      </c>
      <c r="AZ1640">
        <v>67.5</v>
      </c>
      <c r="BA1640">
        <v>70.5</v>
      </c>
      <c r="BB1640">
        <v>76.5</v>
      </c>
      <c r="BC1640">
        <v>83</v>
      </c>
      <c r="BD1640">
        <v>88.5</v>
      </c>
      <c r="BE1640">
        <v>91</v>
      </c>
      <c r="BF1640">
        <v>92.5</v>
      </c>
      <c r="BG1640">
        <v>95.5</v>
      </c>
      <c r="BH1640">
        <v>96.5</v>
      </c>
      <c r="BI1640">
        <v>97.5</v>
      </c>
      <c r="BJ1640">
        <v>98</v>
      </c>
      <c r="BK1640">
        <v>97</v>
      </c>
      <c r="BL1640">
        <v>95</v>
      </c>
      <c r="BM1640">
        <v>89.5</v>
      </c>
      <c r="BN1640">
        <v>85.5</v>
      </c>
      <c r="BO1640">
        <v>82.5</v>
      </c>
      <c r="BP1640">
        <v>80</v>
      </c>
      <c r="BQ1640">
        <v>77.5</v>
      </c>
    </row>
    <row r="1641" spans="1:69" x14ac:dyDescent="0.25">
      <c r="A1641" t="s">
        <v>66</v>
      </c>
      <c r="B1641" t="s">
        <v>29</v>
      </c>
      <c r="C1641" t="s">
        <v>65</v>
      </c>
      <c r="D1641" t="s">
        <v>65</v>
      </c>
      <c r="E1641" t="s">
        <v>65</v>
      </c>
      <c r="F1641" t="s">
        <v>65</v>
      </c>
      <c r="G1641" s="12" t="s">
        <v>65</v>
      </c>
      <c r="H1641" s="12" t="s">
        <v>157</v>
      </c>
      <c r="I1641" t="s">
        <v>127</v>
      </c>
      <c r="K1641" s="12">
        <v>16</v>
      </c>
      <c r="L1641" s="12">
        <v>19</v>
      </c>
      <c r="M1641">
        <v>4</v>
      </c>
      <c r="N1641">
        <v>4</v>
      </c>
      <c r="O1641">
        <v>4</v>
      </c>
      <c r="P1641">
        <v>4</v>
      </c>
      <c r="Q1641">
        <v>1</v>
      </c>
      <c r="R1641">
        <v>1</v>
      </c>
      <c r="S1641">
        <v>0</v>
      </c>
      <c r="T1641">
        <v>1</v>
      </c>
      <c r="AT1641">
        <v>84.166659999999993</v>
      </c>
      <c r="AU1641">
        <v>81.75</v>
      </c>
      <c r="AV1641">
        <v>79.5</v>
      </c>
      <c r="AW1641">
        <v>77.416659999999993</v>
      </c>
      <c r="AX1641">
        <v>75.75</v>
      </c>
      <c r="AY1641">
        <v>74.833340000000007</v>
      </c>
      <c r="AZ1641">
        <v>74.5</v>
      </c>
      <c r="BA1641">
        <v>78.416659999999993</v>
      </c>
      <c r="BB1641">
        <v>82.666659999999993</v>
      </c>
      <c r="BC1641">
        <v>86.666659999999993</v>
      </c>
      <c r="BD1641">
        <v>90</v>
      </c>
      <c r="BE1641">
        <v>93.333340000000007</v>
      </c>
      <c r="BF1641">
        <v>95.916659999999993</v>
      </c>
      <c r="BG1641">
        <v>98.416659999999993</v>
      </c>
      <c r="BH1641">
        <v>100.75</v>
      </c>
      <c r="BI1641">
        <v>102.25</v>
      </c>
      <c r="BJ1641">
        <v>102.83329999999999</v>
      </c>
      <c r="BK1641">
        <v>102.75</v>
      </c>
      <c r="BL1641">
        <v>102.08329999999999</v>
      </c>
      <c r="BM1641">
        <v>100.08329999999999</v>
      </c>
      <c r="BN1641">
        <v>97.333340000000007</v>
      </c>
      <c r="BO1641">
        <v>94.25</v>
      </c>
      <c r="BP1641">
        <v>90.666659999999993</v>
      </c>
      <c r="BQ1641">
        <v>87.5</v>
      </c>
    </row>
    <row r="1642" spans="1:69" x14ac:dyDescent="0.25">
      <c r="A1642" t="s">
        <v>66</v>
      </c>
      <c r="B1642" t="s">
        <v>118</v>
      </c>
      <c r="C1642" t="s">
        <v>65</v>
      </c>
      <c r="D1642" t="s">
        <v>65</v>
      </c>
      <c r="E1642" t="s">
        <v>65</v>
      </c>
      <c r="F1642" t="s">
        <v>65</v>
      </c>
      <c r="G1642" s="12" t="s">
        <v>65</v>
      </c>
      <c r="H1642" s="12" t="s">
        <v>156</v>
      </c>
      <c r="I1642" t="s">
        <v>126</v>
      </c>
      <c r="J1642" s="31">
        <v>42541</v>
      </c>
      <c r="K1642" s="12">
        <v>16</v>
      </c>
      <c r="L1642" s="12">
        <v>19</v>
      </c>
      <c r="M1642">
        <v>3</v>
      </c>
      <c r="N1642">
        <v>3</v>
      </c>
      <c r="O1642">
        <v>3</v>
      </c>
      <c r="P1642">
        <v>3</v>
      </c>
      <c r="Q1642">
        <v>1</v>
      </c>
      <c r="R1642">
        <v>1</v>
      </c>
      <c r="S1642">
        <v>0</v>
      </c>
      <c r="T1642">
        <v>1</v>
      </c>
      <c r="AT1642">
        <v>59.166670000000003</v>
      </c>
      <c r="AU1642">
        <v>59.166670000000003</v>
      </c>
      <c r="AV1642">
        <v>55.5</v>
      </c>
      <c r="AW1642">
        <v>53.833329999999997</v>
      </c>
      <c r="AX1642">
        <v>52</v>
      </c>
      <c r="AY1642">
        <v>50.666670000000003</v>
      </c>
      <c r="AZ1642">
        <v>51.666670000000003</v>
      </c>
      <c r="BA1642">
        <v>57.333329999999997</v>
      </c>
      <c r="BB1642">
        <v>65</v>
      </c>
      <c r="BC1642">
        <v>70.333340000000007</v>
      </c>
      <c r="BD1642">
        <v>76</v>
      </c>
      <c r="BE1642">
        <v>80.833340000000007</v>
      </c>
      <c r="BF1642">
        <v>84</v>
      </c>
      <c r="BG1642">
        <v>87.5</v>
      </c>
      <c r="BH1642">
        <v>88.5</v>
      </c>
      <c r="BI1642">
        <v>87.166659999999993</v>
      </c>
      <c r="BJ1642">
        <v>84.166659999999993</v>
      </c>
      <c r="BK1642">
        <v>82.5</v>
      </c>
      <c r="BL1642">
        <v>78.333340000000007</v>
      </c>
      <c r="BM1642">
        <v>74.666659999999993</v>
      </c>
      <c r="BN1642">
        <v>71.666659999999993</v>
      </c>
      <c r="BO1642">
        <v>68.833340000000007</v>
      </c>
      <c r="BP1642">
        <v>66.333340000000007</v>
      </c>
      <c r="BQ1642">
        <v>63.5</v>
      </c>
    </row>
    <row r="1643" spans="1:69" x14ac:dyDescent="0.25">
      <c r="A1643" t="s">
        <v>66</v>
      </c>
      <c r="B1643" t="s">
        <v>118</v>
      </c>
      <c r="C1643" t="s">
        <v>65</v>
      </c>
      <c r="D1643" t="s">
        <v>65</v>
      </c>
      <c r="E1643" t="s">
        <v>65</v>
      </c>
      <c r="F1643" t="s">
        <v>65</v>
      </c>
      <c r="G1643" s="12" t="s">
        <v>65</v>
      </c>
      <c r="H1643" s="12" t="s">
        <v>156</v>
      </c>
      <c r="I1643" t="s">
        <v>126</v>
      </c>
      <c r="J1643" s="31">
        <v>42542</v>
      </c>
      <c r="K1643" s="12">
        <v>18</v>
      </c>
      <c r="L1643" s="12">
        <v>19</v>
      </c>
      <c r="M1643">
        <v>3</v>
      </c>
      <c r="N1643">
        <v>3</v>
      </c>
      <c r="O1643">
        <v>3</v>
      </c>
      <c r="P1643">
        <v>3</v>
      </c>
      <c r="Q1643">
        <v>1</v>
      </c>
      <c r="R1643">
        <v>1</v>
      </c>
      <c r="S1643">
        <v>0</v>
      </c>
      <c r="T1643">
        <v>1</v>
      </c>
      <c r="AT1643">
        <v>61.166670000000003</v>
      </c>
      <c r="AU1643">
        <v>61.166670000000003</v>
      </c>
      <c r="AV1643">
        <v>59.833329999999997</v>
      </c>
      <c r="AW1643">
        <v>57.5</v>
      </c>
      <c r="AX1643">
        <v>55.5</v>
      </c>
      <c r="AY1643">
        <v>56</v>
      </c>
      <c r="AZ1643">
        <v>55.5</v>
      </c>
      <c r="BA1643">
        <v>59.833329999999997</v>
      </c>
      <c r="BB1643">
        <v>65.666659999999993</v>
      </c>
      <c r="BC1643">
        <v>72.666659999999993</v>
      </c>
      <c r="BD1643">
        <v>79.5</v>
      </c>
      <c r="BE1643">
        <v>84.5</v>
      </c>
      <c r="BF1643">
        <v>88.333340000000007</v>
      </c>
      <c r="BG1643">
        <v>89.833340000000007</v>
      </c>
      <c r="BH1643">
        <v>92.5</v>
      </c>
      <c r="BI1643">
        <v>92.166659999999993</v>
      </c>
      <c r="BJ1643">
        <v>87.833340000000007</v>
      </c>
      <c r="BK1643">
        <v>85.5</v>
      </c>
      <c r="BL1643">
        <v>81.666659999999993</v>
      </c>
      <c r="BM1643">
        <v>77</v>
      </c>
      <c r="BN1643">
        <v>69.166659999999993</v>
      </c>
      <c r="BO1643">
        <v>65.5</v>
      </c>
      <c r="BP1643">
        <v>64.166659999999993</v>
      </c>
      <c r="BQ1643">
        <v>60.5</v>
      </c>
    </row>
    <row r="1644" spans="1:69" x14ac:dyDescent="0.25">
      <c r="A1644" t="s">
        <v>66</v>
      </c>
      <c r="B1644" t="s">
        <v>118</v>
      </c>
      <c r="C1644" t="s">
        <v>65</v>
      </c>
      <c r="D1644" t="s">
        <v>65</v>
      </c>
      <c r="E1644" t="s">
        <v>65</v>
      </c>
      <c r="F1644" t="s">
        <v>65</v>
      </c>
      <c r="G1644" s="12" t="s">
        <v>65</v>
      </c>
      <c r="H1644" s="12" t="s">
        <v>156</v>
      </c>
      <c r="I1644" t="s">
        <v>126</v>
      </c>
      <c r="J1644" s="31">
        <v>42543</v>
      </c>
      <c r="K1644" s="12">
        <v>18</v>
      </c>
      <c r="L1644" s="12">
        <v>19</v>
      </c>
      <c r="M1644">
        <v>3</v>
      </c>
      <c r="N1644">
        <v>3</v>
      </c>
      <c r="O1644">
        <v>3</v>
      </c>
      <c r="P1644">
        <v>3</v>
      </c>
      <c r="Q1644">
        <v>1</v>
      </c>
      <c r="R1644">
        <v>1</v>
      </c>
      <c r="S1644">
        <v>0</v>
      </c>
      <c r="T1644">
        <v>1</v>
      </c>
      <c r="AT1644">
        <v>57.333329999999997</v>
      </c>
      <c r="AU1644">
        <v>55.833329999999997</v>
      </c>
      <c r="AV1644">
        <v>54.5</v>
      </c>
      <c r="AW1644">
        <v>54</v>
      </c>
      <c r="AX1644">
        <v>52.5</v>
      </c>
      <c r="AY1644">
        <v>50.833329999999997</v>
      </c>
      <c r="AZ1644">
        <v>51.5</v>
      </c>
      <c r="BA1644">
        <v>56.166670000000003</v>
      </c>
      <c r="BB1644">
        <v>61.333329999999997</v>
      </c>
      <c r="BC1644">
        <v>66</v>
      </c>
      <c r="BD1644">
        <v>69.5</v>
      </c>
      <c r="BE1644">
        <v>74.5</v>
      </c>
      <c r="BF1644">
        <v>76.666659999999993</v>
      </c>
      <c r="BG1644">
        <v>80</v>
      </c>
      <c r="BH1644">
        <v>80.333340000000007</v>
      </c>
      <c r="BI1644">
        <v>78.666659999999993</v>
      </c>
      <c r="BJ1644">
        <v>79</v>
      </c>
      <c r="BK1644">
        <v>77.5</v>
      </c>
      <c r="BL1644">
        <v>74.333340000000007</v>
      </c>
      <c r="BM1644">
        <v>70.5</v>
      </c>
      <c r="BN1644">
        <v>64.5</v>
      </c>
      <c r="BO1644">
        <v>61.166670000000003</v>
      </c>
      <c r="BP1644">
        <v>59.5</v>
      </c>
      <c r="BQ1644">
        <v>58.166670000000003</v>
      </c>
    </row>
    <row r="1645" spans="1:69" x14ac:dyDescent="0.25">
      <c r="A1645" t="s">
        <v>66</v>
      </c>
      <c r="B1645" t="s">
        <v>118</v>
      </c>
      <c r="C1645" t="s">
        <v>65</v>
      </c>
      <c r="D1645" t="s">
        <v>65</v>
      </c>
      <c r="E1645" t="s">
        <v>65</v>
      </c>
      <c r="F1645" t="s">
        <v>65</v>
      </c>
      <c r="G1645" s="12" t="s">
        <v>65</v>
      </c>
      <c r="H1645" s="12" t="s">
        <v>156</v>
      </c>
      <c r="I1645" t="s">
        <v>126</v>
      </c>
      <c r="J1645" s="31">
        <v>42548</v>
      </c>
      <c r="K1645" s="12">
        <v>16</v>
      </c>
      <c r="L1645" s="12">
        <v>19</v>
      </c>
      <c r="M1645">
        <v>3</v>
      </c>
      <c r="N1645">
        <v>3</v>
      </c>
      <c r="O1645">
        <v>3</v>
      </c>
      <c r="P1645">
        <v>3</v>
      </c>
      <c r="Q1645">
        <v>1</v>
      </c>
      <c r="R1645">
        <v>1</v>
      </c>
      <c r="S1645">
        <v>0</v>
      </c>
      <c r="T1645">
        <v>1</v>
      </c>
      <c r="AT1645">
        <v>61.5</v>
      </c>
      <c r="AU1645">
        <v>58.833329999999997</v>
      </c>
      <c r="AV1645">
        <v>57.166670000000003</v>
      </c>
      <c r="AW1645">
        <v>56</v>
      </c>
      <c r="AX1645">
        <v>55</v>
      </c>
      <c r="AY1645">
        <v>53.5</v>
      </c>
      <c r="AZ1645">
        <v>53.833329999999997</v>
      </c>
      <c r="BA1645">
        <v>58.833329999999997</v>
      </c>
      <c r="BB1645">
        <v>64.5</v>
      </c>
      <c r="BC1645">
        <v>71.666659999999993</v>
      </c>
      <c r="BD1645">
        <v>78</v>
      </c>
      <c r="BE1645">
        <v>83.166659999999993</v>
      </c>
      <c r="BF1645">
        <v>87.5</v>
      </c>
      <c r="BG1645">
        <v>90.833340000000007</v>
      </c>
      <c r="BH1645">
        <v>92.666659999999993</v>
      </c>
      <c r="BI1645">
        <v>92.5</v>
      </c>
      <c r="BJ1645">
        <v>90.166659999999993</v>
      </c>
      <c r="BK1645">
        <v>89.666659999999993</v>
      </c>
      <c r="BL1645">
        <v>88.5</v>
      </c>
      <c r="BM1645">
        <v>85.5</v>
      </c>
      <c r="BN1645">
        <v>79</v>
      </c>
      <c r="BO1645">
        <v>73.833340000000007</v>
      </c>
      <c r="BP1645">
        <v>69.833340000000007</v>
      </c>
      <c r="BQ1645">
        <v>66.666659999999993</v>
      </c>
    </row>
    <row r="1646" spans="1:69" x14ac:dyDescent="0.25">
      <c r="A1646" t="s">
        <v>66</v>
      </c>
      <c r="B1646" t="s">
        <v>118</v>
      </c>
      <c r="C1646" t="s">
        <v>65</v>
      </c>
      <c r="D1646" t="s">
        <v>65</v>
      </c>
      <c r="E1646" t="s">
        <v>65</v>
      </c>
      <c r="F1646" t="s">
        <v>65</v>
      </c>
      <c r="G1646" s="12" t="s">
        <v>65</v>
      </c>
      <c r="H1646" s="12" t="s">
        <v>156</v>
      </c>
      <c r="I1646" t="s">
        <v>126</v>
      </c>
      <c r="J1646" s="31">
        <v>42549</v>
      </c>
      <c r="K1646" s="12">
        <v>16</v>
      </c>
      <c r="L1646" s="12">
        <v>19</v>
      </c>
      <c r="M1646">
        <v>3</v>
      </c>
      <c r="N1646">
        <v>3</v>
      </c>
      <c r="O1646">
        <v>3</v>
      </c>
      <c r="P1646">
        <v>3</v>
      </c>
      <c r="Q1646">
        <v>1</v>
      </c>
      <c r="R1646">
        <v>1</v>
      </c>
      <c r="S1646">
        <v>0</v>
      </c>
      <c r="T1646">
        <v>1</v>
      </c>
      <c r="AT1646">
        <v>63.333329999999997</v>
      </c>
      <c r="AU1646">
        <v>60.5</v>
      </c>
      <c r="AV1646">
        <v>58.5</v>
      </c>
      <c r="AW1646">
        <v>56.666670000000003</v>
      </c>
      <c r="AX1646">
        <v>55.5</v>
      </c>
      <c r="AY1646">
        <v>55</v>
      </c>
      <c r="AZ1646">
        <v>54.833329999999997</v>
      </c>
      <c r="BA1646">
        <v>58.666670000000003</v>
      </c>
      <c r="BB1646">
        <v>64.333340000000007</v>
      </c>
      <c r="BC1646">
        <v>71</v>
      </c>
      <c r="BD1646">
        <v>75.333340000000007</v>
      </c>
      <c r="BE1646">
        <v>81.166659999999993</v>
      </c>
      <c r="BF1646">
        <v>84.333340000000007</v>
      </c>
      <c r="BG1646">
        <v>87.166659999999993</v>
      </c>
      <c r="BH1646">
        <v>89.5</v>
      </c>
      <c r="BI1646">
        <v>89.333340000000007</v>
      </c>
      <c r="BJ1646">
        <v>85.166659999999993</v>
      </c>
      <c r="BK1646">
        <v>82.666659999999993</v>
      </c>
      <c r="BL1646">
        <v>79.833340000000007</v>
      </c>
      <c r="BM1646">
        <v>75.666659999999993</v>
      </c>
      <c r="BN1646">
        <v>70.833340000000007</v>
      </c>
      <c r="BO1646">
        <v>66</v>
      </c>
      <c r="BP1646">
        <v>62</v>
      </c>
      <c r="BQ1646">
        <v>59.5</v>
      </c>
    </row>
    <row r="1647" spans="1:69" x14ac:dyDescent="0.25">
      <c r="A1647" t="s">
        <v>66</v>
      </c>
      <c r="B1647" t="s">
        <v>118</v>
      </c>
      <c r="C1647" t="s">
        <v>65</v>
      </c>
      <c r="D1647" t="s">
        <v>65</v>
      </c>
      <c r="E1647" t="s">
        <v>65</v>
      </c>
      <c r="F1647" t="s">
        <v>65</v>
      </c>
      <c r="G1647" s="12" t="s">
        <v>65</v>
      </c>
      <c r="H1647" s="12" t="s">
        <v>156</v>
      </c>
      <c r="I1647" t="s">
        <v>126</v>
      </c>
      <c r="J1647" s="31">
        <v>42551</v>
      </c>
      <c r="K1647" s="12">
        <v>17</v>
      </c>
      <c r="L1647" s="12">
        <v>19</v>
      </c>
      <c r="M1647">
        <v>3</v>
      </c>
      <c r="N1647">
        <v>3</v>
      </c>
      <c r="O1647">
        <v>3</v>
      </c>
      <c r="P1647">
        <v>3</v>
      </c>
      <c r="Q1647">
        <v>1</v>
      </c>
      <c r="R1647">
        <v>1</v>
      </c>
      <c r="S1647">
        <v>0</v>
      </c>
      <c r="T1647">
        <v>1</v>
      </c>
      <c r="AT1647">
        <v>55</v>
      </c>
      <c r="AU1647">
        <v>53.833329999999997</v>
      </c>
      <c r="AV1647">
        <v>53.5</v>
      </c>
      <c r="AW1647">
        <v>52.666670000000003</v>
      </c>
      <c r="AX1647">
        <v>52.166670000000003</v>
      </c>
      <c r="AY1647">
        <v>52</v>
      </c>
      <c r="AZ1647">
        <v>52</v>
      </c>
      <c r="BA1647">
        <v>54.333329999999997</v>
      </c>
      <c r="BB1647">
        <v>58.666670000000003</v>
      </c>
      <c r="BC1647">
        <v>63.5</v>
      </c>
      <c r="BD1647">
        <v>68.166659999999993</v>
      </c>
      <c r="BE1647">
        <v>73.5</v>
      </c>
      <c r="BF1647">
        <v>78.5</v>
      </c>
      <c r="BG1647">
        <v>83</v>
      </c>
      <c r="BH1647">
        <v>86.5</v>
      </c>
      <c r="BI1647">
        <v>87.666659999999993</v>
      </c>
      <c r="BJ1647">
        <v>88.333340000000007</v>
      </c>
      <c r="BK1647">
        <v>88.666659999999993</v>
      </c>
      <c r="BL1647">
        <v>85.833340000000007</v>
      </c>
      <c r="BM1647">
        <v>79.833340000000007</v>
      </c>
      <c r="BN1647">
        <v>72.166659999999993</v>
      </c>
      <c r="BO1647">
        <v>65.666659999999993</v>
      </c>
      <c r="BP1647">
        <v>62</v>
      </c>
      <c r="BQ1647">
        <v>59.333329999999997</v>
      </c>
    </row>
    <row r="1648" spans="1:69" x14ac:dyDescent="0.25">
      <c r="A1648" t="s">
        <v>66</v>
      </c>
      <c r="B1648" t="s">
        <v>118</v>
      </c>
      <c r="C1648" t="s">
        <v>65</v>
      </c>
      <c r="D1648" t="s">
        <v>65</v>
      </c>
      <c r="E1648" t="s">
        <v>65</v>
      </c>
      <c r="F1648" t="s">
        <v>65</v>
      </c>
      <c r="G1648" s="12" t="s">
        <v>65</v>
      </c>
      <c r="H1648" s="12" t="s">
        <v>156</v>
      </c>
      <c r="I1648" t="s">
        <v>126</v>
      </c>
      <c r="J1648" s="31">
        <v>42565</v>
      </c>
      <c r="K1648" s="12">
        <v>18</v>
      </c>
      <c r="L1648" s="12">
        <v>19</v>
      </c>
      <c r="M1648">
        <v>5</v>
      </c>
      <c r="N1648">
        <v>5</v>
      </c>
      <c r="O1648">
        <v>5</v>
      </c>
      <c r="P1648">
        <v>5</v>
      </c>
      <c r="Q1648">
        <v>1</v>
      </c>
      <c r="R1648">
        <v>1</v>
      </c>
      <c r="S1648">
        <v>0</v>
      </c>
      <c r="T1648">
        <v>0</v>
      </c>
      <c r="AT1648">
        <v>63.1</v>
      </c>
      <c r="AU1648">
        <v>61.2</v>
      </c>
      <c r="AV1648">
        <v>59</v>
      </c>
      <c r="AW1648">
        <v>58</v>
      </c>
      <c r="AX1648">
        <v>56.9</v>
      </c>
      <c r="AY1648">
        <v>56.2</v>
      </c>
      <c r="AZ1648">
        <v>56</v>
      </c>
      <c r="BA1648">
        <v>60.5</v>
      </c>
      <c r="BB1648">
        <v>67</v>
      </c>
      <c r="BC1648">
        <v>72.5</v>
      </c>
      <c r="BD1648">
        <v>78.3</v>
      </c>
      <c r="BE1648">
        <v>84.1</v>
      </c>
      <c r="BF1648">
        <v>88.9</v>
      </c>
      <c r="BG1648">
        <v>90.1</v>
      </c>
      <c r="BH1648">
        <v>90</v>
      </c>
      <c r="BI1648">
        <v>88.1</v>
      </c>
      <c r="BJ1648">
        <v>87.2</v>
      </c>
      <c r="BK1648">
        <v>85.8</v>
      </c>
      <c r="BL1648">
        <v>81.599999999999994</v>
      </c>
      <c r="BM1648">
        <v>73.5</v>
      </c>
      <c r="BN1648">
        <v>65.8</v>
      </c>
      <c r="BO1648">
        <v>60.2</v>
      </c>
      <c r="BP1648">
        <v>57.1</v>
      </c>
      <c r="BQ1648">
        <v>55.4</v>
      </c>
    </row>
    <row r="1649" spans="1:119" x14ac:dyDescent="0.25">
      <c r="A1649" t="s">
        <v>66</v>
      </c>
      <c r="B1649" t="s">
        <v>118</v>
      </c>
      <c r="C1649" t="s">
        <v>65</v>
      </c>
      <c r="D1649" t="s">
        <v>65</v>
      </c>
      <c r="E1649" t="s">
        <v>65</v>
      </c>
      <c r="F1649" t="s">
        <v>65</v>
      </c>
      <c r="G1649" s="12" t="s">
        <v>65</v>
      </c>
      <c r="H1649" s="12" t="s">
        <v>156</v>
      </c>
      <c r="I1649" t="s">
        <v>126</v>
      </c>
      <c r="J1649" s="31">
        <v>42576</v>
      </c>
      <c r="K1649" s="12">
        <v>16</v>
      </c>
      <c r="L1649" s="12">
        <v>19</v>
      </c>
      <c r="M1649">
        <v>5</v>
      </c>
      <c r="N1649">
        <v>5</v>
      </c>
      <c r="O1649">
        <v>5</v>
      </c>
      <c r="P1649">
        <v>5</v>
      </c>
      <c r="Q1649">
        <v>1</v>
      </c>
      <c r="R1649">
        <v>1</v>
      </c>
      <c r="S1649">
        <v>0</v>
      </c>
      <c r="T1649">
        <v>0</v>
      </c>
      <c r="AT1649">
        <v>56.3</v>
      </c>
      <c r="AU1649">
        <v>55.3</v>
      </c>
      <c r="AV1649">
        <v>55</v>
      </c>
      <c r="AW1649">
        <v>54.2</v>
      </c>
      <c r="AX1649">
        <v>53.5</v>
      </c>
      <c r="AY1649">
        <v>52.9</v>
      </c>
      <c r="AZ1649">
        <v>53.1</v>
      </c>
      <c r="BA1649">
        <v>54.7</v>
      </c>
      <c r="BB1649">
        <v>57.9</v>
      </c>
      <c r="BC1649">
        <v>62.4</v>
      </c>
      <c r="BD1649">
        <v>67.7</v>
      </c>
      <c r="BE1649">
        <v>73.099999999999994</v>
      </c>
      <c r="BF1649">
        <v>77.8</v>
      </c>
      <c r="BG1649">
        <v>83.1</v>
      </c>
      <c r="BH1649">
        <v>85.4</v>
      </c>
      <c r="BI1649">
        <v>85.5</v>
      </c>
      <c r="BJ1649">
        <v>86.2</v>
      </c>
      <c r="BK1649">
        <v>83.4</v>
      </c>
      <c r="BL1649">
        <v>81.2</v>
      </c>
      <c r="BM1649">
        <v>77.5</v>
      </c>
      <c r="BN1649">
        <v>70.5</v>
      </c>
      <c r="BO1649">
        <v>66</v>
      </c>
      <c r="BP1649">
        <v>63.7</v>
      </c>
      <c r="BQ1649">
        <v>62.8</v>
      </c>
    </row>
    <row r="1650" spans="1:119" x14ac:dyDescent="0.25">
      <c r="A1650" t="s">
        <v>66</v>
      </c>
      <c r="B1650" t="s">
        <v>118</v>
      </c>
      <c r="C1650" t="s">
        <v>65</v>
      </c>
      <c r="D1650" t="s">
        <v>65</v>
      </c>
      <c r="E1650" t="s">
        <v>65</v>
      </c>
      <c r="F1650" t="s">
        <v>65</v>
      </c>
      <c r="G1650" s="12" t="s">
        <v>65</v>
      </c>
      <c r="H1650" s="12" t="s">
        <v>156</v>
      </c>
      <c r="I1650" t="s">
        <v>126</v>
      </c>
      <c r="J1650" s="31">
        <v>42578</v>
      </c>
      <c r="K1650" s="12">
        <v>16</v>
      </c>
      <c r="L1650" s="12">
        <v>19</v>
      </c>
      <c r="M1650">
        <v>5</v>
      </c>
      <c r="N1650">
        <v>5</v>
      </c>
      <c r="O1650">
        <v>5</v>
      </c>
      <c r="P1650">
        <v>5</v>
      </c>
      <c r="Q1650">
        <v>1</v>
      </c>
      <c r="R1650">
        <v>1</v>
      </c>
      <c r="S1650">
        <v>0</v>
      </c>
      <c r="T1650">
        <v>0</v>
      </c>
      <c r="AT1650">
        <v>64.400000000000006</v>
      </c>
      <c r="AU1650">
        <v>61.6</v>
      </c>
      <c r="AV1650">
        <v>60.4</v>
      </c>
      <c r="AW1650">
        <v>59.5</v>
      </c>
      <c r="AX1650">
        <v>58.4</v>
      </c>
      <c r="AY1650">
        <v>57.3</v>
      </c>
      <c r="AZ1650">
        <v>57.1</v>
      </c>
      <c r="BA1650">
        <v>60</v>
      </c>
      <c r="BB1650">
        <v>64.900000000000006</v>
      </c>
      <c r="BC1650">
        <v>70.5</v>
      </c>
      <c r="BD1650">
        <v>77.099999999999994</v>
      </c>
      <c r="BE1650">
        <v>82.7</v>
      </c>
      <c r="BF1650">
        <v>87.5</v>
      </c>
      <c r="BG1650">
        <v>91.5</v>
      </c>
      <c r="BH1650">
        <v>93.6</v>
      </c>
      <c r="BI1650">
        <v>92.1</v>
      </c>
      <c r="BJ1650">
        <v>88.3</v>
      </c>
      <c r="BK1650">
        <v>86.1</v>
      </c>
      <c r="BL1650">
        <v>82.1</v>
      </c>
      <c r="BM1650">
        <v>75.099999999999994</v>
      </c>
      <c r="BN1650">
        <v>67.2</v>
      </c>
      <c r="BO1650">
        <v>62.6</v>
      </c>
      <c r="BP1650">
        <v>59.4</v>
      </c>
      <c r="BQ1650">
        <v>57.7</v>
      </c>
    </row>
    <row r="1651" spans="1:119" x14ac:dyDescent="0.25">
      <c r="A1651" t="s">
        <v>66</v>
      </c>
      <c r="B1651" t="s">
        <v>118</v>
      </c>
      <c r="C1651" t="s">
        <v>65</v>
      </c>
      <c r="D1651" t="s">
        <v>65</v>
      </c>
      <c r="E1651" t="s">
        <v>65</v>
      </c>
      <c r="F1651" t="s">
        <v>65</v>
      </c>
      <c r="G1651" s="12" t="s">
        <v>65</v>
      </c>
      <c r="H1651" s="12" t="s">
        <v>156</v>
      </c>
      <c r="I1651" t="s">
        <v>126</v>
      </c>
      <c r="J1651" s="31">
        <v>42579</v>
      </c>
      <c r="K1651" s="12">
        <v>16</v>
      </c>
      <c r="L1651" s="12">
        <v>19</v>
      </c>
      <c r="M1651">
        <v>5</v>
      </c>
      <c r="N1651">
        <v>5</v>
      </c>
      <c r="O1651">
        <v>5</v>
      </c>
      <c r="P1651">
        <v>5</v>
      </c>
      <c r="Q1651">
        <v>1</v>
      </c>
      <c r="R1651">
        <v>1</v>
      </c>
      <c r="S1651">
        <v>0</v>
      </c>
      <c r="T1651">
        <v>0</v>
      </c>
      <c r="AT1651">
        <v>56</v>
      </c>
      <c r="AU1651">
        <v>55.2</v>
      </c>
      <c r="AV1651">
        <v>54.4</v>
      </c>
      <c r="AW1651">
        <v>54</v>
      </c>
      <c r="AX1651">
        <v>53</v>
      </c>
      <c r="AY1651">
        <v>53.2</v>
      </c>
      <c r="AZ1651">
        <v>52.7</v>
      </c>
      <c r="BA1651">
        <v>53.8</v>
      </c>
      <c r="BB1651">
        <v>57.8</v>
      </c>
      <c r="BC1651">
        <v>63.1</v>
      </c>
      <c r="BD1651">
        <v>69.5</v>
      </c>
      <c r="BE1651">
        <v>76.3</v>
      </c>
      <c r="BF1651">
        <v>81.5</v>
      </c>
      <c r="BG1651">
        <v>86.4</v>
      </c>
      <c r="BH1651">
        <v>88.5</v>
      </c>
      <c r="BI1651">
        <v>88.4</v>
      </c>
      <c r="BJ1651">
        <v>88.4</v>
      </c>
      <c r="BK1651">
        <v>86.9</v>
      </c>
      <c r="BL1651">
        <v>83.1</v>
      </c>
      <c r="BM1651">
        <v>74.8</v>
      </c>
      <c r="BN1651">
        <v>67.7</v>
      </c>
      <c r="BO1651">
        <v>63.3</v>
      </c>
      <c r="BP1651">
        <v>60.5</v>
      </c>
      <c r="BQ1651">
        <v>58.1</v>
      </c>
    </row>
    <row r="1652" spans="1:119" x14ac:dyDescent="0.25">
      <c r="A1652" t="s">
        <v>66</v>
      </c>
      <c r="B1652" t="s">
        <v>118</v>
      </c>
      <c r="C1652" t="s">
        <v>65</v>
      </c>
      <c r="D1652" t="s">
        <v>65</v>
      </c>
      <c r="E1652" t="s">
        <v>65</v>
      </c>
      <c r="F1652" t="s">
        <v>65</v>
      </c>
      <c r="G1652" s="12" t="s">
        <v>65</v>
      </c>
      <c r="H1652" s="12" t="s">
        <v>156</v>
      </c>
      <c r="I1652" t="s">
        <v>126</v>
      </c>
      <c r="J1652" s="31">
        <v>42580</v>
      </c>
      <c r="K1652" s="12">
        <v>16</v>
      </c>
      <c r="L1652" s="12">
        <v>19</v>
      </c>
      <c r="M1652">
        <v>5</v>
      </c>
      <c r="N1652">
        <v>5</v>
      </c>
      <c r="O1652">
        <v>5</v>
      </c>
      <c r="P1652">
        <v>5</v>
      </c>
      <c r="Q1652">
        <v>1</v>
      </c>
      <c r="R1652">
        <v>1</v>
      </c>
      <c r="S1652">
        <v>0</v>
      </c>
      <c r="T1652">
        <v>0</v>
      </c>
      <c r="AT1652">
        <v>56.5</v>
      </c>
      <c r="AU1652">
        <v>55.8</v>
      </c>
      <c r="AV1652">
        <v>54.6</v>
      </c>
      <c r="AW1652">
        <v>54.4</v>
      </c>
      <c r="AX1652">
        <v>54</v>
      </c>
      <c r="AY1652">
        <v>53.5</v>
      </c>
      <c r="AZ1652">
        <v>53.2</v>
      </c>
      <c r="BA1652">
        <v>55.2</v>
      </c>
      <c r="BB1652">
        <v>59.3</v>
      </c>
      <c r="BC1652">
        <v>63.5</v>
      </c>
      <c r="BD1652">
        <v>69.5</v>
      </c>
      <c r="BE1652">
        <v>75.099999999999994</v>
      </c>
      <c r="BF1652">
        <v>81.099999999999994</v>
      </c>
      <c r="BG1652">
        <v>85.8</v>
      </c>
      <c r="BH1652">
        <v>88.2</v>
      </c>
      <c r="BI1652">
        <v>89.1</v>
      </c>
      <c r="BJ1652">
        <v>89.1</v>
      </c>
      <c r="BK1652">
        <v>86.5</v>
      </c>
      <c r="BL1652">
        <v>80.900000000000006</v>
      </c>
      <c r="BM1652">
        <v>73.900000000000006</v>
      </c>
      <c r="BN1652">
        <v>66.8</v>
      </c>
      <c r="BO1652">
        <v>61.9</v>
      </c>
      <c r="BP1652">
        <v>59.1</v>
      </c>
      <c r="BQ1652">
        <v>56.9</v>
      </c>
    </row>
    <row r="1653" spans="1:119" x14ac:dyDescent="0.25">
      <c r="A1653" t="s">
        <v>66</v>
      </c>
      <c r="B1653" t="s">
        <v>118</v>
      </c>
      <c r="C1653" t="s">
        <v>65</v>
      </c>
      <c r="D1653" t="s">
        <v>65</v>
      </c>
      <c r="E1653" t="s">
        <v>65</v>
      </c>
      <c r="F1653" t="s">
        <v>65</v>
      </c>
      <c r="G1653" s="12" t="s">
        <v>65</v>
      </c>
      <c r="H1653" s="12" t="s">
        <v>156</v>
      </c>
      <c r="I1653" t="s">
        <v>126</v>
      </c>
      <c r="J1653" s="31">
        <v>42597</v>
      </c>
      <c r="K1653" s="12">
        <v>16</v>
      </c>
      <c r="L1653" s="12">
        <v>19</v>
      </c>
      <c r="M1653">
        <v>3</v>
      </c>
      <c r="N1653">
        <v>3</v>
      </c>
      <c r="O1653">
        <v>5</v>
      </c>
      <c r="P1653">
        <v>5</v>
      </c>
      <c r="Q1653">
        <v>1</v>
      </c>
      <c r="R1653">
        <v>1</v>
      </c>
      <c r="S1653">
        <v>0</v>
      </c>
      <c r="T1653">
        <v>0</v>
      </c>
      <c r="AT1653">
        <v>54.166670000000003</v>
      </c>
      <c r="AU1653">
        <v>53.333329999999997</v>
      </c>
      <c r="AV1653">
        <v>52.5</v>
      </c>
      <c r="AW1653">
        <v>52.833329999999997</v>
      </c>
      <c r="AX1653">
        <v>53.166670000000003</v>
      </c>
      <c r="AY1653">
        <v>53.333329999999997</v>
      </c>
      <c r="AZ1653">
        <v>53.333329999999997</v>
      </c>
      <c r="BA1653">
        <v>53.666670000000003</v>
      </c>
      <c r="BB1653">
        <v>54.5</v>
      </c>
      <c r="BC1653">
        <v>56</v>
      </c>
      <c r="BD1653">
        <v>59.666670000000003</v>
      </c>
      <c r="BE1653">
        <v>63.333329999999997</v>
      </c>
      <c r="BF1653">
        <v>69</v>
      </c>
      <c r="BG1653">
        <v>74.166659999999993</v>
      </c>
      <c r="BH1653">
        <v>77.5</v>
      </c>
      <c r="BI1653">
        <v>80</v>
      </c>
      <c r="BJ1653">
        <v>79.333340000000007</v>
      </c>
      <c r="BK1653">
        <v>76.833340000000007</v>
      </c>
      <c r="BL1653">
        <v>74</v>
      </c>
      <c r="BM1653">
        <v>68</v>
      </c>
      <c r="BN1653">
        <v>61.666670000000003</v>
      </c>
      <c r="BO1653">
        <v>58</v>
      </c>
      <c r="BP1653">
        <v>56.833329999999997</v>
      </c>
      <c r="BQ1653">
        <v>55.166670000000003</v>
      </c>
    </row>
    <row r="1654" spans="1:119" x14ac:dyDescent="0.25">
      <c r="A1654" t="s">
        <v>66</v>
      </c>
      <c r="B1654" t="s">
        <v>118</v>
      </c>
      <c r="C1654" t="s">
        <v>65</v>
      </c>
      <c r="D1654" t="s">
        <v>65</v>
      </c>
      <c r="E1654" t="s">
        <v>65</v>
      </c>
      <c r="F1654" t="s">
        <v>65</v>
      </c>
      <c r="G1654" s="12" t="s">
        <v>65</v>
      </c>
      <c r="H1654" s="12" t="s">
        <v>156</v>
      </c>
      <c r="I1654" t="s">
        <v>126</v>
      </c>
      <c r="J1654" s="31">
        <v>42598</v>
      </c>
      <c r="K1654" s="12">
        <v>16</v>
      </c>
      <c r="L1654" s="12">
        <v>19</v>
      </c>
      <c r="M1654">
        <v>3</v>
      </c>
      <c r="N1654">
        <v>3</v>
      </c>
      <c r="O1654">
        <v>5</v>
      </c>
      <c r="P1654">
        <v>5</v>
      </c>
      <c r="Q1654">
        <v>1</v>
      </c>
      <c r="R1654">
        <v>1</v>
      </c>
      <c r="S1654">
        <v>0</v>
      </c>
      <c r="T1654">
        <v>0</v>
      </c>
      <c r="AT1654">
        <v>54.666670000000003</v>
      </c>
      <c r="AU1654">
        <v>55</v>
      </c>
      <c r="AV1654">
        <v>53.833329999999997</v>
      </c>
      <c r="AW1654">
        <v>53.166670000000003</v>
      </c>
      <c r="AX1654">
        <v>52.5</v>
      </c>
      <c r="AY1654">
        <v>53</v>
      </c>
      <c r="AZ1654">
        <v>53</v>
      </c>
      <c r="BA1654">
        <v>53</v>
      </c>
      <c r="BB1654">
        <v>53.5</v>
      </c>
      <c r="BC1654">
        <v>55.666670000000003</v>
      </c>
      <c r="BD1654">
        <v>61.666670000000003</v>
      </c>
      <c r="BE1654">
        <v>68.5</v>
      </c>
      <c r="BF1654">
        <v>74.333340000000007</v>
      </c>
      <c r="BG1654">
        <v>79.166659999999993</v>
      </c>
      <c r="BH1654">
        <v>82.666659999999993</v>
      </c>
      <c r="BI1654">
        <v>81.666659999999993</v>
      </c>
      <c r="BJ1654">
        <v>80.833340000000007</v>
      </c>
      <c r="BK1654">
        <v>80.666659999999993</v>
      </c>
      <c r="BL1654">
        <v>75.666659999999993</v>
      </c>
      <c r="BM1654">
        <v>68.333340000000007</v>
      </c>
      <c r="BN1654">
        <v>62.5</v>
      </c>
      <c r="BO1654">
        <v>59.166670000000003</v>
      </c>
      <c r="BP1654">
        <v>57.666670000000003</v>
      </c>
      <c r="BQ1654">
        <v>57.166670000000003</v>
      </c>
    </row>
    <row r="1655" spans="1:119" x14ac:dyDescent="0.25">
      <c r="A1655" t="s">
        <v>66</v>
      </c>
      <c r="B1655" t="s">
        <v>118</v>
      </c>
      <c r="C1655" t="s">
        <v>65</v>
      </c>
      <c r="D1655" t="s">
        <v>65</v>
      </c>
      <c r="E1655" t="s">
        <v>65</v>
      </c>
      <c r="F1655" t="s">
        <v>65</v>
      </c>
      <c r="G1655" s="12" t="s">
        <v>65</v>
      </c>
      <c r="H1655" s="12" t="s">
        <v>156</v>
      </c>
      <c r="I1655" t="s">
        <v>126</v>
      </c>
      <c r="J1655" s="31">
        <v>42599</v>
      </c>
      <c r="K1655" s="12">
        <v>16</v>
      </c>
      <c r="L1655" s="12">
        <v>19</v>
      </c>
      <c r="M1655">
        <v>3</v>
      </c>
      <c r="N1655">
        <v>3</v>
      </c>
      <c r="O1655">
        <v>5</v>
      </c>
      <c r="P1655">
        <v>5</v>
      </c>
      <c r="Q1655">
        <v>1</v>
      </c>
      <c r="R1655">
        <v>1</v>
      </c>
      <c r="S1655">
        <v>0</v>
      </c>
      <c r="T1655">
        <v>0</v>
      </c>
      <c r="AT1655">
        <v>56.5</v>
      </c>
      <c r="AU1655">
        <v>55.333329999999997</v>
      </c>
      <c r="AV1655">
        <v>55</v>
      </c>
      <c r="AW1655">
        <v>54.666670000000003</v>
      </c>
      <c r="AX1655">
        <v>54.333329999999997</v>
      </c>
      <c r="AY1655">
        <v>54.666670000000003</v>
      </c>
      <c r="AZ1655">
        <v>54.666670000000003</v>
      </c>
      <c r="BA1655">
        <v>55.333329999999997</v>
      </c>
      <c r="BB1655">
        <v>56.833329999999997</v>
      </c>
      <c r="BC1655">
        <v>60.333329999999997</v>
      </c>
      <c r="BD1655">
        <v>65.666659999999993</v>
      </c>
      <c r="BE1655">
        <v>70.833340000000007</v>
      </c>
      <c r="BF1655">
        <v>76.166659999999993</v>
      </c>
      <c r="BG1655">
        <v>80.333340000000007</v>
      </c>
      <c r="BH1655">
        <v>82.666659999999993</v>
      </c>
      <c r="BI1655">
        <v>82.166659999999993</v>
      </c>
      <c r="BJ1655">
        <v>81</v>
      </c>
      <c r="BK1655">
        <v>78.666659999999993</v>
      </c>
      <c r="BL1655">
        <v>75.333340000000007</v>
      </c>
      <c r="BM1655">
        <v>70.166659999999993</v>
      </c>
      <c r="BN1655">
        <v>64.5</v>
      </c>
      <c r="BO1655">
        <v>60.833329999999997</v>
      </c>
      <c r="BP1655">
        <v>60.166670000000003</v>
      </c>
      <c r="BQ1655">
        <v>58.833329999999997</v>
      </c>
    </row>
    <row r="1656" spans="1:119" x14ac:dyDescent="0.25">
      <c r="A1656" t="s">
        <v>66</v>
      </c>
      <c r="B1656" t="s">
        <v>118</v>
      </c>
      <c r="C1656" t="s">
        <v>65</v>
      </c>
      <c r="D1656" t="s">
        <v>65</v>
      </c>
      <c r="E1656" t="s">
        <v>65</v>
      </c>
      <c r="F1656" t="s">
        <v>65</v>
      </c>
      <c r="G1656" s="12" t="s">
        <v>65</v>
      </c>
      <c r="H1656" s="12" t="s">
        <v>156</v>
      </c>
      <c r="I1656" t="s">
        <v>126</v>
      </c>
      <c r="J1656" s="31">
        <v>42639</v>
      </c>
      <c r="K1656" s="12">
        <v>17</v>
      </c>
      <c r="L1656" s="12">
        <v>19</v>
      </c>
      <c r="M1656">
        <v>1</v>
      </c>
      <c r="N1656">
        <v>1</v>
      </c>
      <c r="O1656">
        <v>2</v>
      </c>
      <c r="P1656">
        <v>2</v>
      </c>
      <c r="Q1656">
        <v>1</v>
      </c>
      <c r="R1656">
        <v>1</v>
      </c>
      <c r="S1656">
        <v>1</v>
      </c>
      <c r="T1656">
        <v>1</v>
      </c>
      <c r="AT1656">
        <v>64.5</v>
      </c>
      <c r="AU1656">
        <v>63.5</v>
      </c>
      <c r="AV1656">
        <v>61</v>
      </c>
      <c r="AW1656">
        <v>59.5</v>
      </c>
      <c r="AX1656">
        <v>58.5</v>
      </c>
      <c r="AY1656">
        <v>57</v>
      </c>
      <c r="AZ1656">
        <v>56</v>
      </c>
      <c r="BA1656">
        <v>57</v>
      </c>
      <c r="BB1656">
        <v>63</v>
      </c>
      <c r="BC1656">
        <v>71</v>
      </c>
      <c r="BD1656">
        <v>79</v>
      </c>
      <c r="BE1656">
        <v>85.5</v>
      </c>
      <c r="BF1656">
        <v>89.5</v>
      </c>
      <c r="BG1656">
        <v>92</v>
      </c>
      <c r="BH1656">
        <v>96</v>
      </c>
      <c r="BI1656">
        <v>100</v>
      </c>
      <c r="BJ1656">
        <v>100.5</v>
      </c>
      <c r="BK1656">
        <v>98.5</v>
      </c>
      <c r="BL1656">
        <v>89.5</v>
      </c>
      <c r="BM1656">
        <v>79</v>
      </c>
      <c r="BN1656">
        <v>75.5</v>
      </c>
      <c r="BO1656">
        <v>72.5</v>
      </c>
      <c r="BP1656">
        <v>68</v>
      </c>
      <c r="BQ1656">
        <v>66</v>
      </c>
    </row>
    <row r="1657" spans="1:119" x14ac:dyDescent="0.25">
      <c r="A1657" t="s">
        <v>66</v>
      </c>
      <c r="B1657" t="s">
        <v>118</v>
      </c>
      <c r="C1657" t="s">
        <v>65</v>
      </c>
      <c r="D1657" t="s">
        <v>65</v>
      </c>
      <c r="E1657" t="s">
        <v>65</v>
      </c>
      <c r="F1657" t="s">
        <v>65</v>
      </c>
      <c r="G1657" s="12" t="s">
        <v>65</v>
      </c>
      <c r="H1657" s="12" t="s">
        <v>156</v>
      </c>
      <c r="I1657" t="s">
        <v>126</v>
      </c>
      <c r="J1657" s="31">
        <v>42640</v>
      </c>
      <c r="K1657" s="12">
        <v>17</v>
      </c>
      <c r="L1657" s="12">
        <v>19</v>
      </c>
      <c r="M1657">
        <v>1</v>
      </c>
      <c r="N1657">
        <v>1</v>
      </c>
      <c r="O1657">
        <v>2</v>
      </c>
      <c r="P1657">
        <v>2</v>
      </c>
      <c r="Q1657">
        <v>1</v>
      </c>
      <c r="R1657">
        <v>1</v>
      </c>
      <c r="S1657">
        <v>1</v>
      </c>
      <c r="T1657">
        <v>1</v>
      </c>
      <c r="AT1657">
        <v>64.5</v>
      </c>
      <c r="AU1657">
        <v>61.5</v>
      </c>
      <c r="AV1657">
        <v>60.5</v>
      </c>
      <c r="AW1657">
        <v>58.5</v>
      </c>
      <c r="AX1657">
        <v>57</v>
      </c>
      <c r="AY1657">
        <v>55.5</v>
      </c>
      <c r="AZ1657">
        <v>55</v>
      </c>
      <c r="BA1657">
        <v>55</v>
      </c>
      <c r="BB1657">
        <v>62</v>
      </c>
      <c r="BC1657">
        <v>69.5</v>
      </c>
      <c r="BD1657">
        <v>78.5</v>
      </c>
      <c r="BE1657">
        <v>85.5</v>
      </c>
      <c r="BF1657">
        <v>90.5</v>
      </c>
      <c r="BG1657">
        <v>93.5</v>
      </c>
      <c r="BH1657">
        <v>95.5</v>
      </c>
      <c r="BI1657">
        <v>94.5</v>
      </c>
      <c r="BJ1657">
        <v>93</v>
      </c>
      <c r="BK1657">
        <v>91.5</v>
      </c>
      <c r="BL1657">
        <v>84</v>
      </c>
      <c r="BM1657">
        <v>76</v>
      </c>
      <c r="BN1657">
        <v>70</v>
      </c>
      <c r="BO1657">
        <v>66</v>
      </c>
      <c r="BP1657">
        <v>63.5</v>
      </c>
      <c r="BQ1657">
        <v>60.5</v>
      </c>
    </row>
    <row r="1658" spans="1:119" x14ac:dyDescent="0.25">
      <c r="A1658" t="s">
        <v>66</v>
      </c>
      <c r="B1658" t="s">
        <v>118</v>
      </c>
      <c r="C1658" t="s">
        <v>65</v>
      </c>
      <c r="D1658" t="s">
        <v>65</v>
      </c>
      <c r="E1658" t="s">
        <v>65</v>
      </c>
      <c r="F1658" t="s">
        <v>65</v>
      </c>
      <c r="G1658" s="12" t="s">
        <v>65</v>
      </c>
      <c r="H1658" s="12" t="s">
        <v>156</v>
      </c>
      <c r="I1658" t="s">
        <v>126</v>
      </c>
      <c r="K1658" s="12">
        <v>16</v>
      </c>
      <c r="L1658" s="12">
        <v>19</v>
      </c>
      <c r="M1658">
        <v>3</v>
      </c>
      <c r="N1658">
        <v>3</v>
      </c>
      <c r="O1658">
        <v>4</v>
      </c>
      <c r="P1658">
        <v>4</v>
      </c>
      <c r="Q1658">
        <v>1</v>
      </c>
      <c r="R1658">
        <v>1</v>
      </c>
      <c r="S1658">
        <v>0</v>
      </c>
      <c r="T1658">
        <v>0</v>
      </c>
      <c r="AT1658">
        <v>58.253329999999998</v>
      </c>
      <c r="AU1658">
        <v>57.00667</v>
      </c>
      <c r="AV1658">
        <v>55.69</v>
      </c>
      <c r="AW1658">
        <v>54.926670000000001</v>
      </c>
      <c r="AX1658">
        <v>54.14</v>
      </c>
      <c r="AY1658">
        <v>53.706670000000003</v>
      </c>
      <c r="AZ1658">
        <v>53.74333</v>
      </c>
      <c r="BA1658">
        <v>56.053330000000003</v>
      </c>
      <c r="BB1658">
        <v>59.856670000000001</v>
      </c>
      <c r="BC1658">
        <v>64.45</v>
      </c>
      <c r="BD1658">
        <v>70.013339999999999</v>
      </c>
      <c r="BE1658">
        <v>75.503330000000005</v>
      </c>
      <c r="BF1658">
        <v>80.323329999999999</v>
      </c>
      <c r="BG1658">
        <v>84.59666</v>
      </c>
      <c r="BH1658">
        <v>86.92</v>
      </c>
      <c r="BI1658">
        <v>86.793329999999997</v>
      </c>
      <c r="BJ1658">
        <v>85.266660000000002</v>
      </c>
      <c r="BK1658">
        <v>83.39</v>
      </c>
      <c r="BL1658">
        <v>79.89667</v>
      </c>
      <c r="BM1658">
        <v>74.363330000000005</v>
      </c>
      <c r="BN1658">
        <v>68.236660000000001</v>
      </c>
      <c r="BO1658">
        <v>64.046670000000006</v>
      </c>
      <c r="BP1658">
        <v>61.553330000000003</v>
      </c>
      <c r="BQ1658">
        <v>59.633330000000001</v>
      </c>
    </row>
    <row r="1659" spans="1:119" x14ac:dyDescent="0.25">
      <c r="A1659" t="s">
        <v>66</v>
      </c>
      <c r="B1659" t="s">
        <v>118</v>
      </c>
      <c r="C1659" t="s">
        <v>65</v>
      </c>
      <c r="D1659" t="s">
        <v>65</v>
      </c>
      <c r="E1659" t="s">
        <v>65</v>
      </c>
      <c r="F1659" t="s">
        <v>65</v>
      </c>
      <c r="G1659" s="12" t="s">
        <v>65</v>
      </c>
      <c r="H1659" s="12" t="s">
        <v>157</v>
      </c>
      <c r="I1659" t="s">
        <v>65</v>
      </c>
      <c r="J1659" s="31">
        <v>42523</v>
      </c>
      <c r="K1659" s="12">
        <v>19</v>
      </c>
      <c r="L1659" s="12">
        <v>19</v>
      </c>
      <c r="M1659">
        <v>18</v>
      </c>
      <c r="N1659">
        <v>18</v>
      </c>
      <c r="O1659">
        <v>19</v>
      </c>
      <c r="P1659">
        <v>19</v>
      </c>
      <c r="Q1659">
        <v>1</v>
      </c>
      <c r="R1659">
        <v>0</v>
      </c>
      <c r="S1659">
        <v>1</v>
      </c>
      <c r="T1659">
        <v>0</v>
      </c>
      <c r="AT1659">
        <v>55.416670000000003</v>
      </c>
      <c r="AU1659">
        <v>54.72222</v>
      </c>
      <c r="AV1659">
        <v>54.416670000000003</v>
      </c>
      <c r="AW1659">
        <v>54.611109999999996</v>
      </c>
      <c r="AX1659">
        <v>54.611109999999996</v>
      </c>
      <c r="AY1659">
        <v>54.611109999999996</v>
      </c>
      <c r="AZ1659">
        <v>55.22222</v>
      </c>
      <c r="BA1659">
        <v>55.416670000000003</v>
      </c>
      <c r="BB1659">
        <v>58.30556</v>
      </c>
      <c r="BC1659">
        <v>61.77778</v>
      </c>
      <c r="BD1659">
        <v>66.083340000000007</v>
      </c>
      <c r="BE1659">
        <v>72.388890000000004</v>
      </c>
      <c r="BF1659">
        <v>78.388890000000004</v>
      </c>
      <c r="BG1659">
        <v>83.30556</v>
      </c>
      <c r="BH1659">
        <v>85.916659999999993</v>
      </c>
      <c r="BI1659">
        <v>87.5</v>
      </c>
      <c r="BJ1659">
        <v>88.472219999999993</v>
      </c>
      <c r="BK1659">
        <v>87.55556</v>
      </c>
      <c r="BL1659">
        <v>85.527780000000007</v>
      </c>
      <c r="BM1659">
        <v>79.44444</v>
      </c>
      <c r="BN1659">
        <v>72.833340000000007</v>
      </c>
      <c r="BO1659">
        <v>67.44444</v>
      </c>
      <c r="BP1659">
        <v>64.083340000000007</v>
      </c>
      <c r="BQ1659">
        <v>60.888890000000004</v>
      </c>
    </row>
    <row r="1660" spans="1:119" x14ac:dyDescent="0.25">
      <c r="A1660" t="s">
        <v>66</v>
      </c>
      <c r="B1660" t="s">
        <v>118</v>
      </c>
      <c r="C1660" t="s">
        <v>65</v>
      </c>
      <c r="D1660" t="s">
        <v>65</v>
      </c>
      <c r="E1660" t="s">
        <v>65</v>
      </c>
      <c r="F1660" t="s">
        <v>65</v>
      </c>
      <c r="G1660" s="12" t="s">
        <v>65</v>
      </c>
      <c r="H1660" s="12" t="s">
        <v>157</v>
      </c>
      <c r="I1660" t="s">
        <v>65</v>
      </c>
      <c r="J1660" s="31">
        <v>42524</v>
      </c>
      <c r="K1660" s="12">
        <v>16</v>
      </c>
      <c r="L1660" s="12">
        <v>19</v>
      </c>
      <c r="M1660">
        <v>25</v>
      </c>
      <c r="N1660">
        <v>25</v>
      </c>
      <c r="O1660">
        <v>26</v>
      </c>
      <c r="P1660">
        <v>26</v>
      </c>
      <c r="Q1660">
        <v>1</v>
      </c>
      <c r="R1660">
        <v>0</v>
      </c>
      <c r="S1660">
        <v>1</v>
      </c>
      <c r="T1660">
        <v>0</v>
      </c>
      <c r="AT1660">
        <v>58.9</v>
      </c>
      <c r="AU1660">
        <v>57.2</v>
      </c>
      <c r="AV1660">
        <v>56</v>
      </c>
      <c r="AW1660">
        <v>54.8</v>
      </c>
      <c r="AX1660">
        <v>53.3</v>
      </c>
      <c r="AY1660">
        <v>53.4</v>
      </c>
      <c r="AZ1660">
        <v>53.8</v>
      </c>
      <c r="BA1660">
        <v>59</v>
      </c>
      <c r="BB1660">
        <v>66.099999999999994</v>
      </c>
      <c r="BC1660">
        <v>73.7</v>
      </c>
      <c r="BD1660">
        <v>79.5</v>
      </c>
      <c r="BE1660">
        <v>85.9</v>
      </c>
      <c r="BF1660">
        <v>91.3</v>
      </c>
      <c r="BG1660">
        <v>95.8</v>
      </c>
      <c r="BH1660">
        <v>97.8</v>
      </c>
      <c r="BI1660">
        <v>97.9</v>
      </c>
      <c r="BJ1660">
        <v>98.2</v>
      </c>
      <c r="BK1660">
        <v>96.1</v>
      </c>
      <c r="BL1660">
        <v>91.6</v>
      </c>
      <c r="BM1660">
        <v>85.2</v>
      </c>
      <c r="BN1660">
        <v>77.099999999999994</v>
      </c>
      <c r="BO1660">
        <v>70.7</v>
      </c>
      <c r="BP1660">
        <v>67.099999999999994</v>
      </c>
      <c r="BQ1660">
        <v>63.9</v>
      </c>
    </row>
    <row r="1661" spans="1:119" x14ac:dyDescent="0.25">
      <c r="A1661" t="s">
        <v>66</v>
      </c>
      <c r="B1661" t="s">
        <v>118</v>
      </c>
      <c r="C1661" t="s">
        <v>65</v>
      </c>
      <c r="D1661" t="s">
        <v>65</v>
      </c>
      <c r="E1661" t="s">
        <v>65</v>
      </c>
      <c r="F1661" t="s">
        <v>65</v>
      </c>
      <c r="G1661" s="12" t="s">
        <v>65</v>
      </c>
      <c r="H1661" s="12" t="s">
        <v>157</v>
      </c>
      <c r="I1661" t="s">
        <v>65</v>
      </c>
      <c r="J1661" s="31">
        <v>42541</v>
      </c>
      <c r="K1661" s="12">
        <v>16</v>
      </c>
      <c r="L1661" s="12">
        <v>19</v>
      </c>
      <c r="M1661">
        <v>25</v>
      </c>
      <c r="N1661">
        <v>25</v>
      </c>
      <c r="O1661">
        <v>26</v>
      </c>
      <c r="P1661">
        <v>26</v>
      </c>
      <c r="Q1661">
        <v>0</v>
      </c>
      <c r="R1661">
        <v>0</v>
      </c>
      <c r="S1661">
        <v>0</v>
      </c>
      <c r="T1661">
        <v>0</v>
      </c>
      <c r="U1661">
        <v>1651.509</v>
      </c>
      <c r="V1661">
        <v>1678.624</v>
      </c>
      <c r="W1661">
        <v>1510.104</v>
      </c>
      <c r="X1661">
        <v>1470.2570000000001</v>
      </c>
      <c r="Y1661">
        <v>1523.086</v>
      </c>
      <c r="Z1661">
        <v>1589.992</v>
      </c>
      <c r="AA1661">
        <v>1669.134</v>
      </c>
      <c r="AB1661">
        <v>1889.7719999999999</v>
      </c>
      <c r="AC1661">
        <v>2134.8539999999998</v>
      </c>
      <c r="AD1661">
        <v>2436.8150000000001</v>
      </c>
      <c r="AE1661">
        <v>2877.1619999999998</v>
      </c>
      <c r="AF1661">
        <v>3331.0680000000002</v>
      </c>
      <c r="AG1661">
        <v>3515.4850000000001</v>
      </c>
      <c r="AH1661">
        <v>3786.6379999999999</v>
      </c>
      <c r="AI1661">
        <v>3887.366</v>
      </c>
      <c r="AJ1661">
        <v>3197.2559999999999</v>
      </c>
      <c r="AK1661">
        <v>3129.3629999999998</v>
      </c>
      <c r="AL1661">
        <v>3138.51</v>
      </c>
      <c r="AM1661">
        <v>3034.7359999999999</v>
      </c>
      <c r="AN1661">
        <v>3385.3780000000002</v>
      </c>
      <c r="AO1661">
        <v>3454.3679999999999</v>
      </c>
      <c r="AP1661">
        <v>3119.9760000000001</v>
      </c>
      <c r="AQ1661">
        <v>2415.1779999999999</v>
      </c>
      <c r="AR1661">
        <v>2094.7779999999998</v>
      </c>
      <c r="AS1661">
        <v>3124.9659999999999</v>
      </c>
      <c r="AT1661">
        <v>59.7</v>
      </c>
      <c r="AU1661">
        <v>59.3</v>
      </c>
      <c r="AV1661">
        <v>55.9</v>
      </c>
      <c r="AW1661">
        <v>54.5</v>
      </c>
      <c r="AX1661">
        <v>52.4</v>
      </c>
      <c r="AY1661">
        <v>51.6</v>
      </c>
      <c r="AZ1661">
        <v>52.2</v>
      </c>
      <c r="BA1661">
        <v>57.6</v>
      </c>
      <c r="BB1661">
        <v>64.599999999999994</v>
      </c>
      <c r="BC1661">
        <v>70.2</v>
      </c>
      <c r="BD1661">
        <v>75.599999999999994</v>
      </c>
      <c r="BE1661">
        <v>80.3</v>
      </c>
      <c r="BF1661">
        <v>84</v>
      </c>
      <c r="BG1661">
        <v>87.5</v>
      </c>
      <c r="BH1661">
        <v>88.9</v>
      </c>
      <c r="BI1661">
        <v>87.7</v>
      </c>
      <c r="BJ1661">
        <v>85.9</v>
      </c>
      <c r="BK1661">
        <v>84.5</v>
      </c>
      <c r="BL1661">
        <v>80.599999999999994</v>
      </c>
      <c r="BM1661">
        <v>76.400000000000006</v>
      </c>
      <c r="BN1661">
        <v>72.2</v>
      </c>
      <c r="BO1661">
        <v>68.7</v>
      </c>
      <c r="BP1661">
        <v>66.2</v>
      </c>
      <c r="BQ1661">
        <v>63.9</v>
      </c>
      <c r="BR1661">
        <v>-23.340579999999999</v>
      </c>
      <c r="BS1661">
        <v>-25.192060000000001</v>
      </c>
      <c r="BT1661">
        <v>-7.2868440000000003</v>
      </c>
      <c r="BU1661">
        <v>8.6870580000000004</v>
      </c>
      <c r="BV1661">
        <v>20.7469</v>
      </c>
      <c r="BW1661">
        <v>2.821755</v>
      </c>
      <c r="BX1661">
        <v>-17.877020000000002</v>
      </c>
      <c r="BY1661">
        <v>3.9733369999999999</v>
      </c>
      <c r="BZ1661">
        <v>-9.2867149999999992</v>
      </c>
      <c r="CA1661">
        <v>2.949872</v>
      </c>
      <c r="CB1661">
        <v>-31.845130000000001</v>
      </c>
      <c r="CC1661">
        <v>-14.152089999999999</v>
      </c>
      <c r="CD1661">
        <v>8.5910860000000007</v>
      </c>
      <c r="CE1661">
        <v>20.870660000000001</v>
      </c>
      <c r="CF1661">
        <v>79.079909999999998</v>
      </c>
      <c r="CG1661">
        <v>814.50850000000003</v>
      </c>
      <c r="CH1661">
        <v>804.17939999999999</v>
      </c>
      <c r="CI1661">
        <v>758.66859999999997</v>
      </c>
      <c r="CJ1661">
        <v>681.06119999999999</v>
      </c>
      <c r="CK1661">
        <v>13.50446</v>
      </c>
      <c r="CL1661">
        <v>-83.859049999999996</v>
      </c>
      <c r="CM1661">
        <v>-33.487940000000002</v>
      </c>
      <c r="CN1661">
        <v>-25.271319999999999</v>
      </c>
      <c r="CO1661">
        <v>-36.386890000000001</v>
      </c>
      <c r="CP1661">
        <v>771.32100000000003</v>
      </c>
      <c r="CQ1661">
        <v>901.52279999999996</v>
      </c>
      <c r="CR1661">
        <v>846.74</v>
      </c>
      <c r="CS1661">
        <v>629.9058</v>
      </c>
      <c r="CT1661">
        <v>561.29930000000002</v>
      </c>
      <c r="CU1661">
        <v>432.82490000000001</v>
      </c>
      <c r="CV1661">
        <v>457.75940000000003</v>
      </c>
      <c r="CW1661">
        <v>815.46559999999999</v>
      </c>
      <c r="CX1661">
        <v>460.3159</v>
      </c>
      <c r="CY1661">
        <v>498.41239999999999</v>
      </c>
      <c r="CZ1661">
        <v>879.30820000000006</v>
      </c>
      <c r="DA1661">
        <v>1415.1880000000001</v>
      </c>
      <c r="DB1661">
        <v>1592.278</v>
      </c>
      <c r="DC1661">
        <v>1934.175</v>
      </c>
      <c r="DD1661">
        <v>2215.5210000000002</v>
      </c>
      <c r="DE1661" s="12">
        <v>2363.136</v>
      </c>
      <c r="DF1661" s="12">
        <v>2675.0630000000001</v>
      </c>
      <c r="DG1661" s="12">
        <v>2692.355</v>
      </c>
      <c r="DH1661">
        <v>2552.16</v>
      </c>
      <c r="DI1661">
        <v>2221.0259999999998</v>
      </c>
      <c r="DJ1661">
        <v>1996.232</v>
      </c>
      <c r="DK1661">
        <v>2294.7399999999998</v>
      </c>
      <c r="DL1661">
        <v>2289.5909999999999</v>
      </c>
      <c r="DM1661">
        <v>1062.127</v>
      </c>
      <c r="DN1661">
        <v>1095.498</v>
      </c>
      <c r="DO1661">
        <v>2144.4960000000001</v>
      </c>
    </row>
    <row r="1662" spans="1:119" x14ac:dyDescent="0.25">
      <c r="A1662" t="s">
        <v>66</v>
      </c>
      <c r="B1662" t="s">
        <v>118</v>
      </c>
      <c r="C1662" t="s">
        <v>65</v>
      </c>
      <c r="D1662" t="s">
        <v>65</v>
      </c>
      <c r="E1662" t="s">
        <v>65</v>
      </c>
      <c r="F1662" t="s">
        <v>65</v>
      </c>
      <c r="G1662" s="12" t="s">
        <v>65</v>
      </c>
      <c r="H1662" s="12" t="s">
        <v>157</v>
      </c>
      <c r="I1662" t="s">
        <v>65</v>
      </c>
      <c r="J1662" s="31">
        <v>42542</v>
      </c>
      <c r="K1662" s="12">
        <v>18</v>
      </c>
      <c r="L1662" s="12">
        <v>19</v>
      </c>
      <c r="M1662">
        <v>24</v>
      </c>
      <c r="N1662">
        <v>24</v>
      </c>
      <c r="O1662">
        <v>26</v>
      </c>
      <c r="P1662">
        <v>26</v>
      </c>
      <c r="Q1662">
        <v>1</v>
      </c>
      <c r="R1662">
        <v>0</v>
      </c>
      <c r="S1662">
        <v>1</v>
      </c>
      <c r="T1662">
        <v>0</v>
      </c>
      <c r="AT1662">
        <v>61.3125</v>
      </c>
      <c r="AU1662">
        <v>60.875</v>
      </c>
      <c r="AV1662">
        <v>59.6875</v>
      </c>
      <c r="AW1662">
        <v>57.9375</v>
      </c>
      <c r="AX1662">
        <v>55.9375</v>
      </c>
      <c r="AY1662">
        <v>56</v>
      </c>
      <c r="AZ1662">
        <v>55.9375</v>
      </c>
      <c r="BA1662">
        <v>60.125</v>
      </c>
      <c r="BB1662">
        <v>66.25</v>
      </c>
      <c r="BC1662">
        <v>72.8125</v>
      </c>
      <c r="BD1662">
        <v>79.0625</v>
      </c>
      <c r="BE1662">
        <v>84.0625</v>
      </c>
      <c r="BF1662">
        <v>88.1875</v>
      </c>
      <c r="BG1662">
        <v>90.5625</v>
      </c>
      <c r="BH1662">
        <v>92.5</v>
      </c>
      <c r="BI1662">
        <v>91.875</v>
      </c>
      <c r="BJ1662">
        <v>88.5625</v>
      </c>
      <c r="BK1662">
        <v>86.375</v>
      </c>
      <c r="BL1662">
        <v>81.8125</v>
      </c>
      <c r="BM1662">
        <v>76.5625</v>
      </c>
      <c r="BN1662">
        <v>68.875</v>
      </c>
      <c r="BO1662">
        <v>64.625</v>
      </c>
      <c r="BP1662">
        <v>63</v>
      </c>
      <c r="BQ1662">
        <v>60.0625</v>
      </c>
    </row>
    <row r="1663" spans="1:119" x14ac:dyDescent="0.25">
      <c r="A1663" t="s">
        <v>66</v>
      </c>
      <c r="B1663" t="s">
        <v>118</v>
      </c>
      <c r="C1663" t="s">
        <v>65</v>
      </c>
      <c r="D1663" t="s">
        <v>65</v>
      </c>
      <c r="E1663" t="s">
        <v>65</v>
      </c>
      <c r="F1663" t="s">
        <v>65</v>
      </c>
      <c r="G1663" s="12" t="s">
        <v>65</v>
      </c>
      <c r="H1663" s="12" t="s">
        <v>157</v>
      </c>
      <c r="I1663" t="s">
        <v>65</v>
      </c>
      <c r="J1663" s="31">
        <v>42543</v>
      </c>
      <c r="K1663" s="12">
        <v>18</v>
      </c>
      <c r="L1663" s="12">
        <v>19</v>
      </c>
      <c r="M1663">
        <v>24</v>
      </c>
      <c r="N1663">
        <v>24</v>
      </c>
      <c r="O1663">
        <v>26</v>
      </c>
      <c r="P1663">
        <v>26</v>
      </c>
      <c r="Q1663">
        <v>0</v>
      </c>
      <c r="R1663">
        <v>0</v>
      </c>
      <c r="S1663">
        <v>0</v>
      </c>
      <c r="T1663">
        <v>0</v>
      </c>
      <c r="U1663">
        <v>1826.607</v>
      </c>
      <c r="V1663">
        <v>1836.787</v>
      </c>
      <c r="W1663">
        <v>1663.7149999999999</v>
      </c>
      <c r="X1663">
        <v>1590.48</v>
      </c>
      <c r="Y1663">
        <v>1688.5360000000001</v>
      </c>
      <c r="Z1663">
        <v>1751.7190000000001</v>
      </c>
      <c r="AA1663">
        <v>1862.0150000000001</v>
      </c>
      <c r="AB1663">
        <v>2110.0239999999999</v>
      </c>
      <c r="AC1663">
        <v>2311.0419999999999</v>
      </c>
      <c r="AD1663">
        <v>2619.6840000000002</v>
      </c>
      <c r="AE1663">
        <v>3056.6550000000002</v>
      </c>
      <c r="AF1663">
        <v>3271.4940000000001</v>
      </c>
      <c r="AG1663">
        <v>3482.6880000000001</v>
      </c>
      <c r="AH1663">
        <v>3659.9720000000002</v>
      </c>
      <c r="AI1663">
        <v>3801.1559999999999</v>
      </c>
      <c r="AJ1663">
        <v>3822.8890000000001</v>
      </c>
      <c r="AK1663">
        <v>4021.46</v>
      </c>
      <c r="AL1663">
        <v>3298.6619999999998</v>
      </c>
      <c r="AM1663">
        <v>3220.143</v>
      </c>
      <c r="AN1663">
        <v>3493.9589999999998</v>
      </c>
      <c r="AO1663">
        <v>3447.7130000000002</v>
      </c>
      <c r="AP1663">
        <v>3048.7449999999999</v>
      </c>
      <c r="AQ1663">
        <v>2338.0239999999999</v>
      </c>
      <c r="AR1663">
        <v>2125.732</v>
      </c>
      <c r="AS1663">
        <v>3259.4029999999998</v>
      </c>
      <c r="AT1663">
        <v>57.583329999999997</v>
      </c>
      <c r="AU1663">
        <v>56.083329999999997</v>
      </c>
      <c r="AV1663">
        <v>54.5</v>
      </c>
      <c r="AW1663">
        <v>53.625</v>
      </c>
      <c r="AX1663">
        <v>52.5</v>
      </c>
      <c r="AY1663">
        <v>51.083329999999997</v>
      </c>
      <c r="AZ1663">
        <v>51.875</v>
      </c>
      <c r="BA1663">
        <v>55.916670000000003</v>
      </c>
      <c r="BB1663">
        <v>60.458329999999997</v>
      </c>
      <c r="BC1663">
        <v>65.625</v>
      </c>
      <c r="BD1663">
        <v>69.875</v>
      </c>
      <c r="BE1663">
        <v>75.25</v>
      </c>
      <c r="BF1663">
        <v>77.916659999999993</v>
      </c>
      <c r="BG1663">
        <v>80.75</v>
      </c>
      <c r="BH1663">
        <v>80.958340000000007</v>
      </c>
      <c r="BI1663">
        <v>79.916659999999993</v>
      </c>
      <c r="BJ1663">
        <v>80.125</v>
      </c>
      <c r="BK1663">
        <v>78.625</v>
      </c>
      <c r="BL1663">
        <v>75.708340000000007</v>
      </c>
      <c r="BM1663">
        <v>71.25</v>
      </c>
      <c r="BN1663">
        <v>65.25</v>
      </c>
      <c r="BO1663">
        <v>61.666670000000003</v>
      </c>
      <c r="BP1663">
        <v>59.5</v>
      </c>
      <c r="BQ1663">
        <v>58.291670000000003</v>
      </c>
      <c r="BR1663">
        <v>59.393140000000002</v>
      </c>
      <c r="BS1663">
        <v>-26.753530000000001</v>
      </c>
      <c r="BT1663">
        <v>31.665009999999999</v>
      </c>
      <c r="BU1663">
        <v>46.729840000000003</v>
      </c>
      <c r="BV1663">
        <v>26.674939999999999</v>
      </c>
      <c r="BW1663">
        <v>-15.95346</v>
      </c>
      <c r="BX1663">
        <v>5.9873139999999996</v>
      </c>
      <c r="BY1663">
        <v>-60.929200000000002</v>
      </c>
      <c r="BZ1663">
        <v>11.05607</v>
      </c>
      <c r="CA1663">
        <v>-18.903970000000001</v>
      </c>
      <c r="CB1663">
        <v>-84.510490000000004</v>
      </c>
      <c r="CC1663">
        <v>-107.2231</v>
      </c>
      <c r="CD1663">
        <v>-66.949330000000003</v>
      </c>
      <c r="CE1663">
        <v>-94.878330000000005</v>
      </c>
      <c r="CF1663">
        <v>-86.236500000000007</v>
      </c>
      <c r="CG1663">
        <v>-115.66119999999999</v>
      </c>
      <c r="CH1663">
        <v>-157.9847</v>
      </c>
      <c r="CI1663">
        <v>435.0487</v>
      </c>
      <c r="CJ1663">
        <v>368.91820000000001</v>
      </c>
      <c r="CK1663">
        <v>-59.513509999999997</v>
      </c>
      <c r="CL1663">
        <v>-141.44800000000001</v>
      </c>
      <c r="CM1663">
        <v>-113.9288</v>
      </c>
      <c r="CN1663">
        <v>65.093279999999993</v>
      </c>
      <c r="CO1663">
        <v>103.11669999999999</v>
      </c>
      <c r="CP1663">
        <v>406.70249999999999</v>
      </c>
      <c r="CQ1663">
        <v>2620.1109999999999</v>
      </c>
      <c r="CR1663">
        <v>2488.991</v>
      </c>
      <c r="CS1663">
        <v>1846.0219999999999</v>
      </c>
      <c r="CT1663">
        <v>1534.886</v>
      </c>
      <c r="CU1663">
        <v>1258.654</v>
      </c>
      <c r="CV1663">
        <v>1182.2239999999999</v>
      </c>
      <c r="CW1663">
        <v>1978.9390000000001</v>
      </c>
      <c r="CX1663">
        <v>1371.66</v>
      </c>
      <c r="CY1663">
        <v>1767.0719999999999</v>
      </c>
      <c r="CZ1663">
        <v>3290.9319999999998</v>
      </c>
      <c r="DA1663">
        <v>5378.9520000000002</v>
      </c>
      <c r="DB1663">
        <v>5993.7309999999998</v>
      </c>
      <c r="DC1663">
        <v>7365.5450000000001</v>
      </c>
      <c r="DD1663">
        <v>8098.9989999999998</v>
      </c>
      <c r="DE1663" s="12">
        <v>8327.9330000000009</v>
      </c>
      <c r="DF1663" s="12">
        <v>8671.4069999999992</v>
      </c>
      <c r="DG1663" s="12">
        <v>8643.2639999999992</v>
      </c>
      <c r="DH1663">
        <v>8045.9120000000003</v>
      </c>
      <c r="DI1663">
        <v>6828.3019999999997</v>
      </c>
      <c r="DJ1663">
        <v>6449.1809999999996</v>
      </c>
      <c r="DK1663">
        <v>6394.085</v>
      </c>
      <c r="DL1663">
        <v>5520.85</v>
      </c>
      <c r="DM1663">
        <v>3629.01</v>
      </c>
      <c r="DN1663">
        <v>3339.1579999999999</v>
      </c>
      <c r="DO1663">
        <v>6707.3019999999997</v>
      </c>
    </row>
    <row r="1664" spans="1:119" x14ac:dyDescent="0.25">
      <c r="A1664" t="s">
        <v>66</v>
      </c>
      <c r="B1664" t="s">
        <v>118</v>
      </c>
      <c r="C1664" t="s">
        <v>65</v>
      </c>
      <c r="D1664" t="s">
        <v>65</v>
      </c>
      <c r="E1664" t="s">
        <v>65</v>
      </c>
      <c r="F1664" t="s">
        <v>65</v>
      </c>
      <c r="G1664" s="12" t="s">
        <v>65</v>
      </c>
      <c r="H1664" s="12" t="s">
        <v>157</v>
      </c>
      <c r="I1664" t="s">
        <v>65</v>
      </c>
      <c r="J1664" s="31">
        <v>42548</v>
      </c>
      <c r="K1664" s="12">
        <v>15</v>
      </c>
      <c r="L1664" s="12">
        <v>19</v>
      </c>
      <c r="M1664">
        <v>5</v>
      </c>
      <c r="N1664">
        <v>5</v>
      </c>
      <c r="O1664">
        <v>7</v>
      </c>
      <c r="P1664">
        <v>7</v>
      </c>
      <c r="Q1664">
        <v>1</v>
      </c>
      <c r="R1664">
        <v>1</v>
      </c>
      <c r="S1664">
        <v>0</v>
      </c>
      <c r="T1664">
        <v>1</v>
      </c>
      <c r="AT1664">
        <v>61.1</v>
      </c>
      <c r="AU1664">
        <v>58.7</v>
      </c>
      <c r="AV1664">
        <v>57.3</v>
      </c>
      <c r="AW1664">
        <v>56</v>
      </c>
      <c r="AX1664">
        <v>55</v>
      </c>
      <c r="AY1664">
        <v>53.5</v>
      </c>
      <c r="AZ1664">
        <v>53.7</v>
      </c>
      <c r="BA1664">
        <v>58.7</v>
      </c>
      <c r="BB1664">
        <v>64.099999999999994</v>
      </c>
      <c r="BC1664">
        <v>71</v>
      </c>
      <c r="BD1664">
        <v>78</v>
      </c>
      <c r="BE1664">
        <v>83.7</v>
      </c>
      <c r="BF1664">
        <v>88.3</v>
      </c>
      <c r="BG1664">
        <v>91.1</v>
      </c>
      <c r="BH1664">
        <v>92.4</v>
      </c>
      <c r="BI1664">
        <v>92.9</v>
      </c>
      <c r="BJ1664">
        <v>91.5</v>
      </c>
      <c r="BK1664">
        <v>91</v>
      </c>
      <c r="BL1664">
        <v>90.9</v>
      </c>
      <c r="BM1664">
        <v>89.5</v>
      </c>
      <c r="BN1664">
        <v>82.2</v>
      </c>
      <c r="BO1664">
        <v>74.900000000000006</v>
      </c>
      <c r="BP1664">
        <v>70.5</v>
      </c>
      <c r="BQ1664">
        <v>67.2</v>
      </c>
    </row>
    <row r="1665" spans="1:119" x14ac:dyDescent="0.25">
      <c r="A1665" t="s">
        <v>66</v>
      </c>
      <c r="B1665" t="s">
        <v>118</v>
      </c>
      <c r="C1665" t="s">
        <v>65</v>
      </c>
      <c r="D1665" t="s">
        <v>65</v>
      </c>
      <c r="E1665" t="s">
        <v>65</v>
      </c>
      <c r="F1665" t="s">
        <v>65</v>
      </c>
      <c r="G1665" s="12" t="s">
        <v>65</v>
      </c>
      <c r="H1665" s="12" t="s">
        <v>157</v>
      </c>
      <c r="I1665" t="s">
        <v>65</v>
      </c>
      <c r="J1665" s="31">
        <v>42548</v>
      </c>
      <c r="K1665" s="12">
        <v>16</v>
      </c>
      <c r="L1665" s="12">
        <v>19</v>
      </c>
      <c r="M1665">
        <v>18</v>
      </c>
      <c r="N1665">
        <v>18</v>
      </c>
      <c r="O1665">
        <v>19</v>
      </c>
      <c r="P1665">
        <v>19</v>
      </c>
      <c r="Q1665">
        <v>1</v>
      </c>
      <c r="R1665">
        <v>0</v>
      </c>
      <c r="S1665">
        <v>1</v>
      </c>
      <c r="T1665">
        <v>0</v>
      </c>
      <c r="AT1665">
        <v>61.083329999999997</v>
      </c>
      <c r="AU1665">
        <v>58.69444</v>
      </c>
      <c r="AV1665">
        <v>57.30556</v>
      </c>
      <c r="AW1665">
        <v>56</v>
      </c>
      <c r="AX1665">
        <v>55</v>
      </c>
      <c r="AY1665">
        <v>53.5</v>
      </c>
      <c r="AZ1665">
        <v>53.69444</v>
      </c>
      <c r="BA1665">
        <v>58.69444</v>
      </c>
      <c r="BB1665">
        <v>64.083340000000007</v>
      </c>
      <c r="BC1665">
        <v>70.972219999999993</v>
      </c>
      <c r="BD1665">
        <v>78</v>
      </c>
      <c r="BE1665">
        <v>83.722219999999993</v>
      </c>
      <c r="BF1665">
        <v>88.333340000000007</v>
      </c>
      <c r="BG1665">
        <v>91.111109999999996</v>
      </c>
      <c r="BH1665">
        <v>92.388890000000004</v>
      </c>
      <c r="BI1665">
        <v>92.916659999999993</v>
      </c>
      <c r="BJ1665">
        <v>91.55556</v>
      </c>
      <c r="BK1665">
        <v>91.05556</v>
      </c>
      <c r="BL1665">
        <v>91</v>
      </c>
      <c r="BM1665">
        <v>89.666659999999993</v>
      </c>
      <c r="BN1665">
        <v>82.333340000000007</v>
      </c>
      <c r="BO1665">
        <v>74.94444</v>
      </c>
      <c r="BP1665">
        <v>70.527780000000007</v>
      </c>
      <c r="BQ1665">
        <v>67.222219999999993</v>
      </c>
    </row>
    <row r="1666" spans="1:119" x14ac:dyDescent="0.25">
      <c r="A1666" t="s">
        <v>66</v>
      </c>
      <c r="B1666" t="s">
        <v>118</v>
      </c>
      <c r="C1666" t="s">
        <v>65</v>
      </c>
      <c r="D1666" t="s">
        <v>65</v>
      </c>
      <c r="E1666" t="s">
        <v>65</v>
      </c>
      <c r="F1666" t="s">
        <v>65</v>
      </c>
      <c r="G1666" s="12" t="s">
        <v>65</v>
      </c>
      <c r="H1666" s="12" t="s">
        <v>157</v>
      </c>
      <c r="I1666" t="s">
        <v>65</v>
      </c>
      <c r="J1666" s="31">
        <v>42549</v>
      </c>
      <c r="K1666" s="12">
        <v>14</v>
      </c>
      <c r="L1666" s="12">
        <v>19</v>
      </c>
      <c r="M1666">
        <v>4</v>
      </c>
      <c r="N1666">
        <v>4</v>
      </c>
      <c r="O1666">
        <v>7</v>
      </c>
      <c r="P1666">
        <v>7</v>
      </c>
      <c r="Q1666">
        <v>1</v>
      </c>
      <c r="R1666">
        <v>1</v>
      </c>
      <c r="S1666">
        <v>0</v>
      </c>
      <c r="T1666">
        <v>1</v>
      </c>
      <c r="AT1666">
        <v>64.375</v>
      </c>
      <c r="AU1666">
        <v>61.75</v>
      </c>
      <c r="AV1666">
        <v>59.75</v>
      </c>
      <c r="AW1666">
        <v>58.125</v>
      </c>
      <c r="AX1666">
        <v>56.75</v>
      </c>
      <c r="AY1666">
        <v>55.625</v>
      </c>
      <c r="AZ1666">
        <v>55.25</v>
      </c>
      <c r="BA1666">
        <v>58.875</v>
      </c>
      <c r="BB1666">
        <v>63.5</v>
      </c>
      <c r="BC1666">
        <v>70.375</v>
      </c>
      <c r="BD1666">
        <v>76.375</v>
      </c>
      <c r="BE1666">
        <v>82.625</v>
      </c>
      <c r="BF1666">
        <v>85.375</v>
      </c>
      <c r="BG1666">
        <v>88</v>
      </c>
      <c r="BH1666">
        <v>89.5</v>
      </c>
      <c r="BI1666">
        <v>87.875</v>
      </c>
      <c r="BJ1666">
        <v>84.125</v>
      </c>
      <c r="BK1666">
        <v>81.625</v>
      </c>
      <c r="BL1666">
        <v>79.625</v>
      </c>
      <c r="BM1666">
        <v>75.875</v>
      </c>
      <c r="BN1666">
        <v>71.25</v>
      </c>
      <c r="BO1666">
        <v>66</v>
      </c>
      <c r="BP1666">
        <v>62</v>
      </c>
      <c r="BQ1666">
        <v>59.5</v>
      </c>
    </row>
    <row r="1667" spans="1:119" x14ac:dyDescent="0.25">
      <c r="A1667" t="s">
        <v>66</v>
      </c>
      <c r="B1667" t="s">
        <v>118</v>
      </c>
      <c r="C1667" t="s">
        <v>65</v>
      </c>
      <c r="D1667" t="s">
        <v>65</v>
      </c>
      <c r="E1667" t="s">
        <v>65</v>
      </c>
      <c r="F1667" t="s">
        <v>65</v>
      </c>
      <c r="G1667" s="12" t="s">
        <v>65</v>
      </c>
      <c r="H1667" s="12" t="s">
        <v>157</v>
      </c>
      <c r="I1667" t="s">
        <v>65</v>
      </c>
      <c r="J1667" s="31">
        <v>42549</v>
      </c>
      <c r="K1667" s="12">
        <v>16</v>
      </c>
      <c r="L1667" s="12">
        <v>19</v>
      </c>
      <c r="M1667">
        <v>18</v>
      </c>
      <c r="N1667">
        <v>18</v>
      </c>
      <c r="O1667">
        <v>19</v>
      </c>
      <c r="P1667">
        <v>19</v>
      </c>
      <c r="Q1667">
        <v>0</v>
      </c>
      <c r="R1667">
        <v>0</v>
      </c>
      <c r="S1667">
        <v>0</v>
      </c>
      <c r="T1667">
        <v>0</v>
      </c>
      <c r="U1667">
        <v>1817.002</v>
      </c>
      <c r="V1667">
        <v>1734.6179999999999</v>
      </c>
      <c r="W1667">
        <v>1530.52</v>
      </c>
      <c r="X1667">
        <v>1425.3820000000001</v>
      </c>
      <c r="Y1667">
        <v>1423.0229999999999</v>
      </c>
      <c r="Z1667">
        <v>1494.992</v>
      </c>
      <c r="AA1667">
        <v>1545.557</v>
      </c>
      <c r="AB1667">
        <v>1800.556</v>
      </c>
      <c r="AC1667">
        <v>2069.201</v>
      </c>
      <c r="AD1667">
        <v>2397.1010000000001</v>
      </c>
      <c r="AE1667">
        <v>2883.9430000000002</v>
      </c>
      <c r="AF1667">
        <v>3135.12</v>
      </c>
      <c r="AG1667">
        <v>3299.6750000000002</v>
      </c>
      <c r="AH1667">
        <v>3305.681</v>
      </c>
      <c r="AI1667">
        <v>3388.076</v>
      </c>
      <c r="AJ1667">
        <v>2980.404</v>
      </c>
      <c r="AK1667">
        <v>2971.4630000000002</v>
      </c>
      <c r="AL1667">
        <v>2901.02</v>
      </c>
      <c r="AM1667">
        <v>2873.72</v>
      </c>
      <c r="AN1667">
        <v>3181.433</v>
      </c>
      <c r="AO1667">
        <v>2955.75</v>
      </c>
      <c r="AP1667">
        <v>2482.8090000000002</v>
      </c>
      <c r="AQ1667">
        <v>2154.0830000000001</v>
      </c>
      <c r="AR1667">
        <v>1843.048</v>
      </c>
      <c r="AS1667">
        <v>2931.652</v>
      </c>
      <c r="AT1667">
        <v>64.027780000000007</v>
      </c>
      <c r="AU1667">
        <v>61.333329999999997</v>
      </c>
      <c r="AV1667">
        <v>59.333329999999997</v>
      </c>
      <c r="AW1667">
        <v>57.638890000000004</v>
      </c>
      <c r="AX1667">
        <v>56.333329999999997</v>
      </c>
      <c r="AY1667">
        <v>55.416670000000003</v>
      </c>
      <c r="AZ1667">
        <v>55.111109999999996</v>
      </c>
      <c r="BA1667">
        <v>58.80556</v>
      </c>
      <c r="BB1667">
        <v>63.77778</v>
      </c>
      <c r="BC1667">
        <v>70.583340000000007</v>
      </c>
      <c r="BD1667">
        <v>76.027780000000007</v>
      </c>
      <c r="BE1667">
        <v>82.138890000000004</v>
      </c>
      <c r="BF1667">
        <v>85.027780000000007</v>
      </c>
      <c r="BG1667">
        <v>87.722219999999993</v>
      </c>
      <c r="BH1667">
        <v>89.5</v>
      </c>
      <c r="BI1667">
        <v>88.361109999999996</v>
      </c>
      <c r="BJ1667">
        <v>84.472219999999993</v>
      </c>
      <c r="BK1667">
        <v>81.972219999999993</v>
      </c>
      <c r="BL1667">
        <v>79.69444</v>
      </c>
      <c r="BM1667">
        <v>75.80556</v>
      </c>
      <c r="BN1667">
        <v>71.111109999999996</v>
      </c>
      <c r="BO1667">
        <v>66</v>
      </c>
      <c r="BP1667">
        <v>62</v>
      </c>
      <c r="BQ1667">
        <v>59.5</v>
      </c>
      <c r="BR1667">
        <v>-25.019539999999999</v>
      </c>
      <c r="BS1667">
        <v>-24.658660000000001</v>
      </c>
      <c r="BT1667">
        <v>-20.894729999999999</v>
      </c>
      <c r="BU1667">
        <v>-6.7443549999999997</v>
      </c>
      <c r="BV1667">
        <v>8.5876610000000007</v>
      </c>
      <c r="BW1667">
        <v>1.347232</v>
      </c>
      <c r="BX1667">
        <v>-2.6189990000000001</v>
      </c>
      <c r="BY1667">
        <v>6.1622260000000004</v>
      </c>
      <c r="BZ1667">
        <v>-12.667960000000001</v>
      </c>
      <c r="CA1667">
        <v>-5.4154159999999996</v>
      </c>
      <c r="CB1667">
        <v>-32.181519999999999</v>
      </c>
      <c r="CC1667">
        <v>-19.849550000000001</v>
      </c>
      <c r="CD1667">
        <v>14.792960000000001</v>
      </c>
      <c r="CE1667">
        <v>25.552399999999999</v>
      </c>
      <c r="CF1667">
        <v>53.53651</v>
      </c>
      <c r="CG1667">
        <v>549.90060000000005</v>
      </c>
      <c r="CH1667">
        <v>545.82010000000002</v>
      </c>
      <c r="CI1667">
        <v>512.97829999999999</v>
      </c>
      <c r="CJ1667">
        <v>437.11320000000001</v>
      </c>
      <c r="CK1667">
        <v>-1.1330960000000001</v>
      </c>
      <c r="CL1667">
        <v>-44.039099999999998</v>
      </c>
      <c r="CM1667">
        <v>-14.16057</v>
      </c>
      <c r="CN1667">
        <v>-30.27486</v>
      </c>
      <c r="CO1667">
        <v>-43.586080000000003</v>
      </c>
      <c r="CP1667">
        <v>513.5856</v>
      </c>
      <c r="CQ1667">
        <v>509.86110000000002</v>
      </c>
      <c r="CR1667">
        <v>505.31990000000002</v>
      </c>
      <c r="CS1667">
        <v>360.55419999999998</v>
      </c>
      <c r="CT1667">
        <v>284.9366</v>
      </c>
      <c r="CU1667">
        <v>231.0343</v>
      </c>
      <c r="CV1667">
        <v>191.42850000000001</v>
      </c>
      <c r="CW1667">
        <v>260.32600000000002</v>
      </c>
      <c r="CX1667">
        <v>223.0908</v>
      </c>
      <c r="CY1667">
        <v>332.69569999999999</v>
      </c>
      <c r="CZ1667">
        <v>612.39200000000005</v>
      </c>
      <c r="DA1667">
        <v>1095.1099999999999</v>
      </c>
      <c r="DB1667">
        <v>1182.3150000000001</v>
      </c>
      <c r="DC1667">
        <v>1433.1890000000001</v>
      </c>
      <c r="DD1667">
        <v>1525.597</v>
      </c>
      <c r="DE1667" s="12">
        <v>1550.576</v>
      </c>
      <c r="DF1667" s="12">
        <v>1610.8320000000001</v>
      </c>
      <c r="DG1667" s="12">
        <v>1641.422</v>
      </c>
      <c r="DH1667">
        <v>1501.2080000000001</v>
      </c>
      <c r="DI1667">
        <v>1302.924</v>
      </c>
      <c r="DJ1667">
        <v>1185.4079999999999</v>
      </c>
      <c r="DK1667">
        <v>1103.511</v>
      </c>
      <c r="DL1667">
        <v>881.74490000000003</v>
      </c>
      <c r="DM1667">
        <v>792.22640000000001</v>
      </c>
      <c r="DN1667">
        <v>685.33789999999999</v>
      </c>
      <c r="DO1667">
        <v>1231.104</v>
      </c>
    </row>
    <row r="1668" spans="1:119" x14ac:dyDescent="0.25">
      <c r="A1668" t="s">
        <v>66</v>
      </c>
      <c r="B1668" t="s">
        <v>118</v>
      </c>
      <c r="C1668" t="s">
        <v>65</v>
      </c>
      <c r="D1668" t="s">
        <v>65</v>
      </c>
      <c r="E1668" t="s">
        <v>65</v>
      </c>
      <c r="F1668" t="s">
        <v>65</v>
      </c>
      <c r="G1668" s="12" t="s">
        <v>65</v>
      </c>
      <c r="H1668" s="12" t="s">
        <v>157</v>
      </c>
      <c r="I1668" t="s">
        <v>65</v>
      </c>
      <c r="J1668" s="31">
        <v>42551</v>
      </c>
      <c r="K1668" s="12">
        <v>17</v>
      </c>
      <c r="L1668" s="12">
        <v>19</v>
      </c>
      <c r="M1668">
        <v>3</v>
      </c>
      <c r="N1668">
        <v>3</v>
      </c>
      <c r="O1668">
        <v>3</v>
      </c>
      <c r="P1668">
        <v>3</v>
      </c>
      <c r="Q1668">
        <v>1</v>
      </c>
      <c r="R1668">
        <v>1</v>
      </c>
      <c r="S1668">
        <v>0</v>
      </c>
      <c r="T1668">
        <v>0</v>
      </c>
      <c r="AT1668">
        <v>54.5</v>
      </c>
      <c r="AU1668">
        <v>53</v>
      </c>
      <c r="AV1668">
        <v>52.5</v>
      </c>
      <c r="AW1668">
        <v>52</v>
      </c>
      <c r="AX1668">
        <v>51.5</v>
      </c>
      <c r="AY1668">
        <v>51</v>
      </c>
      <c r="AZ1668">
        <v>51.5</v>
      </c>
      <c r="BA1668">
        <v>53.5</v>
      </c>
      <c r="BB1668">
        <v>57.5</v>
      </c>
      <c r="BC1668">
        <v>62.5</v>
      </c>
      <c r="BD1668">
        <v>66</v>
      </c>
      <c r="BE1668">
        <v>71.5</v>
      </c>
      <c r="BF1668">
        <v>76.5</v>
      </c>
      <c r="BG1668">
        <v>81</v>
      </c>
      <c r="BH1668">
        <v>85.5</v>
      </c>
      <c r="BI1668">
        <v>87.5</v>
      </c>
      <c r="BJ1668">
        <v>89</v>
      </c>
      <c r="BK1668">
        <v>90</v>
      </c>
      <c r="BL1668">
        <v>87.5</v>
      </c>
      <c r="BM1668">
        <v>81.5</v>
      </c>
      <c r="BN1668">
        <v>73.5</v>
      </c>
      <c r="BO1668">
        <v>66.5</v>
      </c>
      <c r="BP1668">
        <v>62.5</v>
      </c>
      <c r="BQ1668">
        <v>59</v>
      </c>
    </row>
    <row r="1669" spans="1:119" x14ac:dyDescent="0.25">
      <c r="A1669" t="s">
        <v>66</v>
      </c>
      <c r="B1669" t="s">
        <v>118</v>
      </c>
      <c r="C1669" t="s">
        <v>65</v>
      </c>
      <c r="D1669" t="s">
        <v>65</v>
      </c>
      <c r="E1669" t="s">
        <v>65</v>
      </c>
      <c r="F1669" t="s">
        <v>65</v>
      </c>
      <c r="G1669" s="12" t="s">
        <v>65</v>
      </c>
      <c r="H1669" s="12" t="s">
        <v>157</v>
      </c>
      <c r="I1669" t="s">
        <v>65</v>
      </c>
      <c r="J1669" s="31">
        <v>42564</v>
      </c>
      <c r="K1669" s="12">
        <v>17</v>
      </c>
      <c r="L1669" s="12">
        <v>19</v>
      </c>
      <c r="M1669">
        <v>25</v>
      </c>
      <c r="N1669">
        <v>25</v>
      </c>
      <c r="O1669">
        <v>26</v>
      </c>
      <c r="P1669">
        <v>26</v>
      </c>
      <c r="Q1669">
        <v>1</v>
      </c>
      <c r="R1669">
        <v>0</v>
      </c>
      <c r="S1669">
        <v>1</v>
      </c>
      <c r="T1669">
        <v>0</v>
      </c>
      <c r="AT1669">
        <v>59.9</v>
      </c>
      <c r="AU1669">
        <v>58.5</v>
      </c>
      <c r="AV1669">
        <v>56.7</v>
      </c>
      <c r="AW1669">
        <v>56</v>
      </c>
      <c r="AX1669">
        <v>55.7</v>
      </c>
      <c r="AY1669">
        <v>55.3</v>
      </c>
      <c r="AZ1669">
        <v>55.3</v>
      </c>
      <c r="BA1669">
        <v>58.6</v>
      </c>
      <c r="BB1669">
        <v>64</v>
      </c>
      <c r="BC1669">
        <v>69.7</v>
      </c>
      <c r="BD1669">
        <v>75.900000000000006</v>
      </c>
      <c r="BE1669">
        <v>81.099999999999994</v>
      </c>
      <c r="BF1669">
        <v>86.5</v>
      </c>
      <c r="BG1669">
        <v>91</v>
      </c>
      <c r="BH1669">
        <v>93.6</v>
      </c>
      <c r="BI1669">
        <v>94</v>
      </c>
      <c r="BJ1669">
        <v>95.2</v>
      </c>
      <c r="BK1669">
        <v>95</v>
      </c>
      <c r="BL1669">
        <v>93</v>
      </c>
      <c r="BM1669">
        <v>87.9</v>
      </c>
      <c r="BN1669">
        <v>81</v>
      </c>
      <c r="BO1669">
        <v>74.7</v>
      </c>
      <c r="BP1669">
        <v>69.8</v>
      </c>
      <c r="BQ1669">
        <v>65.5</v>
      </c>
    </row>
    <row r="1670" spans="1:119" x14ac:dyDescent="0.25">
      <c r="A1670" t="s">
        <v>66</v>
      </c>
      <c r="B1670" t="s">
        <v>118</v>
      </c>
      <c r="C1670" t="s">
        <v>65</v>
      </c>
      <c r="D1670" t="s">
        <v>65</v>
      </c>
      <c r="E1670" t="s">
        <v>65</v>
      </c>
      <c r="F1670" t="s">
        <v>65</v>
      </c>
      <c r="G1670" s="12" t="s">
        <v>65</v>
      </c>
      <c r="H1670" s="12" t="s">
        <v>157</v>
      </c>
      <c r="I1670" t="s">
        <v>65</v>
      </c>
      <c r="J1670" s="31">
        <v>42565</v>
      </c>
      <c r="K1670" s="12">
        <v>17</v>
      </c>
      <c r="L1670" s="12">
        <v>19</v>
      </c>
      <c r="M1670">
        <v>24</v>
      </c>
      <c r="N1670">
        <v>24</v>
      </c>
      <c r="O1670">
        <v>26</v>
      </c>
      <c r="P1670">
        <v>26</v>
      </c>
      <c r="Q1670">
        <v>1</v>
      </c>
      <c r="R1670">
        <v>0</v>
      </c>
      <c r="S1670">
        <v>1</v>
      </c>
      <c r="T1670">
        <v>0</v>
      </c>
      <c r="AT1670">
        <v>63.166670000000003</v>
      </c>
      <c r="AU1670">
        <v>61.25</v>
      </c>
      <c r="AV1670">
        <v>59.041670000000003</v>
      </c>
      <c r="AW1670">
        <v>58.041670000000003</v>
      </c>
      <c r="AX1670">
        <v>56.916670000000003</v>
      </c>
      <c r="AY1670">
        <v>56.208329999999997</v>
      </c>
      <c r="AZ1670">
        <v>56</v>
      </c>
      <c r="BA1670">
        <v>60.5</v>
      </c>
      <c r="BB1670">
        <v>67</v>
      </c>
      <c r="BC1670">
        <v>72.5</v>
      </c>
      <c r="BD1670">
        <v>78.291659999999993</v>
      </c>
      <c r="BE1670">
        <v>84.083340000000007</v>
      </c>
      <c r="BF1670">
        <v>88.875</v>
      </c>
      <c r="BG1670">
        <v>90.041659999999993</v>
      </c>
      <c r="BH1670">
        <v>89.958340000000007</v>
      </c>
      <c r="BI1670">
        <v>88.083340000000007</v>
      </c>
      <c r="BJ1670">
        <v>87.25</v>
      </c>
      <c r="BK1670">
        <v>85.875</v>
      </c>
      <c r="BL1670">
        <v>81.708340000000007</v>
      </c>
      <c r="BM1670">
        <v>73.625</v>
      </c>
      <c r="BN1670">
        <v>65.916659999999993</v>
      </c>
      <c r="BO1670">
        <v>60.291670000000003</v>
      </c>
      <c r="BP1670">
        <v>57.166670000000003</v>
      </c>
      <c r="BQ1670">
        <v>55.458329999999997</v>
      </c>
    </row>
    <row r="1671" spans="1:119" x14ac:dyDescent="0.25">
      <c r="A1671" t="s">
        <v>66</v>
      </c>
      <c r="B1671" t="s">
        <v>118</v>
      </c>
      <c r="C1671" t="s">
        <v>65</v>
      </c>
      <c r="D1671" t="s">
        <v>65</v>
      </c>
      <c r="E1671" t="s">
        <v>65</v>
      </c>
      <c r="F1671" t="s">
        <v>65</v>
      </c>
      <c r="G1671" s="12" t="s">
        <v>65</v>
      </c>
      <c r="H1671" s="12" t="s">
        <v>157</v>
      </c>
      <c r="I1671" t="s">
        <v>65</v>
      </c>
      <c r="J1671" s="31">
        <v>42577</v>
      </c>
      <c r="K1671" s="12">
        <v>16</v>
      </c>
      <c r="L1671" s="12">
        <v>19</v>
      </c>
      <c r="M1671">
        <v>25</v>
      </c>
      <c r="N1671">
        <v>25</v>
      </c>
      <c r="O1671">
        <v>26</v>
      </c>
      <c r="P1671">
        <v>26</v>
      </c>
      <c r="Q1671">
        <v>1</v>
      </c>
      <c r="R1671">
        <v>0</v>
      </c>
      <c r="S1671">
        <v>1</v>
      </c>
      <c r="T1671">
        <v>0</v>
      </c>
      <c r="AT1671">
        <v>60.1</v>
      </c>
      <c r="AU1671">
        <v>58.4</v>
      </c>
      <c r="AV1671">
        <v>58.2</v>
      </c>
      <c r="AW1671">
        <v>56.4</v>
      </c>
      <c r="AX1671">
        <v>55.6</v>
      </c>
      <c r="AY1671">
        <v>55.6</v>
      </c>
      <c r="AZ1671">
        <v>55.2</v>
      </c>
      <c r="BA1671">
        <v>58.3</v>
      </c>
      <c r="BB1671">
        <v>64.2</v>
      </c>
      <c r="BC1671">
        <v>70.7</v>
      </c>
      <c r="BD1671">
        <v>77.7</v>
      </c>
      <c r="BE1671">
        <v>83.5</v>
      </c>
      <c r="BF1671">
        <v>89.6</v>
      </c>
      <c r="BG1671">
        <v>95.1</v>
      </c>
      <c r="BH1671">
        <v>97.6</v>
      </c>
      <c r="BI1671">
        <v>96.9</v>
      </c>
      <c r="BJ1671">
        <v>95.1</v>
      </c>
      <c r="BK1671">
        <v>94.7</v>
      </c>
      <c r="BL1671">
        <v>92.4</v>
      </c>
      <c r="BM1671">
        <v>87.4</v>
      </c>
      <c r="BN1671">
        <v>79.7</v>
      </c>
      <c r="BO1671">
        <v>73.900000000000006</v>
      </c>
      <c r="BP1671">
        <v>69.8</v>
      </c>
      <c r="BQ1671">
        <v>66.900000000000006</v>
      </c>
    </row>
    <row r="1672" spans="1:119" x14ac:dyDescent="0.25">
      <c r="A1672" t="s">
        <v>66</v>
      </c>
      <c r="B1672" t="s">
        <v>118</v>
      </c>
      <c r="C1672" t="s">
        <v>65</v>
      </c>
      <c r="D1672" t="s">
        <v>65</v>
      </c>
      <c r="E1672" t="s">
        <v>65</v>
      </c>
      <c r="F1672" t="s">
        <v>65</v>
      </c>
      <c r="G1672" s="12" t="s">
        <v>65</v>
      </c>
      <c r="H1672" s="12" t="s">
        <v>157</v>
      </c>
      <c r="I1672" t="s">
        <v>65</v>
      </c>
      <c r="J1672" s="31">
        <v>42578</v>
      </c>
      <c r="K1672" s="12">
        <v>16</v>
      </c>
      <c r="L1672" s="12">
        <v>19</v>
      </c>
      <c r="M1672">
        <v>24</v>
      </c>
      <c r="N1672">
        <v>24</v>
      </c>
      <c r="O1672">
        <v>26</v>
      </c>
      <c r="P1672">
        <v>26</v>
      </c>
      <c r="Q1672">
        <v>1</v>
      </c>
      <c r="R1672">
        <v>0</v>
      </c>
      <c r="S1672">
        <v>1</v>
      </c>
      <c r="T1672">
        <v>0</v>
      </c>
      <c r="AT1672">
        <v>64.375</v>
      </c>
      <c r="AU1672">
        <v>61.583329999999997</v>
      </c>
      <c r="AV1672">
        <v>60.375</v>
      </c>
      <c r="AW1672">
        <v>59.458329999999997</v>
      </c>
      <c r="AX1672">
        <v>58.375</v>
      </c>
      <c r="AY1672">
        <v>57.291670000000003</v>
      </c>
      <c r="AZ1672">
        <v>57.083329999999997</v>
      </c>
      <c r="BA1672">
        <v>60</v>
      </c>
      <c r="BB1672">
        <v>64.916659999999993</v>
      </c>
      <c r="BC1672">
        <v>70.5</v>
      </c>
      <c r="BD1672">
        <v>77.125</v>
      </c>
      <c r="BE1672">
        <v>82.708340000000007</v>
      </c>
      <c r="BF1672">
        <v>87.5</v>
      </c>
      <c r="BG1672">
        <v>91.5</v>
      </c>
      <c r="BH1672">
        <v>93.625</v>
      </c>
      <c r="BI1672">
        <v>92.166659999999993</v>
      </c>
      <c r="BJ1672">
        <v>88.416659999999993</v>
      </c>
      <c r="BK1672">
        <v>86.208340000000007</v>
      </c>
      <c r="BL1672">
        <v>82.333340000000007</v>
      </c>
      <c r="BM1672">
        <v>75.333340000000007</v>
      </c>
      <c r="BN1672">
        <v>67.375</v>
      </c>
      <c r="BO1672">
        <v>62.75</v>
      </c>
      <c r="BP1672">
        <v>59.541670000000003</v>
      </c>
      <c r="BQ1672">
        <v>57.833329999999997</v>
      </c>
    </row>
    <row r="1673" spans="1:119" x14ac:dyDescent="0.25">
      <c r="A1673" t="s">
        <v>66</v>
      </c>
      <c r="B1673" t="s">
        <v>118</v>
      </c>
      <c r="C1673" t="s">
        <v>65</v>
      </c>
      <c r="D1673" t="s">
        <v>65</v>
      </c>
      <c r="E1673" t="s">
        <v>65</v>
      </c>
      <c r="F1673" t="s">
        <v>65</v>
      </c>
      <c r="G1673" s="12" t="s">
        <v>65</v>
      </c>
      <c r="H1673" s="12" t="s">
        <v>157</v>
      </c>
      <c r="I1673" t="s">
        <v>65</v>
      </c>
      <c r="J1673" s="31">
        <v>42579</v>
      </c>
      <c r="K1673" s="12">
        <v>14</v>
      </c>
      <c r="L1673" s="12">
        <v>19</v>
      </c>
      <c r="M1673">
        <v>6</v>
      </c>
      <c r="N1673">
        <v>6</v>
      </c>
      <c r="O1673">
        <v>7</v>
      </c>
      <c r="P1673">
        <v>7</v>
      </c>
      <c r="Q1673">
        <v>1</v>
      </c>
      <c r="R1673">
        <v>1</v>
      </c>
      <c r="S1673">
        <v>0</v>
      </c>
      <c r="T1673">
        <v>1</v>
      </c>
      <c r="AT1673">
        <v>56.75</v>
      </c>
      <c r="AU1673">
        <v>55.75</v>
      </c>
      <c r="AV1673">
        <v>54.75</v>
      </c>
      <c r="AW1673">
        <v>54.25</v>
      </c>
      <c r="AX1673">
        <v>53.25</v>
      </c>
      <c r="AY1673">
        <v>53.25</v>
      </c>
      <c r="AZ1673">
        <v>52.75</v>
      </c>
      <c r="BA1673">
        <v>54</v>
      </c>
      <c r="BB1673">
        <v>58.25</v>
      </c>
      <c r="BC1673">
        <v>63.5</v>
      </c>
      <c r="BD1673">
        <v>69.75</v>
      </c>
      <c r="BE1673">
        <v>76.5</v>
      </c>
      <c r="BF1673">
        <v>81.5</v>
      </c>
      <c r="BG1673">
        <v>86.25</v>
      </c>
      <c r="BH1673">
        <v>88.25</v>
      </c>
      <c r="BI1673">
        <v>88.5</v>
      </c>
      <c r="BJ1673">
        <v>89</v>
      </c>
      <c r="BK1673">
        <v>87.75</v>
      </c>
      <c r="BL1673">
        <v>84.25</v>
      </c>
      <c r="BM1673">
        <v>75.75</v>
      </c>
      <c r="BN1673">
        <v>68.5</v>
      </c>
      <c r="BO1673">
        <v>64.25</v>
      </c>
      <c r="BP1673">
        <v>61.25</v>
      </c>
      <c r="BQ1673">
        <v>58.75</v>
      </c>
    </row>
    <row r="1674" spans="1:119" x14ac:dyDescent="0.25">
      <c r="A1674" t="s">
        <v>66</v>
      </c>
      <c r="B1674" t="s">
        <v>118</v>
      </c>
      <c r="C1674" t="s">
        <v>65</v>
      </c>
      <c r="D1674" t="s">
        <v>65</v>
      </c>
      <c r="E1674" t="s">
        <v>65</v>
      </c>
      <c r="F1674" t="s">
        <v>65</v>
      </c>
      <c r="G1674" s="12" t="s">
        <v>65</v>
      </c>
      <c r="H1674" s="12" t="s">
        <v>157</v>
      </c>
      <c r="I1674" t="s">
        <v>65</v>
      </c>
      <c r="J1674" s="31">
        <v>42579</v>
      </c>
      <c r="K1674" s="12">
        <v>16</v>
      </c>
      <c r="L1674" s="12">
        <v>19</v>
      </c>
      <c r="M1674">
        <v>18</v>
      </c>
      <c r="N1674">
        <v>18</v>
      </c>
      <c r="O1674">
        <v>19</v>
      </c>
      <c r="P1674">
        <v>19</v>
      </c>
      <c r="Q1674">
        <v>1</v>
      </c>
      <c r="R1674">
        <v>0</v>
      </c>
      <c r="S1674">
        <v>1</v>
      </c>
      <c r="T1674">
        <v>0</v>
      </c>
      <c r="AT1674">
        <v>55.916670000000003</v>
      </c>
      <c r="AU1674">
        <v>55.138890000000004</v>
      </c>
      <c r="AV1674">
        <v>54.361109999999996</v>
      </c>
      <c r="AW1674">
        <v>53.97222</v>
      </c>
      <c r="AX1674">
        <v>52.97222</v>
      </c>
      <c r="AY1674">
        <v>53.19444</v>
      </c>
      <c r="AZ1674">
        <v>52.69444</v>
      </c>
      <c r="BA1674">
        <v>53.77778</v>
      </c>
      <c r="BB1674">
        <v>57.75</v>
      </c>
      <c r="BC1674">
        <v>63.05556</v>
      </c>
      <c r="BD1674">
        <v>69.472219999999993</v>
      </c>
      <c r="BE1674">
        <v>76.277780000000007</v>
      </c>
      <c r="BF1674">
        <v>81.5</v>
      </c>
      <c r="BG1674">
        <v>86.416659999999993</v>
      </c>
      <c r="BH1674">
        <v>88.527780000000007</v>
      </c>
      <c r="BI1674">
        <v>88.388890000000004</v>
      </c>
      <c r="BJ1674">
        <v>88.333340000000007</v>
      </c>
      <c r="BK1674">
        <v>86.80556</v>
      </c>
      <c r="BL1674">
        <v>82.972219999999993</v>
      </c>
      <c r="BM1674">
        <v>74.69444</v>
      </c>
      <c r="BN1674">
        <v>67.611109999999996</v>
      </c>
      <c r="BO1674">
        <v>63.19444</v>
      </c>
      <c r="BP1674">
        <v>60.416670000000003</v>
      </c>
      <c r="BQ1674">
        <v>58.02778</v>
      </c>
    </row>
    <row r="1675" spans="1:119" x14ac:dyDescent="0.25">
      <c r="A1675" t="s">
        <v>66</v>
      </c>
      <c r="B1675" t="s">
        <v>118</v>
      </c>
      <c r="C1675" t="s">
        <v>65</v>
      </c>
      <c r="D1675" t="s">
        <v>65</v>
      </c>
      <c r="E1675" t="s">
        <v>65</v>
      </c>
      <c r="F1675" t="s">
        <v>65</v>
      </c>
      <c r="G1675" s="12" t="s">
        <v>65</v>
      </c>
      <c r="H1675" s="12" t="s">
        <v>157</v>
      </c>
      <c r="I1675" t="s">
        <v>65</v>
      </c>
      <c r="J1675" s="31">
        <v>42597</v>
      </c>
      <c r="K1675" s="12">
        <v>15</v>
      </c>
      <c r="L1675" s="12">
        <v>19</v>
      </c>
      <c r="M1675">
        <v>7</v>
      </c>
      <c r="N1675">
        <v>7</v>
      </c>
      <c r="O1675">
        <v>7</v>
      </c>
      <c r="P1675">
        <v>7</v>
      </c>
      <c r="Q1675">
        <v>1</v>
      </c>
      <c r="R1675">
        <v>1</v>
      </c>
      <c r="S1675">
        <v>0</v>
      </c>
      <c r="T1675">
        <v>1</v>
      </c>
      <c r="AT1675">
        <v>54.071429999999999</v>
      </c>
      <c r="AU1675">
        <v>53.142859999999999</v>
      </c>
      <c r="AV1675">
        <v>52.357140000000001</v>
      </c>
      <c r="AW1675">
        <v>52.785710000000002</v>
      </c>
      <c r="AX1675">
        <v>53.214289999999998</v>
      </c>
      <c r="AY1675">
        <v>53.428570000000001</v>
      </c>
      <c r="AZ1675">
        <v>53.428570000000001</v>
      </c>
      <c r="BA1675">
        <v>53.714289999999998</v>
      </c>
      <c r="BB1675">
        <v>54.642859999999999</v>
      </c>
      <c r="BC1675">
        <v>56.285710000000002</v>
      </c>
      <c r="BD1675">
        <v>60.142859999999999</v>
      </c>
      <c r="BE1675">
        <v>63.857140000000001</v>
      </c>
      <c r="BF1675">
        <v>69.571430000000007</v>
      </c>
      <c r="BG1675">
        <v>74.785709999999995</v>
      </c>
      <c r="BH1675">
        <v>77.928569999999993</v>
      </c>
      <c r="BI1675">
        <v>80.428569999999993</v>
      </c>
      <c r="BJ1675">
        <v>79.857140000000001</v>
      </c>
      <c r="BK1675">
        <v>77.5</v>
      </c>
      <c r="BL1675">
        <v>74.714290000000005</v>
      </c>
      <c r="BM1675">
        <v>68.857140000000001</v>
      </c>
      <c r="BN1675">
        <v>62.428570000000001</v>
      </c>
      <c r="BO1675">
        <v>58.571429999999999</v>
      </c>
      <c r="BP1675">
        <v>57.214289999999998</v>
      </c>
      <c r="BQ1675">
        <v>55.357140000000001</v>
      </c>
    </row>
    <row r="1676" spans="1:119" x14ac:dyDescent="0.25">
      <c r="A1676" t="s">
        <v>66</v>
      </c>
      <c r="B1676" t="s">
        <v>118</v>
      </c>
      <c r="C1676" t="s">
        <v>65</v>
      </c>
      <c r="D1676" t="s">
        <v>65</v>
      </c>
      <c r="E1676" t="s">
        <v>65</v>
      </c>
      <c r="F1676" t="s">
        <v>65</v>
      </c>
      <c r="G1676" s="12" t="s">
        <v>65</v>
      </c>
      <c r="H1676" s="12" t="s">
        <v>157</v>
      </c>
      <c r="I1676" t="s">
        <v>65</v>
      </c>
      <c r="J1676" s="31">
        <v>42597</v>
      </c>
      <c r="K1676" s="12">
        <v>16</v>
      </c>
      <c r="L1676" s="12">
        <v>19</v>
      </c>
      <c r="M1676">
        <v>12</v>
      </c>
      <c r="N1676">
        <v>12</v>
      </c>
      <c r="O1676">
        <v>13</v>
      </c>
      <c r="P1676">
        <v>13</v>
      </c>
      <c r="Q1676">
        <v>1</v>
      </c>
      <c r="R1676">
        <v>1</v>
      </c>
      <c r="S1676">
        <v>1</v>
      </c>
      <c r="T1676">
        <v>0</v>
      </c>
      <c r="AT1676">
        <v>53.916670000000003</v>
      </c>
      <c r="AU1676">
        <v>52.833329999999997</v>
      </c>
      <c r="AV1676">
        <v>52.125</v>
      </c>
      <c r="AW1676">
        <v>52.708329999999997</v>
      </c>
      <c r="AX1676">
        <v>53.291670000000003</v>
      </c>
      <c r="AY1676">
        <v>53.583329999999997</v>
      </c>
      <c r="AZ1676">
        <v>53.583329999999997</v>
      </c>
      <c r="BA1676">
        <v>53.791670000000003</v>
      </c>
      <c r="BB1676">
        <v>54.875</v>
      </c>
      <c r="BC1676">
        <v>56.75</v>
      </c>
      <c r="BD1676">
        <v>60.916670000000003</v>
      </c>
      <c r="BE1676">
        <v>64.708340000000007</v>
      </c>
      <c r="BF1676">
        <v>70.5</v>
      </c>
      <c r="BG1676">
        <v>75.791659999999993</v>
      </c>
      <c r="BH1676">
        <v>78.625</v>
      </c>
      <c r="BI1676">
        <v>81.125</v>
      </c>
      <c r="BJ1676">
        <v>80.708340000000007</v>
      </c>
      <c r="BK1676">
        <v>78.583340000000007</v>
      </c>
      <c r="BL1676">
        <v>75.875</v>
      </c>
      <c r="BM1676">
        <v>70.25</v>
      </c>
      <c r="BN1676">
        <v>63.666670000000003</v>
      </c>
      <c r="BO1676">
        <v>59.5</v>
      </c>
      <c r="BP1676">
        <v>57.833329999999997</v>
      </c>
      <c r="BQ1676">
        <v>55.666670000000003</v>
      </c>
    </row>
    <row r="1677" spans="1:119" x14ac:dyDescent="0.25">
      <c r="A1677" t="s">
        <v>66</v>
      </c>
      <c r="B1677" t="s">
        <v>118</v>
      </c>
      <c r="C1677" t="s">
        <v>65</v>
      </c>
      <c r="D1677" t="s">
        <v>65</v>
      </c>
      <c r="E1677" t="s">
        <v>65</v>
      </c>
      <c r="F1677" t="s">
        <v>65</v>
      </c>
      <c r="G1677" s="12" t="s">
        <v>65</v>
      </c>
      <c r="H1677" s="12" t="s">
        <v>157</v>
      </c>
      <c r="I1677" t="s">
        <v>65</v>
      </c>
      <c r="J1677" s="31">
        <v>42598</v>
      </c>
      <c r="K1677" s="12">
        <v>16</v>
      </c>
      <c r="L1677" s="12">
        <v>19</v>
      </c>
      <c r="M1677">
        <v>19</v>
      </c>
      <c r="N1677">
        <v>19</v>
      </c>
      <c r="O1677">
        <v>20</v>
      </c>
      <c r="P1677">
        <v>20</v>
      </c>
      <c r="Q1677">
        <v>0</v>
      </c>
      <c r="R1677">
        <v>0</v>
      </c>
      <c r="S1677">
        <v>0</v>
      </c>
      <c r="T1677">
        <v>0</v>
      </c>
      <c r="U1677">
        <v>1049.758</v>
      </c>
      <c r="V1677">
        <v>965.70420000000001</v>
      </c>
      <c r="W1677">
        <v>935.60630000000003</v>
      </c>
      <c r="X1677">
        <v>910.24109999999996</v>
      </c>
      <c r="Y1677">
        <v>945.59789999999998</v>
      </c>
      <c r="Z1677">
        <v>1071.848</v>
      </c>
      <c r="AA1677">
        <v>1119.902</v>
      </c>
      <c r="AB1677">
        <v>1098.1489999999999</v>
      </c>
      <c r="AC1677">
        <v>1150.934</v>
      </c>
      <c r="AD1677">
        <v>1267.9649999999999</v>
      </c>
      <c r="AE1677">
        <v>1429.694</v>
      </c>
      <c r="AF1677">
        <v>1453.902</v>
      </c>
      <c r="AG1677">
        <v>1565.578</v>
      </c>
      <c r="AH1677">
        <v>1699.386</v>
      </c>
      <c r="AI1677">
        <v>1744.0889999999999</v>
      </c>
      <c r="AJ1677">
        <v>1427.8789999999999</v>
      </c>
      <c r="AK1677">
        <v>1473.8720000000001</v>
      </c>
      <c r="AL1677">
        <v>1555.1579999999999</v>
      </c>
      <c r="AM1677">
        <v>1583.5319999999999</v>
      </c>
      <c r="AN1677">
        <v>1779.394</v>
      </c>
      <c r="AO1677">
        <v>1867.8040000000001</v>
      </c>
      <c r="AP1677">
        <v>1668.9269999999999</v>
      </c>
      <c r="AQ1677">
        <v>1343.634</v>
      </c>
      <c r="AR1677">
        <v>1179.192</v>
      </c>
      <c r="AS1677">
        <v>1510.11</v>
      </c>
      <c r="AT1677">
        <v>54.763159999999999</v>
      </c>
      <c r="AU1677">
        <v>55</v>
      </c>
      <c r="AV1677">
        <v>53.736840000000001</v>
      </c>
      <c r="AW1677">
        <v>52.68421</v>
      </c>
      <c r="AX1677">
        <v>52.210529999999999</v>
      </c>
      <c r="AY1677">
        <v>53</v>
      </c>
      <c r="AZ1677">
        <v>53</v>
      </c>
      <c r="BA1677">
        <v>53</v>
      </c>
      <c r="BB1677">
        <v>53.789470000000001</v>
      </c>
      <c r="BC1677">
        <v>56.052630000000001</v>
      </c>
      <c r="BD1677">
        <v>62.052630000000001</v>
      </c>
      <c r="BE1677">
        <v>69.078950000000006</v>
      </c>
      <c r="BF1677">
        <v>74.815790000000007</v>
      </c>
      <c r="BG1677">
        <v>78.973690000000005</v>
      </c>
      <c r="BH1677">
        <v>82.184209999999993</v>
      </c>
      <c r="BI1677">
        <v>82.052639999999997</v>
      </c>
      <c r="BJ1677">
        <v>81.315790000000007</v>
      </c>
      <c r="BK1677">
        <v>81.63158</v>
      </c>
      <c r="BL1677">
        <v>77.210530000000006</v>
      </c>
      <c r="BM1677">
        <v>70.263159999999999</v>
      </c>
      <c r="BN1677">
        <v>64.236840000000001</v>
      </c>
      <c r="BO1677">
        <v>60.421050000000001</v>
      </c>
      <c r="BP1677">
        <v>58.63158</v>
      </c>
      <c r="BQ1677">
        <v>57.842109999999998</v>
      </c>
      <c r="BR1677">
        <v>29.468879999999999</v>
      </c>
      <c r="BS1677">
        <v>19.23216</v>
      </c>
      <c r="BT1677">
        <v>7.7595140000000002</v>
      </c>
      <c r="BU1677">
        <v>11.142519999999999</v>
      </c>
      <c r="BV1677">
        <v>3.1982110000000001</v>
      </c>
      <c r="BW1677">
        <v>-46.189599999999999</v>
      </c>
      <c r="BX1677">
        <v>10.70238</v>
      </c>
      <c r="BY1677">
        <v>-15.57142</v>
      </c>
      <c r="BZ1677">
        <v>-10.023160000000001</v>
      </c>
      <c r="CA1677">
        <v>-11.323399999999999</v>
      </c>
      <c r="CB1677">
        <v>5.0056120000000002</v>
      </c>
      <c r="CC1677">
        <v>36.023359999999997</v>
      </c>
      <c r="CD1677">
        <v>26.757439999999999</v>
      </c>
      <c r="CE1677">
        <v>8.6413489999999999</v>
      </c>
      <c r="CF1677">
        <v>10.52722</v>
      </c>
      <c r="CG1677">
        <v>470.00139999999999</v>
      </c>
      <c r="CH1677">
        <v>444.7688</v>
      </c>
      <c r="CI1677">
        <v>380.19779999999997</v>
      </c>
      <c r="CJ1677">
        <v>341.19920000000002</v>
      </c>
      <c r="CK1677">
        <v>9.1469079999999998</v>
      </c>
      <c r="CL1677">
        <v>6.7086519999999998</v>
      </c>
      <c r="CM1677">
        <v>34.083469999999998</v>
      </c>
      <c r="CN1677">
        <v>15.810779999999999</v>
      </c>
      <c r="CO1677">
        <v>26.869949999999999</v>
      </c>
      <c r="CP1677">
        <v>417.32029999999997</v>
      </c>
      <c r="CQ1677">
        <v>734.34180000000003</v>
      </c>
      <c r="CR1677">
        <v>608.76670000000001</v>
      </c>
      <c r="CS1677">
        <v>516.78629999999998</v>
      </c>
      <c r="CT1677">
        <v>486.47089999999997</v>
      </c>
      <c r="CU1677">
        <v>384.49029999999999</v>
      </c>
      <c r="CV1677">
        <v>442.41520000000003</v>
      </c>
      <c r="CW1677">
        <v>791.13229999999999</v>
      </c>
      <c r="CX1677">
        <v>478.52300000000002</v>
      </c>
      <c r="CY1677">
        <v>498.05520000000001</v>
      </c>
      <c r="CZ1677">
        <v>824.82389999999998</v>
      </c>
      <c r="DA1677">
        <v>1402.3030000000001</v>
      </c>
      <c r="DB1677">
        <v>1651.019</v>
      </c>
      <c r="DC1677">
        <v>2443.9389999999999</v>
      </c>
      <c r="DD1677">
        <v>2652.136</v>
      </c>
      <c r="DE1677" s="12">
        <v>2838.4059999999999</v>
      </c>
      <c r="DF1677" s="12">
        <v>3091.5390000000002</v>
      </c>
      <c r="DG1677" s="12">
        <v>2963.6570000000002</v>
      </c>
      <c r="DH1677">
        <v>2691.3270000000002</v>
      </c>
      <c r="DI1677">
        <v>2001.7249999999999</v>
      </c>
      <c r="DJ1677">
        <v>2047.7339999999999</v>
      </c>
      <c r="DK1677">
        <v>2175.4960000000001</v>
      </c>
      <c r="DL1677">
        <v>2173.9340000000002</v>
      </c>
      <c r="DM1677">
        <v>839.12559999999996</v>
      </c>
      <c r="DN1677">
        <v>887.61630000000002</v>
      </c>
      <c r="DO1677">
        <v>2310.857</v>
      </c>
    </row>
    <row r="1678" spans="1:119" x14ac:dyDescent="0.25">
      <c r="A1678" t="s">
        <v>66</v>
      </c>
      <c r="B1678" t="s">
        <v>118</v>
      </c>
      <c r="C1678" t="s">
        <v>65</v>
      </c>
      <c r="D1678" t="s">
        <v>65</v>
      </c>
      <c r="E1678" t="s">
        <v>65</v>
      </c>
      <c r="F1678" t="s">
        <v>65</v>
      </c>
      <c r="G1678" s="12" t="s">
        <v>65</v>
      </c>
      <c r="H1678" s="12" t="s">
        <v>157</v>
      </c>
      <c r="I1678" t="s">
        <v>65</v>
      </c>
      <c r="J1678" s="31">
        <v>42599</v>
      </c>
      <c r="K1678" s="12">
        <v>16</v>
      </c>
      <c r="L1678" s="12">
        <v>19</v>
      </c>
      <c r="M1678">
        <v>19</v>
      </c>
      <c r="N1678">
        <v>19</v>
      </c>
      <c r="O1678">
        <v>20</v>
      </c>
      <c r="P1678">
        <v>20</v>
      </c>
      <c r="Q1678">
        <v>0</v>
      </c>
      <c r="R1678">
        <v>0</v>
      </c>
      <c r="S1678">
        <v>0</v>
      </c>
      <c r="T1678">
        <v>0</v>
      </c>
      <c r="U1678">
        <v>1054.0409999999999</v>
      </c>
      <c r="V1678">
        <v>982.55470000000003</v>
      </c>
      <c r="W1678">
        <v>950.79259999999999</v>
      </c>
      <c r="X1678">
        <v>976.86950000000002</v>
      </c>
      <c r="Y1678">
        <v>988.32839999999999</v>
      </c>
      <c r="Z1678">
        <v>1044.1659999999999</v>
      </c>
      <c r="AA1678">
        <v>1149.7919999999999</v>
      </c>
      <c r="AB1678">
        <v>1128.451</v>
      </c>
      <c r="AC1678">
        <v>1212.961</v>
      </c>
      <c r="AD1678">
        <v>1359.5229999999999</v>
      </c>
      <c r="AE1678">
        <v>1416.6849999999999</v>
      </c>
      <c r="AF1678">
        <v>1474.5329999999999</v>
      </c>
      <c r="AG1678">
        <v>1608.366</v>
      </c>
      <c r="AH1678">
        <v>1742.1859999999999</v>
      </c>
      <c r="AI1678">
        <v>1847.616</v>
      </c>
      <c r="AJ1678">
        <v>1327.904</v>
      </c>
      <c r="AK1678">
        <v>1409.806</v>
      </c>
      <c r="AL1678">
        <v>1493.229</v>
      </c>
      <c r="AM1678">
        <v>1491.951</v>
      </c>
      <c r="AN1678">
        <v>1841.0719999999999</v>
      </c>
      <c r="AO1678">
        <v>1962.498</v>
      </c>
      <c r="AP1678">
        <v>1721.412</v>
      </c>
      <c r="AQ1678">
        <v>1312.8150000000001</v>
      </c>
      <c r="AR1678">
        <v>1178.1369999999999</v>
      </c>
      <c r="AS1678">
        <v>1430.723</v>
      </c>
      <c r="AT1678">
        <v>57.078949999999999</v>
      </c>
      <c r="AU1678">
        <v>55.526319999999998</v>
      </c>
      <c r="AV1678">
        <v>55</v>
      </c>
      <c r="AW1678">
        <v>54.473680000000002</v>
      </c>
      <c r="AX1678">
        <v>54.236840000000001</v>
      </c>
      <c r="AY1678">
        <v>54.763159999999999</v>
      </c>
      <c r="AZ1678">
        <v>54.763159999999999</v>
      </c>
      <c r="BA1678">
        <v>55.526319999999998</v>
      </c>
      <c r="BB1678">
        <v>57.31579</v>
      </c>
      <c r="BC1678">
        <v>60.81579</v>
      </c>
      <c r="BD1678">
        <v>66.342100000000002</v>
      </c>
      <c r="BE1678">
        <v>71.605260000000001</v>
      </c>
      <c r="BF1678">
        <v>76.552639999999997</v>
      </c>
      <c r="BG1678">
        <v>80.236840000000001</v>
      </c>
      <c r="BH1678">
        <v>82.763159999999999</v>
      </c>
      <c r="BI1678">
        <v>82.842100000000002</v>
      </c>
      <c r="BJ1678">
        <v>82.447360000000003</v>
      </c>
      <c r="BK1678">
        <v>80.789469999999994</v>
      </c>
      <c r="BL1678">
        <v>76.973690000000005</v>
      </c>
      <c r="BM1678">
        <v>71.710530000000006</v>
      </c>
      <c r="BN1678">
        <v>66.236840000000001</v>
      </c>
      <c r="BO1678">
        <v>62.18421</v>
      </c>
      <c r="BP1678">
        <v>61.13158</v>
      </c>
      <c r="BQ1678">
        <v>59.31579</v>
      </c>
      <c r="BR1678">
        <v>29.468859999999999</v>
      </c>
      <c r="BS1678">
        <v>19.232189999999999</v>
      </c>
      <c r="BT1678">
        <v>7.7595090000000004</v>
      </c>
      <c r="BU1678">
        <v>11.142519999999999</v>
      </c>
      <c r="BV1678">
        <v>3.1981929999999998</v>
      </c>
      <c r="BW1678">
        <v>-46.189610000000002</v>
      </c>
      <c r="BX1678">
        <v>10.70238</v>
      </c>
      <c r="BY1678">
        <v>-15.57141</v>
      </c>
      <c r="BZ1678">
        <v>-10.023199999999999</v>
      </c>
      <c r="CA1678">
        <v>-11.323410000000001</v>
      </c>
      <c r="CB1678">
        <v>5.0056440000000002</v>
      </c>
      <c r="CC1678">
        <v>36.02337</v>
      </c>
      <c r="CD1678">
        <v>26.757449999999999</v>
      </c>
      <c r="CE1678">
        <v>8.6414030000000004</v>
      </c>
      <c r="CF1678">
        <v>10.527200000000001</v>
      </c>
      <c r="CG1678">
        <v>470.00130000000001</v>
      </c>
      <c r="CH1678">
        <v>444.7688</v>
      </c>
      <c r="CI1678">
        <v>380.19779999999997</v>
      </c>
      <c r="CJ1678">
        <v>341.19920000000002</v>
      </c>
      <c r="CK1678">
        <v>9.1469079999999998</v>
      </c>
      <c r="CL1678">
        <v>6.7086740000000002</v>
      </c>
      <c r="CM1678">
        <v>34.083489999999998</v>
      </c>
      <c r="CN1678">
        <v>15.81077</v>
      </c>
      <c r="CO1678">
        <v>26.869949999999999</v>
      </c>
      <c r="CP1678">
        <v>417.32029999999997</v>
      </c>
      <c r="CQ1678">
        <v>734.65909999999997</v>
      </c>
      <c r="CR1678">
        <v>608.83799999999997</v>
      </c>
      <c r="CS1678">
        <v>516.7867</v>
      </c>
      <c r="CT1678">
        <v>486.39190000000002</v>
      </c>
      <c r="CU1678">
        <v>384.4348</v>
      </c>
      <c r="CV1678">
        <v>442.52890000000002</v>
      </c>
      <c r="CW1678">
        <v>791.29309999999998</v>
      </c>
      <c r="CX1678">
        <v>478.57909999999998</v>
      </c>
      <c r="CY1678">
        <v>498.28410000000002</v>
      </c>
      <c r="CZ1678">
        <v>824.93200000000002</v>
      </c>
      <c r="DA1678">
        <v>1402.203</v>
      </c>
      <c r="DB1678">
        <v>1650.896</v>
      </c>
      <c r="DC1678">
        <v>2445.0450000000001</v>
      </c>
      <c r="DD1678">
        <v>2642.5709999999999</v>
      </c>
      <c r="DE1678" s="12">
        <v>2832.261</v>
      </c>
      <c r="DF1678" s="12">
        <v>3081.2020000000002</v>
      </c>
      <c r="DG1678" s="12">
        <v>2965.0810000000001</v>
      </c>
      <c r="DH1678">
        <v>2686.056</v>
      </c>
      <c r="DI1678">
        <v>1987.7239999999999</v>
      </c>
      <c r="DJ1678">
        <v>2045.1579999999999</v>
      </c>
      <c r="DK1678">
        <v>2171.2579999999998</v>
      </c>
      <c r="DL1678">
        <v>2175.3910000000001</v>
      </c>
      <c r="DM1678">
        <v>839.67520000000002</v>
      </c>
      <c r="DN1678">
        <v>888.3954</v>
      </c>
      <c r="DO1678">
        <v>2305.248</v>
      </c>
    </row>
    <row r="1679" spans="1:119" x14ac:dyDescent="0.25">
      <c r="A1679" t="s">
        <v>66</v>
      </c>
      <c r="B1679" t="s">
        <v>118</v>
      </c>
      <c r="C1679" t="s">
        <v>65</v>
      </c>
      <c r="D1679" t="s">
        <v>65</v>
      </c>
      <c r="E1679" t="s">
        <v>65</v>
      </c>
      <c r="F1679" t="s">
        <v>65</v>
      </c>
      <c r="G1679" s="12" t="s">
        <v>65</v>
      </c>
      <c r="H1679" s="12" t="s">
        <v>157</v>
      </c>
      <c r="I1679" t="s">
        <v>65</v>
      </c>
      <c r="J1679" s="31">
        <v>42632</v>
      </c>
      <c r="K1679" s="12">
        <v>17</v>
      </c>
      <c r="L1679" s="12">
        <v>19</v>
      </c>
      <c r="M1679">
        <v>21</v>
      </c>
      <c r="N1679">
        <v>21</v>
      </c>
      <c r="O1679">
        <v>23</v>
      </c>
      <c r="P1679">
        <v>23</v>
      </c>
      <c r="Q1679">
        <v>1</v>
      </c>
      <c r="R1679">
        <v>0</v>
      </c>
      <c r="S1679">
        <v>1</v>
      </c>
      <c r="T1679">
        <v>0</v>
      </c>
      <c r="AT1679">
        <v>66.238100000000003</v>
      </c>
      <c r="AU1679">
        <v>64.738100000000003</v>
      </c>
      <c r="AV1679">
        <v>63.476190000000003</v>
      </c>
      <c r="AW1679">
        <v>62</v>
      </c>
      <c r="AX1679">
        <v>61.476190000000003</v>
      </c>
      <c r="AY1679">
        <v>60.476190000000003</v>
      </c>
      <c r="AZ1679">
        <v>59.976190000000003</v>
      </c>
      <c r="BA1679">
        <v>60.690480000000001</v>
      </c>
      <c r="BB1679">
        <v>66.190479999999994</v>
      </c>
      <c r="BC1679">
        <v>72.952380000000005</v>
      </c>
      <c r="BD1679">
        <v>80.452380000000005</v>
      </c>
      <c r="BE1679">
        <v>87.261899999999997</v>
      </c>
      <c r="BF1679">
        <v>92.023809999999997</v>
      </c>
      <c r="BG1679">
        <v>94.214290000000005</v>
      </c>
      <c r="BH1679">
        <v>96.214290000000005</v>
      </c>
      <c r="BI1679">
        <v>97.309520000000006</v>
      </c>
      <c r="BJ1679">
        <v>95.5</v>
      </c>
      <c r="BK1679">
        <v>91.238100000000003</v>
      </c>
      <c r="BL1679">
        <v>85.785709999999995</v>
      </c>
      <c r="BM1679">
        <v>79.309520000000006</v>
      </c>
      <c r="BN1679">
        <v>74.857140000000001</v>
      </c>
      <c r="BO1679">
        <v>69.619050000000001</v>
      </c>
      <c r="BP1679">
        <v>65.357140000000001</v>
      </c>
      <c r="BQ1679">
        <v>62.571429999999999</v>
      </c>
    </row>
    <row r="1680" spans="1:119" x14ac:dyDescent="0.25">
      <c r="A1680" t="s">
        <v>66</v>
      </c>
      <c r="B1680" t="s">
        <v>118</v>
      </c>
      <c r="C1680" t="s">
        <v>65</v>
      </c>
      <c r="D1680" t="s">
        <v>65</v>
      </c>
      <c r="E1680" t="s">
        <v>65</v>
      </c>
      <c r="F1680" t="s">
        <v>65</v>
      </c>
      <c r="G1680" s="12" t="s">
        <v>65</v>
      </c>
      <c r="H1680" s="12" t="s">
        <v>157</v>
      </c>
      <c r="I1680" t="s">
        <v>65</v>
      </c>
      <c r="J1680" s="31">
        <v>42639</v>
      </c>
      <c r="K1680" s="12">
        <v>17</v>
      </c>
      <c r="L1680" s="12">
        <v>19</v>
      </c>
      <c r="M1680">
        <v>23</v>
      </c>
      <c r="N1680">
        <v>23</v>
      </c>
      <c r="O1680">
        <v>23</v>
      </c>
      <c r="P1680">
        <v>23</v>
      </c>
      <c r="Q1680">
        <v>1</v>
      </c>
      <c r="R1680">
        <v>0</v>
      </c>
      <c r="S1680">
        <v>1</v>
      </c>
      <c r="T1680">
        <v>0</v>
      </c>
      <c r="AT1680">
        <v>64.260869999999997</v>
      </c>
      <c r="AU1680">
        <v>62.782609999999998</v>
      </c>
      <c r="AV1680">
        <v>60.760869999999997</v>
      </c>
      <c r="AW1680">
        <v>59.021740000000001</v>
      </c>
      <c r="AX1680">
        <v>57.782609999999998</v>
      </c>
      <c r="AY1680">
        <v>56.760869999999997</v>
      </c>
      <c r="AZ1680">
        <v>56.239130000000003</v>
      </c>
      <c r="BA1680">
        <v>56.760869999999997</v>
      </c>
      <c r="BB1680">
        <v>63</v>
      </c>
      <c r="BC1680">
        <v>71.239130000000003</v>
      </c>
      <c r="BD1680">
        <v>79</v>
      </c>
      <c r="BE1680">
        <v>85.021739999999994</v>
      </c>
      <c r="BF1680">
        <v>89.978260000000006</v>
      </c>
      <c r="BG1680">
        <v>94.152180000000001</v>
      </c>
      <c r="BH1680">
        <v>97.913039999999995</v>
      </c>
      <c r="BI1680">
        <v>99.760869999999997</v>
      </c>
      <c r="BJ1680">
        <v>99.065219999999997</v>
      </c>
      <c r="BK1680">
        <v>96.586960000000005</v>
      </c>
      <c r="BL1680">
        <v>89.5</v>
      </c>
      <c r="BM1680">
        <v>80.673910000000006</v>
      </c>
      <c r="BN1680">
        <v>76.695660000000004</v>
      </c>
      <c r="BO1680">
        <v>72.5</v>
      </c>
      <c r="BP1680">
        <v>68.956519999999998</v>
      </c>
      <c r="BQ1680">
        <v>65.760869999999997</v>
      </c>
    </row>
    <row r="1681" spans="1:119" x14ac:dyDescent="0.25">
      <c r="A1681" t="s">
        <v>66</v>
      </c>
      <c r="B1681" t="s">
        <v>118</v>
      </c>
      <c r="C1681" t="s">
        <v>65</v>
      </c>
      <c r="D1681" t="s">
        <v>65</v>
      </c>
      <c r="E1681" t="s">
        <v>65</v>
      </c>
      <c r="F1681" t="s">
        <v>65</v>
      </c>
      <c r="G1681" s="12" t="s">
        <v>65</v>
      </c>
      <c r="H1681" s="12" t="s">
        <v>157</v>
      </c>
      <c r="I1681" t="s">
        <v>65</v>
      </c>
      <c r="J1681" s="31">
        <v>42640</v>
      </c>
      <c r="K1681" s="12">
        <v>17</v>
      </c>
      <c r="L1681" s="12">
        <v>19</v>
      </c>
      <c r="M1681">
        <v>23</v>
      </c>
      <c r="N1681">
        <v>23</v>
      </c>
      <c r="O1681">
        <v>23</v>
      </c>
      <c r="P1681">
        <v>23</v>
      </c>
      <c r="Q1681">
        <v>0</v>
      </c>
      <c r="R1681">
        <v>0</v>
      </c>
      <c r="S1681">
        <v>0</v>
      </c>
      <c r="T1681">
        <v>0</v>
      </c>
      <c r="U1681">
        <v>1091.0119999999999</v>
      </c>
      <c r="V1681">
        <v>1011.623</v>
      </c>
      <c r="W1681">
        <v>937.49099999999999</v>
      </c>
      <c r="X1681">
        <v>903.33399999999995</v>
      </c>
      <c r="Y1681">
        <v>937.62</v>
      </c>
      <c r="Z1681">
        <v>1023.889</v>
      </c>
      <c r="AA1681">
        <v>1254.127</v>
      </c>
      <c r="AB1681">
        <v>1276.104</v>
      </c>
      <c r="AC1681">
        <v>1399.4870000000001</v>
      </c>
      <c r="AD1681">
        <v>1622.5640000000001</v>
      </c>
      <c r="AE1681">
        <v>1725.75</v>
      </c>
      <c r="AF1681">
        <v>1921.674</v>
      </c>
      <c r="AG1681">
        <v>2024.145</v>
      </c>
      <c r="AH1681">
        <v>2222.7890000000002</v>
      </c>
      <c r="AI1681">
        <v>2372.2330000000002</v>
      </c>
      <c r="AJ1681">
        <v>2288.9189999999999</v>
      </c>
      <c r="AK1681">
        <v>1773.1110000000001</v>
      </c>
      <c r="AL1681">
        <v>1864.5840000000001</v>
      </c>
      <c r="AM1681">
        <v>1792.8209999999999</v>
      </c>
      <c r="AN1681">
        <v>2359.3649999999998</v>
      </c>
      <c r="AO1681">
        <v>2215.59</v>
      </c>
      <c r="AP1681">
        <v>1913.777</v>
      </c>
      <c r="AQ1681">
        <v>1405.4939999999999</v>
      </c>
      <c r="AR1681">
        <v>1176.53</v>
      </c>
      <c r="AS1681">
        <v>1810.172</v>
      </c>
      <c r="AT1681">
        <v>63.543480000000002</v>
      </c>
      <c r="AU1681">
        <v>62.217390000000002</v>
      </c>
      <c r="AV1681">
        <v>60.5</v>
      </c>
      <c r="AW1681">
        <v>58.739130000000003</v>
      </c>
      <c r="AX1681">
        <v>57.239130000000003</v>
      </c>
      <c r="AY1681">
        <v>56.695650000000001</v>
      </c>
      <c r="AZ1681">
        <v>55.717390000000002</v>
      </c>
      <c r="BA1681">
        <v>55.956519999999998</v>
      </c>
      <c r="BB1681">
        <v>62.239130000000003</v>
      </c>
      <c r="BC1681">
        <v>69.739130000000003</v>
      </c>
      <c r="BD1681">
        <v>77.782610000000005</v>
      </c>
      <c r="BE1681">
        <v>84.304339999999996</v>
      </c>
      <c r="BF1681">
        <v>89.543480000000002</v>
      </c>
      <c r="BG1681">
        <v>93.260869999999997</v>
      </c>
      <c r="BH1681">
        <v>95.021739999999994</v>
      </c>
      <c r="BI1681">
        <v>93.304339999999996</v>
      </c>
      <c r="BJ1681">
        <v>91.804339999999996</v>
      </c>
      <c r="BK1681">
        <v>88.391300000000001</v>
      </c>
      <c r="BL1681">
        <v>80.413039999999995</v>
      </c>
      <c r="BM1681">
        <v>71.934780000000003</v>
      </c>
      <c r="BN1681">
        <v>66.173910000000006</v>
      </c>
      <c r="BO1681">
        <v>62.891300000000001</v>
      </c>
      <c r="BP1681">
        <v>60.63044</v>
      </c>
      <c r="BQ1681">
        <v>58.347830000000002</v>
      </c>
      <c r="BR1681">
        <v>46.58811</v>
      </c>
      <c r="BS1681">
        <v>37.86448</v>
      </c>
      <c r="BT1681">
        <v>46.489829999999998</v>
      </c>
      <c r="BU1681">
        <v>53.140470000000001</v>
      </c>
      <c r="BV1681">
        <v>43.521540000000002</v>
      </c>
      <c r="BW1681">
        <v>26.738219999999998</v>
      </c>
      <c r="BX1681">
        <v>18.104340000000001</v>
      </c>
      <c r="BY1681">
        <v>-22.801629999999999</v>
      </c>
      <c r="BZ1681">
        <v>-35.851300000000002</v>
      </c>
      <c r="CA1681">
        <v>-32.315980000000003</v>
      </c>
      <c r="CB1681">
        <v>26.211539999999999</v>
      </c>
      <c r="CC1681">
        <v>-46.052729999999997</v>
      </c>
      <c r="CD1681">
        <v>6.6000019999999999</v>
      </c>
      <c r="CE1681">
        <v>-13.36154</v>
      </c>
      <c r="CF1681">
        <v>-53.538029999999999</v>
      </c>
      <c r="CG1681">
        <v>24.06549</v>
      </c>
      <c r="CH1681">
        <v>555.84140000000002</v>
      </c>
      <c r="CI1681">
        <v>515.11699999999996</v>
      </c>
      <c r="CJ1681">
        <v>509.59199999999998</v>
      </c>
      <c r="CK1681">
        <v>-10.093360000000001</v>
      </c>
      <c r="CL1681">
        <v>-2.180688</v>
      </c>
      <c r="CM1681">
        <v>20.80284</v>
      </c>
      <c r="CN1681">
        <v>56.325969999999998</v>
      </c>
      <c r="CO1681">
        <v>82.091390000000004</v>
      </c>
      <c r="CP1681">
        <v>536.85419999999999</v>
      </c>
      <c r="CQ1681">
        <v>529.15419999999995</v>
      </c>
      <c r="CR1681">
        <v>435.48939999999999</v>
      </c>
      <c r="CS1681">
        <v>381.82909999999998</v>
      </c>
      <c r="CT1681">
        <v>351.19580000000002</v>
      </c>
      <c r="CU1681">
        <v>303.94479999999999</v>
      </c>
      <c r="CV1681">
        <v>304.06610000000001</v>
      </c>
      <c r="CW1681">
        <v>506.57580000000002</v>
      </c>
      <c r="CX1681">
        <v>357.33659999999998</v>
      </c>
      <c r="CY1681">
        <v>415.37959999999998</v>
      </c>
      <c r="CZ1681">
        <v>691.8655</v>
      </c>
      <c r="DA1681">
        <v>1234.721</v>
      </c>
      <c r="DB1681">
        <v>1452.961</v>
      </c>
      <c r="DC1681">
        <v>2194.08</v>
      </c>
      <c r="DD1681">
        <v>2385.154</v>
      </c>
      <c r="DE1681" s="12">
        <v>2521.8829999999998</v>
      </c>
      <c r="DF1681" s="12">
        <v>2723.6559999999999</v>
      </c>
      <c r="DG1681" s="12">
        <v>2561.3449999999998</v>
      </c>
      <c r="DH1681">
        <v>2318.31</v>
      </c>
      <c r="DI1681">
        <v>1681.51</v>
      </c>
      <c r="DJ1681">
        <v>1718.941</v>
      </c>
      <c r="DK1681">
        <v>1738.7190000000001</v>
      </c>
      <c r="DL1681">
        <v>1600.9010000000001</v>
      </c>
      <c r="DM1681">
        <v>677.79819999999995</v>
      </c>
      <c r="DN1681">
        <v>660.59220000000005</v>
      </c>
      <c r="DO1681">
        <v>1913.6559999999999</v>
      </c>
    </row>
    <row r="1682" spans="1:119" x14ac:dyDescent="0.25">
      <c r="A1682" t="s">
        <v>66</v>
      </c>
      <c r="B1682" t="s">
        <v>118</v>
      </c>
      <c r="C1682" t="s">
        <v>65</v>
      </c>
      <c r="D1682" t="s">
        <v>65</v>
      </c>
      <c r="E1682" t="s">
        <v>65</v>
      </c>
      <c r="F1682" t="s">
        <v>65</v>
      </c>
      <c r="G1682" s="12" t="s">
        <v>65</v>
      </c>
      <c r="H1682" s="12" t="s">
        <v>157</v>
      </c>
      <c r="I1682" t="s">
        <v>65</v>
      </c>
      <c r="K1682" s="12">
        <v>16</v>
      </c>
      <c r="L1682" s="12">
        <v>19</v>
      </c>
      <c r="M1682">
        <v>20</v>
      </c>
      <c r="N1682">
        <v>20</v>
      </c>
      <c r="O1682">
        <v>21</v>
      </c>
      <c r="P1682">
        <v>21</v>
      </c>
      <c r="Q1682">
        <v>0</v>
      </c>
      <c r="R1682">
        <v>0</v>
      </c>
      <c r="S1682">
        <v>0</v>
      </c>
      <c r="T1682">
        <v>0</v>
      </c>
      <c r="U1682">
        <v>1494.5129999999999</v>
      </c>
      <c r="V1682">
        <v>1443.2460000000001</v>
      </c>
      <c r="W1682">
        <v>1317.701</v>
      </c>
      <c r="X1682">
        <v>1277.0319999999999</v>
      </c>
      <c r="Y1682">
        <v>1302.961</v>
      </c>
      <c r="Z1682">
        <v>1376.9739999999999</v>
      </c>
      <c r="AA1682">
        <v>1464.0840000000001</v>
      </c>
      <c r="AB1682">
        <v>1644.4760000000001</v>
      </c>
      <c r="AC1682">
        <v>1865.47</v>
      </c>
      <c r="AD1682">
        <v>2123.8989999999999</v>
      </c>
      <c r="AE1682">
        <v>2459.9380000000001</v>
      </c>
      <c r="AF1682">
        <v>2667.627</v>
      </c>
      <c r="AG1682">
        <v>2850.306</v>
      </c>
      <c r="AH1682">
        <v>3010.8879999999999</v>
      </c>
      <c r="AI1682">
        <v>3066.848</v>
      </c>
      <c r="AJ1682">
        <v>2576.2530000000002</v>
      </c>
      <c r="AK1682">
        <v>2584.471</v>
      </c>
      <c r="AL1682">
        <v>2587.9520000000002</v>
      </c>
      <c r="AM1682">
        <v>2544.8139999999999</v>
      </c>
      <c r="AN1682">
        <v>2945.306</v>
      </c>
      <c r="AO1682">
        <v>2885.7849999999999</v>
      </c>
      <c r="AP1682">
        <v>2517.585</v>
      </c>
      <c r="AQ1682">
        <v>2001.433</v>
      </c>
      <c r="AR1682">
        <v>1725.8810000000001</v>
      </c>
      <c r="AS1682">
        <v>2573.3719999999998</v>
      </c>
      <c r="AT1682">
        <v>58.986159999999998</v>
      </c>
      <c r="AU1682">
        <v>57.500970000000002</v>
      </c>
      <c r="AV1682">
        <v>56.23368</v>
      </c>
      <c r="AW1682">
        <v>55.263570000000001</v>
      </c>
      <c r="AX1682">
        <v>54.371960000000001</v>
      </c>
      <c r="AY1682">
        <v>54.134929999999997</v>
      </c>
      <c r="AZ1682">
        <v>54.11298</v>
      </c>
      <c r="BA1682">
        <v>56.849580000000003</v>
      </c>
      <c r="BB1682">
        <v>61.140799999999999</v>
      </c>
      <c r="BC1682">
        <v>66.332949999999997</v>
      </c>
      <c r="BD1682">
        <v>72.27364</v>
      </c>
      <c r="BE1682">
        <v>77.993979999999993</v>
      </c>
      <c r="BF1682">
        <v>82.912959999999998</v>
      </c>
      <c r="BG1682">
        <v>87.015219999999999</v>
      </c>
      <c r="BH1682">
        <v>89.191410000000005</v>
      </c>
      <c r="BI1682">
        <v>89.035309999999996</v>
      </c>
      <c r="BJ1682">
        <v>87.644930000000002</v>
      </c>
      <c r="BK1682">
        <v>86.2346</v>
      </c>
      <c r="BL1682">
        <v>83.065920000000006</v>
      </c>
      <c r="BM1682">
        <v>77.672370000000001</v>
      </c>
      <c r="BN1682">
        <v>71.157089999999997</v>
      </c>
      <c r="BO1682">
        <v>66.229420000000005</v>
      </c>
      <c r="BP1682">
        <v>63.318260000000002</v>
      </c>
      <c r="BQ1682">
        <v>61.01079</v>
      </c>
      <c r="BR1682">
        <v>15.83381</v>
      </c>
      <c r="BS1682">
        <v>1.227017</v>
      </c>
      <c r="BT1682">
        <v>12.81664</v>
      </c>
      <c r="BU1682">
        <v>22.25075</v>
      </c>
      <c r="BV1682">
        <v>31.413689999999999</v>
      </c>
      <c r="BW1682">
        <v>-3.0124659999999999</v>
      </c>
      <c r="BX1682">
        <v>10.23893</v>
      </c>
      <c r="BY1682">
        <v>-8.9208149999999993</v>
      </c>
      <c r="BZ1682">
        <v>-24.88738</v>
      </c>
      <c r="CA1682">
        <v>-9.5705369999999998</v>
      </c>
      <c r="CB1682">
        <v>-1.5948150000000001</v>
      </c>
      <c r="CC1682">
        <v>8.5571940000000009</v>
      </c>
      <c r="CD1682">
        <v>10.526809999999999</v>
      </c>
      <c r="CE1682">
        <v>17.484649999999998</v>
      </c>
      <c r="CF1682">
        <v>53.813589999999998</v>
      </c>
      <c r="CG1682">
        <v>590.91610000000003</v>
      </c>
      <c r="CH1682">
        <v>582.49680000000001</v>
      </c>
      <c r="CI1682">
        <v>536.35130000000004</v>
      </c>
      <c r="CJ1682">
        <v>469.87819999999999</v>
      </c>
      <c r="CK1682">
        <v>-53.733550000000001</v>
      </c>
      <c r="CL1682">
        <v>-75.555639999999997</v>
      </c>
      <c r="CM1682">
        <v>-31.00638</v>
      </c>
      <c r="CN1682">
        <v>-12.55345</v>
      </c>
      <c r="CO1682">
        <v>10.53044</v>
      </c>
      <c r="CP1682">
        <v>551.94780000000003</v>
      </c>
      <c r="CQ1682">
        <v>96.731489999999994</v>
      </c>
      <c r="CR1682">
        <v>90.260080000000002</v>
      </c>
      <c r="CS1682">
        <v>68.171340000000001</v>
      </c>
      <c r="CT1682">
        <v>58.077060000000003</v>
      </c>
      <c r="CU1682">
        <v>46.183540000000001</v>
      </c>
      <c r="CV1682">
        <v>45.891889999999997</v>
      </c>
      <c r="CW1682">
        <v>76.514830000000003</v>
      </c>
      <c r="CX1682">
        <v>51.610939999999999</v>
      </c>
      <c r="CY1682">
        <v>62.950659999999999</v>
      </c>
      <c r="CZ1682">
        <v>114.755</v>
      </c>
      <c r="DA1682">
        <v>192.4134</v>
      </c>
      <c r="DB1682">
        <v>214.7988</v>
      </c>
      <c r="DC1682">
        <v>276.65530000000001</v>
      </c>
      <c r="DD1682">
        <v>303.71120000000002</v>
      </c>
      <c r="DE1682" s="12">
        <v>316.54450000000003</v>
      </c>
      <c r="DF1682" s="12">
        <v>335.95350000000002</v>
      </c>
      <c r="DG1682" s="12">
        <v>331.55290000000002</v>
      </c>
      <c r="DH1682">
        <v>307.14429999999999</v>
      </c>
      <c r="DI1682">
        <v>255.05459999999999</v>
      </c>
      <c r="DJ1682">
        <v>247.23660000000001</v>
      </c>
      <c r="DK1682">
        <v>249.03190000000001</v>
      </c>
      <c r="DL1682">
        <v>225.15309999999999</v>
      </c>
      <c r="DM1682">
        <v>133.76410000000001</v>
      </c>
      <c r="DN1682">
        <v>123.8686</v>
      </c>
      <c r="DO1682">
        <v>256.69409999999999</v>
      </c>
    </row>
    <row r="1683" spans="1:119" x14ac:dyDescent="0.25">
      <c r="A1683" t="s">
        <v>66</v>
      </c>
      <c r="B1683" t="s">
        <v>118</v>
      </c>
      <c r="C1683" t="s">
        <v>65</v>
      </c>
      <c r="D1683" t="s">
        <v>65</v>
      </c>
      <c r="E1683" t="s">
        <v>65</v>
      </c>
      <c r="F1683" t="s">
        <v>65</v>
      </c>
      <c r="G1683" s="12" t="s">
        <v>65</v>
      </c>
      <c r="H1683" s="12" t="s">
        <v>157</v>
      </c>
      <c r="I1683" t="s">
        <v>125</v>
      </c>
      <c r="J1683" s="31">
        <v>42523</v>
      </c>
      <c r="K1683" s="12">
        <v>19</v>
      </c>
      <c r="L1683" s="12">
        <v>19</v>
      </c>
      <c r="M1683">
        <v>18</v>
      </c>
      <c r="N1683">
        <v>18</v>
      </c>
      <c r="O1683">
        <v>19</v>
      </c>
      <c r="P1683">
        <v>19</v>
      </c>
      <c r="Q1683">
        <v>1</v>
      </c>
      <c r="R1683">
        <v>0</v>
      </c>
      <c r="S1683">
        <v>1</v>
      </c>
      <c r="T1683">
        <v>0</v>
      </c>
      <c r="AT1683">
        <v>55.416670000000003</v>
      </c>
      <c r="AU1683">
        <v>54.72222</v>
      </c>
      <c r="AV1683">
        <v>54.416670000000003</v>
      </c>
      <c r="AW1683">
        <v>54.611109999999996</v>
      </c>
      <c r="AX1683">
        <v>54.611109999999996</v>
      </c>
      <c r="AY1683">
        <v>54.611109999999996</v>
      </c>
      <c r="AZ1683">
        <v>55.22222</v>
      </c>
      <c r="BA1683">
        <v>55.416670000000003</v>
      </c>
      <c r="BB1683">
        <v>58.30556</v>
      </c>
      <c r="BC1683">
        <v>61.77778</v>
      </c>
      <c r="BD1683">
        <v>66.083340000000007</v>
      </c>
      <c r="BE1683">
        <v>72.388890000000004</v>
      </c>
      <c r="BF1683">
        <v>78.388890000000004</v>
      </c>
      <c r="BG1683">
        <v>83.30556</v>
      </c>
      <c r="BH1683">
        <v>85.916659999999993</v>
      </c>
      <c r="BI1683">
        <v>87.5</v>
      </c>
      <c r="BJ1683">
        <v>88.472219999999993</v>
      </c>
      <c r="BK1683">
        <v>87.55556</v>
      </c>
      <c r="BL1683">
        <v>85.527780000000007</v>
      </c>
      <c r="BM1683">
        <v>79.44444</v>
      </c>
      <c r="BN1683">
        <v>72.833340000000007</v>
      </c>
      <c r="BO1683">
        <v>67.44444</v>
      </c>
      <c r="BP1683">
        <v>64.083340000000007</v>
      </c>
      <c r="BQ1683">
        <v>60.888890000000004</v>
      </c>
    </row>
    <row r="1684" spans="1:119" x14ac:dyDescent="0.25">
      <c r="A1684" t="s">
        <v>66</v>
      </c>
      <c r="B1684" t="s">
        <v>118</v>
      </c>
      <c r="C1684" t="s">
        <v>65</v>
      </c>
      <c r="D1684" t="s">
        <v>65</v>
      </c>
      <c r="E1684" t="s">
        <v>65</v>
      </c>
      <c r="F1684" t="s">
        <v>65</v>
      </c>
      <c r="G1684" s="12" t="s">
        <v>65</v>
      </c>
      <c r="H1684" s="12" t="s">
        <v>157</v>
      </c>
      <c r="I1684" t="s">
        <v>125</v>
      </c>
      <c r="J1684" s="31">
        <v>42524</v>
      </c>
      <c r="K1684" s="12">
        <v>16</v>
      </c>
      <c r="L1684" s="12">
        <v>19</v>
      </c>
      <c r="M1684">
        <v>18</v>
      </c>
      <c r="N1684">
        <v>18</v>
      </c>
      <c r="O1684">
        <v>19</v>
      </c>
      <c r="P1684">
        <v>19</v>
      </c>
      <c r="Q1684">
        <v>1</v>
      </c>
      <c r="R1684">
        <v>0</v>
      </c>
      <c r="S1684">
        <v>1</v>
      </c>
      <c r="T1684">
        <v>0</v>
      </c>
      <c r="AT1684">
        <v>58.888890000000004</v>
      </c>
      <c r="AU1684">
        <v>57.19444</v>
      </c>
      <c r="AV1684">
        <v>56</v>
      </c>
      <c r="AW1684">
        <v>54.80556</v>
      </c>
      <c r="AX1684">
        <v>53.30556</v>
      </c>
      <c r="AY1684">
        <v>53.416670000000003</v>
      </c>
      <c r="AZ1684">
        <v>53.80556</v>
      </c>
      <c r="BA1684">
        <v>59</v>
      </c>
      <c r="BB1684">
        <v>66.05556</v>
      </c>
      <c r="BC1684">
        <v>73.638890000000004</v>
      </c>
      <c r="BD1684">
        <v>79.44444</v>
      </c>
      <c r="BE1684">
        <v>85.833340000000007</v>
      </c>
      <c r="BF1684">
        <v>91.25</v>
      </c>
      <c r="BG1684">
        <v>95.75</v>
      </c>
      <c r="BH1684">
        <v>97.75</v>
      </c>
      <c r="BI1684">
        <v>97.833340000000007</v>
      </c>
      <c r="BJ1684">
        <v>98.138890000000004</v>
      </c>
      <c r="BK1684">
        <v>96.083340000000007</v>
      </c>
      <c r="BL1684">
        <v>91.55556</v>
      </c>
      <c r="BM1684">
        <v>85.138890000000004</v>
      </c>
      <c r="BN1684">
        <v>77.027780000000007</v>
      </c>
      <c r="BO1684">
        <v>70.666659999999993</v>
      </c>
      <c r="BP1684">
        <v>67.083340000000007</v>
      </c>
      <c r="BQ1684">
        <v>63.888890000000004</v>
      </c>
    </row>
    <row r="1685" spans="1:119" x14ac:dyDescent="0.25">
      <c r="A1685" t="s">
        <v>66</v>
      </c>
      <c r="B1685" t="s">
        <v>118</v>
      </c>
      <c r="C1685" t="s">
        <v>65</v>
      </c>
      <c r="D1685" t="s">
        <v>65</v>
      </c>
      <c r="E1685" t="s">
        <v>65</v>
      </c>
      <c r="F1685" t="s">
        <v>65</v>
      </c>
      <c r="G1685" s="12" t="s">
        <v>65</v>
      </c>
      <c r="H1685" s="12" t="s">
        <v>157</v>
      </c>
      <c r="I1685" t="s">
        <v>125</v>
      </c>
      <c r="J1685" s="31">
        <v>42541</v>
      </c>
      <c r="K1685" s="12">
        <v>16</v>
      </c>
      <c r="L1685" s="12">
        <v>19</v>
      </c>
      <c r="M1685">
        <v>18</v>
      </c>
      <c r="N1685">
        <v>18</v>
      </c>
      <c r="O1685">
        <v>19</v>
      </c>
      <c r="P1685">
        <v>19</v>
      </c>
      <c r="Q1685">
        <v>1</v>
      </c>
      <c r="R1685">
        <v>0</v>
      </c>
      <c r="S1685">
        <v>1</v>
      </c>
      <c r="T1685">
        <v>0</v>
      </c>
      <c r="AT1685">
        <v>59.72222</v>
      </c>
      <c r="AU1685">
        <v>59.30556</v>
      </c>
      <c r="AV1685">
        <v>55.916670000000003</v>
      </c>
      <c r="AW1685">
        <v>54.52778</v>
      </c>
      <c r="AX1685">
        <v>52.416670000000003</v>
      </c>
      <c r="AY1685">
        <v>51.638890000000004</v>
      </c>
      <c r="AZ1685">
        <v>52.22222</v>
      </c>
      <c r="BA1685">
        <v>57.611109999999996</v>
      </c>
      <c r="BB1685">
        <v>64.583340000000007</v>
      </c>
      <c r="BC1685">
        <v>70.19444</v>
      </c>
      <c r="BD1685">
        <v>75.583340000000007</v>
      </c>
      <c r="BE1685">
        <v>80.277780000000007</v>
      </c>
      <c r="BF1685">
        <v>84</v>
      </c>
      <c r="BG1685">
        <v>87.5</v>
      </c>
      <c r="BH1685">
        <v>88.916659999999993</v>
      </c>
      <c r="BI1685">
        <v>87.722219999999993</v>
      </c>
      <c r="BJ1685">
        <v>85.972219999999993</v>
      </c>
      <c r="BK1685">
        <v>84.583340000000007</v>
      </c>
      <c r="BL1685">
        <v>80.69444</v>
      </c>
      <c r="BM1685">
        <v>76.472219999999993</v>
      </c>
      <c r="BN1685">
        <v>72.222219999999993</v>
      </c>
      <c r="BO1685">
        <v>68.69444</v>
      </c>
      <c r="BP1685">
        <v>66.19444</v>
      </c>
      <c r="BQ1685">
        <v>63.916670000000003</v>
      </c>
    </row>
    <row r="1686" spans="1:119" x14ac:dyDescent="0.25">
      <c r="A1686" t="s">
        <v>66</v>
      </c>
      <c r="B1686" t="s">
        <v>118</v>
      </c>
      <c r="C1686" t="s">
        <v>65</v>
      </c>
      <c r="D1686" t="s">
        <v>65</v>
      </c>
      <c r="E1686" t="s">
        <v>65</v>
      </c>
      <c r="F1686" t="s">
        <v>65</v>
      </c>
      <c r="G1686" s="12" t="s">
        <v>65</v>
      </c>
      <c r="H1686" s="12" t="s">
        <v>157</v>
      </c>
      <c r="I1686" t="s">
        <v>125</v>
      </c>
      <c r="J1686" s="31">
        <v>42542</v>
      </c>
      <c r="K1686" s="12">
        <v>18</v>
      </c>
      <c r="L1686" s="12">
        <v>19</v>
      </c>
      <c r="M1686">
        <v>18</v>
      </c>
      <c r="N1686">
        <v>18</v>
      </c>
      <c r="O1686">
        <v>19</v>
      </c>
      <c r="P1686">
        <v>19</v>
      </c>
      <c r="Q1686">
        <v>1</v>
      </c>
      <c r="R1686">
        <v>0</v>
      </c>
      <c r="S1686">
        <v>1</v>
      </c>
      <c r="T1686">
        <v>0</v>
      </c>
      <c r="AT1686">
        <v>61.30556</v>
      </c>
      <c r="AU1686">
        <v>60.888890000000004</v>
      </c>
      <c r="AV1686">
        <v>59.69444</v>
      </c>
      <c r="AW1686">
        <v>57.916670000000003</v>
      </c>
      <c r="AX1686">
        <v>55.916670000000003</v>
      </c>
      <c r="AY1686">
        <v>56</v>
      </c>
      <c r="AZ1686">
        <v>55.916670000000003</v>
      </c>
      <c r="BA1686">
        <v>60.111109999999996</v>
      </c>
      <c r="BB1686">
        <v>66.222219999999993</v>
      </c>
      <c r="BC1686">
        <v>72.80556</v>
      </c>
      <c r="BD1686">
        <v>79.083340000000007</v>
      </c>
      <c r="BE1686">
        <v>84.083340000000007</v>
      </c>
      <c r="BF1686">
        <v>88.19444</v>
      </c>
      <c r="BG1686">
        <v>90.527780000000007</v>
      </c>
      <c r="BH1686">
        <v>92.5</v>
      </c>
      <c r="BI1686">
        <v>91.888890000000004</v>
      </c>
      <c r="BJ1686">
        <v>88.527780000000007</v>
      </c>
      <c r="BK1686">
        <v>86.333340000000007</v>
      </c>
      <c r="BL1686">
        <v>81.80556</v>
      </c>
      <c r="BM1686">
        <v>76.583340000000007</v>
      </c>
      <c r="BN1686">
        <v>68.888890000000004</v>
      </c>
      <c r="BO1686">
        <v>64.666659999999993</v>
      </c>
      <c r="BP1686">
        <v>63.05556</v>
      </c>
      <c r="BQ1686">
        <v>60.083329999999997</v>
      </c>
    </row>
    <row r="1687" spans="1:119" x14ac:dyDescent="0.25">
      <c r="A1687" t="s">
        <v>66</v>
      </c>
      <c r="B1687" t="s">
        <v>118</v>
      </c>
      <c r="C1687" t="s">
        <v>65</v>
      </c>
      <c r="D1687" t="s">
        <v>65</v>
      </c>
      <c r="E1687" t="s">
        <v>65</v>
      </c>
      <c r="F1687" t="s">
        <v>65</v>
      </c>
      <c r="G1687" s="12" t="s">
        <v>65</v>
      </c>
      <c r="H1687" s="12" t="s">
        <v>157</v>
      </c>
      <c r="I1687" t="s">
        <v>125</v>
      </c>
      <c r="J1687" s="31">
        <v>42543</v>
      </c>
      <c r="K1687" s="12">
        <v>18</v>
      </c>
      <c r="L1687" s="12">
        <v>19</v>
      </c>
      <c r="M1687">
        <v>18</v>
      </c>
      <c r="N1687">
        <v>18</v>
      </c>
      <c r="O1687">
        <v>19</v>
      </c>
      <c r="P1687">
        <v>19</v>
      </c>
      <c r="Q1687">
        <v>1</v>
      </c>
      <c r="R1687">
        <v>0</v>
      </c>
      <c r="S1687">
        <v>1</v>
      </c>
      <c r="T1687">
        <v>0</v>
      </c>
      <c r="AT1687">
        <v>57.611109999999996</v>
      </c>
      <c r="AU1687">
        <v>56.111109999999996</v>
      </c>
      <c r="AV1687">
        <v>54.5</v>
      </c>
      <c r="AW1687">
        <v>53.583329999999997</v>
      </c>
      <c r="AX1687">
        <v>52.5</v>
      </c>
      <c r="AY1687">
        <v>51.111109999999996</v>
      </c>
      <c r="AZ1687">
        <v>51.916670000000003</v>
      </c>
      <c r="BA1687">
        <v>55.888890000000004</v>
      </c>
      <c r="BB1687">
        <v>60.361109999999996</v>
      </c>
      <c r="BC1687">
        <v>65.583340000000007</v>
      </c>
      <c r="BD1687">
        <v>69.916659999999993</v>
      </c>
      <c r="BE1687">
        <v>75.333340000000007</v>
      </c>
      <c r="BF1687">
        <v>78.05556</v>
      </c>
      <c r="BG1687">
        <v>80.833340000000007</v>
      </c>
      <c r="BH1687">
        <v>81.027780000000007</v>
      </c>
      <c r="BI1687">
        <v>80.05556</v>
      </c>
      <c r="BJ1687">
        <v>80.25</v>
      </c>
      <c r="BK1687">
        <v>78.75</v>
      </c>
      <c r="BL1687">
        <v>75.861109999999996</v>
      </c>
      <c r="BM1687">
        <v>71.333340000000007</v>
      </c>
      <c r="BN1687">
        <v>65.333340000000007</v>
      </c>
      <c r="BO1687">
        <v>61.72222</v>
      </c>
      <c r="BP1687">
        <v>59.5</v>
      </c>
      <c r="BQ1687">
        <v>58.30556</v>
      </c>
    </row>
    <row r="1688" spans="1:119" x14ac:dyDescent="0.25">
      <c r="A1688" t="s">
        <v>66</v>
      </c>
      <c r="B1688" t="s">
        <v>118</v>
      </c>
      <c r="C1688" t="s">
        <v>65</v>
      </c>
      <c r="D1688" t="s">
        <v>65</v>
      </c>
      <c r="E1688" t="s">
        <v>65</v>
      </c>
      <c r="F1688" t="s">
        <v>65</v>
      </c>
      <c r="G1688" s="12" t="s">
        <v>65</v>
      </c>
      <c r="H1688" s="12" t="s">
        <v>157</v>
      </c>
      <c r="I1688" t="s">
        <v>125</v>
      </c>
      <c r="J1688" s="31">
        <v>42548</v>
      </c>
      <c r="K1688" s="12">
        <v>16</v>
      </c>
      <c r="L1688" s="12">
        <v>19</v>
      </c>
      <c r="M1688">
        <v>18</v>
      </c>
      <c r="N1688">
        <v>18</v>
      </c>
      <c r="O1688">
        <v>19</v>
      </c>
      <c r="P1688">
        <v>19</v>
      </c>
      <c r="Q1688">
        <v>1</v>
      </c>
      <c r="R1688">
        <v>0</v>
      </c>
      <c r="S1688">
        <v>1</v>
      </c>
      <c r="T1688">
        <v>0</v>
      </c>
      <c r="AT1688">
        <v>61.083329999999997</v>
      </c>
      <c r="AU1688">
        <v>58.69444</v>
      </c>
      <c r="AV1688">
        <v>57.30556</v>
      </c>
      <c r="AW1688">
        <v>56</v>
      </c>
      <c r="AX1688">
        <v>55</v>
      </c>
      <c r="AY1688">
        <v>53.5</v>
      </c>
      <c r="AZ1688">
        <v>53.69444</v>
      </c>
      <c r="BA1688">
        <v>58.69444</v>
      </c>
      <c r="BB1688">
        <v>64.083340000000007</v>
      </c>
      <c r="BC1688">
        <v>70.972219999999993</v>
      </c>
      <c r="BD1688">
        <v>78</v>
      </c>
      <c r="BE1688">
        <v>83.722219999999993</v>
      </c>
      <c r="BF1688">
        <v>88.333340000000007</v>
      </c>
      <c r="BG1688">
        <v>91.111109999999996</v>
      </c>
      <c r="BH1688">
        <v>92.388890000000004</v>
      </c>
      <c r="BI1688">
        <v>92.916659999999993</v>
      </c>
      <c r="BJ1688">
        <v>91.55556</v>
      </c>
      <c r="BK1688">
        <v>91.05556</v>
      </c>
      <c r="BL1688">
        <v>91</v>
      </c>
      <c r="BM1688">
        <v>89.666659999999993</v>
      </c>
      <c r="BN1688">
        <v>82.333340000000007</v>
      </c>
      <c r="BO1688">
        <v>74.94444</v>
      </c>
      <c r="BP1688">
        <v>70.527780000000007</v>
      </c>
      <c r="BQ1688">
        <v>67.222219999999993</v>
      </c>
    </row>
    <row r="1689" spans="1:119" x14ac:dyDescent="0.25">
      <c r="A1689" t="s">
        <v>66</v>
      </c>
      <c r="B1689" t="s">
        <v>118</v>
      </c>
      <c r="C1689" t="s">
        <v>65</v>
      </c>
      <c r="D1689" t="s">
        <v>65</v>
      </c>
      <c r="E1689" t="s">
        <v>65</v>
      </c>
      <c r="F1689" t="s">
        <v>65</v>
      </c>
      <c r="G1689" s="12" t="s">
        <v>65</v>
      </c>
      <c r="H1689" s="12" t="s">
        <v>157</v>
      </c>
      <c r="I1689" t="s">
        <v>125</v>
      </c>
      <c r="J1689" s="31">
        <v>42549</v>
      </c>
      <c r="K1689" s="12">
        <v>16</v>
      </c>
      <c r="L1689" s="12">
        <v>19</v>
      </c>
      <c r="M1689">
        <v>18</v>
      </c>
      <c r="N1689">
        <v>18</v>
      </c>
      <c r="O1689">
        <v>19</v>
      </c>
      <c r="P1689">
        <v>19</v>
      </c>
      <c r="Q1689">
        <v>0</v>
      </c>
      <c r="R1689">
        <v>0</v>
      </c>
      <c r="S1689">
        <v>0</v>
      </c>
      <c r="T1689">
        <v>0</v>
      </c>
      <c r="U1689">
        <v>1817.002</v>
      </c>
      <c r="V1689">
        <v>1734.6179999999999</v>
      </c>
      <c r="W1689">
        <v>1530.52</v>
      </c>
      <c r="X1689">
        <v>1425.3820000000001</v>
      </c>
      <c r="Y1689">
        <v>1423.0229999999999</v>
      </c>
      <c r="Z1689">
        <v>1494.992</v>
      </c>
      <c r="AA1689">
        <v>1545.557</v>
      </c>
      <c r="AB1689">
        <v>1800.556</v>
      </c>
      <c r="AC1689">
        <v>2069.201</v>
      </c>
      <c r="AD1689">
        <v>2397.1010000000001</v>
      </c>
      <c r="AE1689">
        <v>2883.9430000000002</v>
      </c>
      <c r="AF1689">
        <v>3135.12</v>
      </c>
      <c r="AG1689">
        <v>3299.6750000000002</v>
      </c>
      <c r="AH1689">
        <v>3305.681</v>
      </c>
      <c r="AI1689">
        <v>3388.076</v>
      </c>
      <c r="AJ1689">
        <v>2980.404</v>
      </c>
      <c r="AK1689">
        <v>2971.4630000000002</v>
      </c>
      <c r="AL1689">
        <v>2901.02</v>
      </c>
      <c r="AM1689">
        <v>2873.72</v>
      </c>
      <c r="AN1689">
        <v>3181.433</v>
      </c>
      <c r="AO1689">
        <v>2955.75</v>
      </c>
      <c r="AP1689">
        <v>2482.8090000000002</v>
      </c>
      <c r="AQ1689">
        <v>2154.0830000000001</v>
      </c>
      <c r="AR1689">
        <v>1843.048</v>
      </c>
      <c r="AS1689">
        <v>2931.652</v>
      </c>
      <c r="AT1689">
        <v>64.027780000000007</v>
      </c>
      <c r="AU1689">
        <v>61.333329999999997</v>
      </c>
      <c r="AV1689">
        <v>59.333329999999997</v>
      </c>
      <c r="AW1689">
        <v>57.638890000000004</v>
      </c>
      <c r="AX1689">
        <v>56.333329999999997</v>
      </c>
      <c r="AY1689">
        <v>55.416670000000003</v>
      </c>
      <c r="AZ1689">
        <v>55.111109999999996</v>
      </c>
      <c r="BA1689">
        <v>58.80556</v>
      </c>
      <c r="BB1689">
        <v>63.77778</v>
      </c>
      <c r="BC1689">
        <v>70.583340000000007</v>
      </c>
      <c r="BD1689">
        <v>76.027780000000007</v>
      </c>
      <c r="BE1689">
        <v>82.138890000000004</v>
      </c>
      <c r="BF1689">
        <v>85.027780000000007</v>
      </c>
      <c r="BG1689">
        <v>87.722219999999993</v>
      </c>
      <c r="BH1689">
        <v>89.5</v>
      </c>
      <c r="BI1689">
        <v>88.361109999999996</v>
      </c>
      <c r="BJ1689">
        <v>84.472219999999993</v>
      </c>
      <c r="BK1689">
        <v>81.972219999999993</v>
      </c>
      <c r="BL1689">
        <v>79.69444</v>
      </c>
      <c r="BM1689">
        <v>75.80556</v>
      </c>
      <c r="BN1689">
        <v>71.111109999999996</v>
      </c>
      <c r="BO1689">
        <v>66</v>
      </c>
      <c r="BP1689">
        <v>62</v>
      </c>
      <c r="BQ1689">
        <v>59.5</v>
      </c>
      <c r="BR1689">
        <v>-25.019539999999999</v>
      </c>
      <c r="BS1689">
        <v>-24.658660000000001</v>
      </c>
      <c r="BT1689">
        <v>-20.894729999999999</v>
      </c>
      <c r="BU1689">
        <v>-6.7443549999999997</v>
      </c>
      <c r="BV1689">
        <v>8.5876610000000007</v>
      </c>
      <c r="BW1689">
        <v>1.347232</v>
      </c>
      <c r="BX1689">
        <v>-2.6189990000000001</v>
      </c>
      <c r="BY1689">
        <v>6.1622260000000004</v>
      </c>
      <c r="BZ1689">
        <v>-12.667960000000001</v>
      </c>
      <c r="CA1689">
        <v>-5.4154159999999996</v>
      </c>
      <c r="CB1689">
        <v>-32.181519999999999</v>
      </c>
      <c r="CC1689">
        <v>-19.849550000000001</v>
      </c>
      <c r="CD1689">
        <v>14.792960000000001</v>
      </c>
      <c r="CE1689">
        <v>25.552399999999999</v>
      </c>
      <c r="CF1689">
        <v>53.53651</v>
      </c>
      <c r="CG1689">
        <v>549.90060000000005</v>
      </c>
      <c r="CH1689">
        <v>545.82010000000002</v>
      </c>
      <c r="CI1689">
        <v>512.97829999999999</v>
      </c>
      <c r="CJ1689">
        <v>437.11320000000001</v>
      </c>
      <c r="CK1689">
        <v>-1.1330960000000001</v>
      </c>
      <c r="CL1689">
        <v>-44.039099999999998</v>
      </c>
      <c r="CM1689">
        <v>-14.16057</v>
      </c>
      <c r="CN1689">
        <v>-30.27486</v>
      </c>
      <c r="CO1689">
        <v>-43.586080000000003</v>
      </c>
      <c r="CP1689">
        <v>513.5856</v>
      </c>
      <c r="CQ1689">
        <v>509.86110000000002</v>
      </c>
      <c r="CR1689">
        <v>505.31990000000002</v>
      </c>
      <c r="CS1689">
        <v>360.55419999999998</v>
      </c>
      <c r="CT1689">
        <v>284.9366</v>
      </c>
      <c r="CU1689">
        <v>231.0343</v>
      </c>
      <c r="CV1689">
        <v>191.42850000000001</v>
      </c>
      <c r="CW1689">
        <v>260.32600000000002</v>
      </c>
      <c r="CX1689">
        <v>223.0908</v>
      </c>
      <c r="CY1689">
        <v>332.69569999999999</v>
      </c>
      <c r="CZ1689">
        <v>612.39200000000005</v>
      </c>
      <c r="DA1689">
        <v>1095.1099999999999</v>
      </c>
      <c r="DB1689">
        <v>1182.3150000000001</v>
      </c>
      <c r="DC1689">
        <v>1433.1890000000001</v>
      </c>
      <c r="DD1689">
        <v>1525.597</v>
      </c>
      <c r="DE1689" s="12">
        <v>1550.576</v>
      </c>
      <c r="DF1689" s="12">
        <v>1610.8320000000001</v>
      </c>
      <c r="DG1689" s="12">
        <v>1641.422</v>
      </c>
      <c r="DH1689">
        <v>1501.2080000000001</v>
      </c>
      <c r="DI1689">
        <v>1302.924</v>
      </c>
      <c r="DJ1689">
        <v>1185.4079999999999</v>
      </c>
      <c r="DK1689">
        <v>1103.511</v>
      </c>
      <c r="DL1689">
        <v>881.74490000000003</v>
      </c>
      <c r="DM1689">
        <v>792.22640000000001</v>
      </c>
      <c r="DN1689">
        <v>685.33789999999999</v>
      </c>
      <c r="DO1689">
        <v>1231.104</v>
      </c>
    </row>
    <row r="1690" spans="1:119" x14ac:dyDescent="0.25">
      <c r="A1690" t="s">
        <v>66</v>
      </c>
      <c r="B1690" t="s">
        <v>118</v>
      </c>
      <c r="C1690" t="s">
        <v>65</v>
      </c>
      <c r="D1690" t="s">
        <v>65</v>
      </c>
      <c r="E1690" t="s">
        <v>65</v>
      </c>
      <c r="F1690" t="s">
        <v>65</v>
      </c>
      <c r="G1690" s="12" t="s">
        <v>65</v>
      </c>
      <c r="H1690" s="12" t="s">
        <v>157</v>
      </c>
      <c r="I1690" t="s">
        <v>125</v>
      </c>
      <c r="J1690" s="31">
        <v>42551</v>
      </c>
      <c r="K1690" s="12">
        <v>17</v>
      </c>
      <c r="L1690" s="12">
        <v>19</v>
      </c>
      <c r="M1690">
        <v>2</v>
      </c>
      <c r="N1690">
        <v>2</v>
      </c>
      <c r="O1690">
        <v>2</v>
      </c>
      <c r="P1690">
        <v>2</v>
      </c>
      <c r="Q1690">
        <v>1</v>
      </c>
      <c r="R1690">
        <v>1</v>
      </c>
      <c r="S1690">
        <v>0</v>
      </c>
      <c r="T1690">
        <v>0</v>
      </c>
      <c r="AT1690">
        <v>54.5</v>
      </c>
      <c r="AU1690">
        <v>53</v>
      </c>
      <c r="AV1690">
        <v>52.5</v>
      </c>
      <c r="AW1690">
        <v>52</v>
      </c>
      <c r="AX1690">
        <v>51.5</v>
      </c>
      <c r="AY1690">
        <v>51</v>
      </c>
      <c r="AZ1690">
        <v>51.5</v>
      </c>
      <c r="BA1690">
        <v>53.5</v>
      </c>
      <c r="BB1690">
        <v>57.5</v>
      </c>
      <c r="BC1690">
        <v>62.5</v>
      </c>
      <c r="BD1690">
        <v>66</v>
      </c>
      <c r="BE1690">
        <v>71.5</v>
      </c>
      <c r="BF1690">
        <v>76.5</v>
      </c>
      <c r="BG1690">
        <v>81</v>
      </c>
      <c r="BH1690">
        <v>85.5</v>
      </c>
      <c r="BI1690">
        <v>87.5</v>
      </c>
      <c r="BJ1690">
        <v>89</v>
      </c>
      <c r="BK1690">
        <v>90</v>
      </c>
      <c r="BL1690">
        <v>87.5</v>
      </c>
      <c r="BM1690">
        <v>81.5</v>
      </c>
      <c r="BN1690">
        <v>73.5</v>
      </c>
      <c r="BO1690">
        <v>66.5</v>
      </c>
      <c r="BP1690">
        <v>62.5</v>
      </c>
      <c r="BQ1690">
        <v>59</v>
      </c>
    </row>
    <row r="1691" spans="1:119" x14ac:dyDescent="0.25">
      <c r="A1691" t="s">
        <v>66</v>
      </c>
      <c r="B1691" t="s">
        <v>118</v>
      </c>
      <c r="C1691" t="s">
        <v>65</v>
      </c>
      <c r="D1691" t="s">
        <v>65</v>
      </c>
      <c r="E1691" t="s">
        <v>65</v>
      </c>
      <c r="F1691" t="s">
        <v>65</v>
      </c>
      <c r="G1691" s="12" t="s">
        <v>65</v>
      </c>
      <c r="H1691" s="12" t="s">
        <v>157</v>
      </c>
      <c r="I1691" t="s">
        <v>125</v>
      </c>
      <c r="J1691" s="31">
        <v>42564</v>
      </c>
      <c r="K1691" s="12">
        <v>17</v>
      </c>
      <c r="L1691" s="12">
        <v>19</v>
      </c>
      <c r="M1691">
        <v>18</v>
      </c>
      <c r="N1691">
        <v>18</v>
      </c>
      <c r="O1691">
        <v>19</v>
      </c>
      <c r="P1691">
        <v>19</v>
      </c>
      <c r="Q1691">
        <v>1</v>
      </c>
      <c r="R1691">
        <v>0</v>
      </c>
      <c r="S1691">
        <v>1</v>
      </c>
      <c r="T1691">
        <v>0</v>
      </c>
      <c r="AT1691">
        <v>59.94444</v>
      </c>
      <c r="AU1691">
        <v>58.55556</v>
      </c>
      <c r="AV1691">
        <v>56.72222</v>
      </c>
      <c r="AW1691">
        <v>56</v>
      </c>
      <c r="AX1691">
        <v>55.69444</v>
      </c>
      <c r="AY1691">
        <v>55.30556</v>
      </c>
      <c r="AZ1691">
        <v>55.30556</v>
      </c>
      <c r="BA1691">
        <v>58.611109999999996</v>
      </c>
      <c r="BB1691">
        <v>64</v>
      </c>
      <c r="BC1691">
        <v>69.69444</v>
      </c>
      <c r="BD1691">
        <v>75.916659999999993</v>
      </c>
      <c r="BE1691">
        <v>81.111109999999996</v>
      </c>
      <c r="BF1691">
        <v>86.5</v>
      </c>
      <c r="BG1691">
        <v>90.972219999999993</v>
      </c>
      <c r="BH1691">
        <v>93.55556</v>
      </c>
      <c r="BI1691">
        <v>93.94444</v>
      </c>
      <c r="BJ1691">
        <v>95.138890000000004</v>
      </c>
      <c r="BK1691">
        <v>94.972219999999993</v>
      </c>
      <c r="BL1691">
        <v>93</v>
      </c>
      <c r="BM1691">
        <v>87.888890000000004</v>
      </c>
      <c r="BN1691">
        <v>80.972219999999993</v>
      </c>
      <c r="BO1691">
        <v>74.638890000000004</v>
      </c>
      <c r="BP1691">
        <v>69.75</v>
      </c>
      <c r="BQ1691">
        <v>65.44444</v>
      </c>
    </row>
    <row r="1692" spans="1:119" x14ac:dyDescent="0.25">
      <c r="A1692" t="s">
        <v>66</v>
      </c>
      <c r="B1692" t="s">
        <v>118</v>
      </c>
      <c r="C1692" t="s">
        <v>65</v>
      </c>
      <c r="D1692" t="s">
        <v>65</v>
      </c>
      <c r="E1692" t="s">
        <v>65</v>
      </c>
      <c r="F1692" t="s">
        <v>65</v>
      </c>
      <c r="G1692" s="12" t="s">
        <v>65</v>
      </c>
      <c r="H1692" s="12" t="s">
        <v>157</v>
      </c>
      <c r="I1692" t="s">
        <v>125</v>
      </c>
      <c r="J1692" s="31">
        <v>42565</v>
      </c>
      <c r="K1692" s="12">
        <v>17</v>
      </c>
      <c r="L1692" s="12">
        <v>19</v>
      </c>
      <c r="M1692">
        <v>18</v>
      </c>
      <c r="N1692">
        <v>18</v>
      </c>
      <c r="O1692">
        <v>19</v>
      </c>
      <c r="P1692">
        <v>19</v>
      </c>
      <c r="Q1692">
        <v>1</v>
      </c>
      <c r="R1692">
        <v>0</v>
      </c>
      <c r="S1692">
        <v>1</v>
      </c>
      <c r="T1692">
        <v>0</v>
      </c>
      <c r="AT1692">
        <v>63.05556</v>
      </c>
      <c r="AU1692">
        <v>61.166670000000003</v>
      </c>
      <c r="AV1692">
        <v>58.97222</v>
      </c>
      <c r="AW1692">
        <v>57.97222</v>
      </c>
      <c r="AX1692">
        <v>56.888890000000004</v>
      </c>
      <c r="AY1692">
        <v>56.19444</v>
      </c>
      <c r="AZ1692">
        <v>56</v>
      </c>
      <c r="BA1692">
        <v>60.5</v>
      </c>
      <c r="BB1692">
        <v>67</v>
      </c>
      <c r="BC1692">
        <v>72.5</v>
      </c>
      <c r="BD1692">
        <v>78.30556</v>
      </c>
      <c r="BE1692">
        <v>84.111109999999996</v>
      </c>
      <c r="BF1692">
        <v>88.916659999999993</v>
      </c>
      <c r="BG1692">
        <v>90.138890000000004</v>
      </c>
      <c r="BH1692">
        <v>90.027780000000007</v>
      </c>
      <c r="BI1692">
        <v>88.111109999999996</v>
      </c>
      <c r="BJ1692">
        <v>87.166659999999993</v>
      </c>
      <c r="BK1692">
        <v>85.75</v>
      </c>
      <c r="BL1692">
        <v>81.527780000000007</v>
      </c>
      <c r="BM1692">
        <v>73.416659999999993</v>
      </c>
      <c r="BN1692">
        <v>65.722219999999993</v>
      </c>
      <c r="BO1692">
        <v>60.138890000000004</v>
      </c>
      <c r="BP1692">
        <v>57.05556</v>
      </c>
      <c r="BQ1692">
        <v>55.361109999999996</v>
      </c>
    </row>
    <row r="1693" spans="1:119" x14ac:dyDescent="0.25">
      <c r="A1693" t="s">
        <v>66</v>
      </c>
      <c r="B1693" t="s">
        <v>118</v>
      </c>
      <c r="C1693" t="s">
        <v>65</v>
      </c>
      <c r="D1693" t="s">
        <v>65</v>
      </c>
      <c r="E1693" t="s">
        <v>65</v>
      </c>
      <c r="F1693" t="s">
        <v>65</v>
      </c>
      <c r="G1693" s="12" t="s">
        <v>65</v>
      </c>
      <c r="H1693" s="12" t="s">
        <v>157</v>
      </c>
      <c r="I1693" t="s">
        <v>125</v>
      </c>
      <c r="J1693" s="31">
        <v>42577</v>
      </c>
      <c r="K1693" s="12">
        <v>16</v>
      </c>
      <c r="L1693" s="12">
        <v>19</v>
      </c>
      <c r="M1693">
        <v>18</v>
      </c>
      <c r="N1693">
        <v>18</v>
      </c>
      <c r="O1693">
        <v>19</v>
      </c>
      <c r="P1693">
        <v>19</v>
      </c>
      <c r="Q1693">
        <v>1</v>
      </c>
      <c r="R1693">
        <v>0</v>
      </c>
      <c r="S1693">
        <v>1</v>
      </c>
      <c r="T1693">
        <v>0</v>
      </c>
      <c r="AT1693">
        <v>60.083329999999997</v>
      </c>
      <c r="AU1693">
        <v>58.416670000000003</v>
      </c>
      <c r="AV1693">
        <v>58.22222</v>
      </c>
      <c r="AW1693">
        <v>56.416670000000003</v>
      </c>
      <c r="AX1693">
        <v>55.611109999999996</v>
      </c>
      <c r="AY1693">
        <v>55.611109999999996</v>
      </c>
      <c r="AZ1693">
        <v>55.22222</v>
      </c>
      <c r="BA1693">
        <v>58.333329999999997</v>
      </c>
      <c r="BB1693">
        <v>64.222219999999993</v>
      </c>
      <c r="BC1693">
        <v>70.69444</v>
      </c>
      <c r="BD1693">
        <v>77.69444</v>
      </c>
      <c r="BE1693">
        <v>83.5</v>
      </c>
      <c r="BF1693">
        <v>89.583340000000007</v>
      </c>
      <c r="BG1693">
        <v>95.083340000000007</v>
      </c>
      <c r="BH1693">
        <v>97.583340000000007</v>
      </c>
      <c r="BI1693">
        <v>96.888890000000004</v>
      </c>
      <c r="BJ1693">
        <v>95.083340000000007</v>
      </c>
      <c r="BK1693">
        <v>94.666659999999993</v>
      </c>
      <c r="BL1693">
        <v>92.333340000000007</v>
      </c>
      <c r="BM1693">
        <v>87.361109999999996</v>
      </c>
      <c r="BN1693">
        <v>79.722219999999993</v>
      </c>
      <c r="BO1693">
        <v>73.916659999999993</v>
      </c>
      <c r="BP1693">
        <v>69.80556</v>
      </c>
      <c r="BQ1693">
        <v>66.888890000000004</v>
      </c>
    </row>
    <row r="1694" spans="1:119" x14ac:dyDescent="0.25">
      <c r="A1694" t="s">
        <v>66</v>
      </c>
      <c r="B1694" t="s">
        <v>118</v>
      </c>
      <c r="C1694" t="s">
        <v>65</v>
      </c>
      <c r="D1694" t="s">
        <v>65</v>
      </c>
      <c r="E1694" t="s">
        <v>65</v>
      </c>
      <c r="F1694" t="s">
        <v>65</v>
      </c>
      <c r="G1694" s="12" t="s">
        <v>65</v>
      </c>
      <c r="H1694" s="12" t="s">
        <v>157</v>
      </c>
      <c r="I1694" t="s">
        <v>125</v>
      </c>
      <c r="J1694" s="31">
        <v>42578</v>
      </c>
      <c r="K1694" s="12">
        <v>16</v>
      </c>
      <c r="L1694" s="12">
        <v>19</v>
      </c>
      <c r="M1694">
        <v>18</v>
      </c>
      <c r="N1694">
        <v>18</v>
      </c>
      <c r="O1694">
        <v>19</v>
      </c>
      <c r="P1694">
        <v>19</v>
      </c>
      <c r="Q1694">
        <v>1</v>
      </c>
      <c r="R1694">
        <v>0</v>
      </c>
      <c r="S1694">
        <v>1</v>
      </c>
      <c r="T1694">
        <v>0</v>
      </c>
      <c r="AT1694">
        <v>64.416659999999993</v>
      </c>
      <c r="AU1694">
        <v>61.611109999999996</v>
      </c>
      <c r="AV1694">
        <v>60.416670000000003</v>
      </c>
      <c r="AW1694">
        <v>59.52778</v>
      </c>
      <c r="AX1694">
        <v>58.416670000000003</v>
      </c>
      <c r="AY1694">
        <v>57.30556</v>
      </c>
      <c r="AZ1694">
        <v>57.111109999999996</v>
      </c>
      <c r="BA1694">
        <v>60</v>
      </c>
      <c r="BB1694">
        <v>64.888890000000004</v>
      </c>
      <c r="BC1694">
        <v>70.5</v>
      </c>
      <c r="BD1694">
        <v>77.083340000000007</v>
      </c>
      <c r="BE1694">
        <v>82.69444</v>
      </c>
      <c r="BF1694">
        <v>87.5</v>
      </c>
      <c r="BG1694">
        <v>91.5</v>
      </c>
      <c r="BH1694">
        <v>93.583340000000007</v>
      </c>
      <c r="BI1694">
        <v>92.05556</v>
      </c>
      <c r="BJ1694">
        <v>88.222219999999993</v>
      </c>
      <c r="BK1694">
        <v>86.027780000000007</v>
      </c>
      <c r="BL1694">
        <v>81.94444</v>
      </c>
      <c r="BM1694">
        <v>74.94444</v>
      </c>
      <c r="BN1694">
        <v>67.083340000000007</v>
      </c>
      <c r="BO1694">
        <v>62.5</v>
      </c>
      <c r="BP1694">
        <v>59.30556</v>
      </c>
      <c r="BQ1694">
        <v>57.611109999999996</v>
      </c>
    </row>
    <row r="1695" spans="1:119" x14ac:dyDescent="0.25">
      <c r="A1695" t="s">
        <v>66</v>
      </c>
      <c r="B1695" t="s">
        <v>118</v>
      </c>
      <c r="C1695" t="s">
        <v>65</v>
      </c>
      <c r="D1695" t="s">
        <v>65</v>
      </c>
      <c r="E1695" t="s">
        <v>65</v>
      </c>
      <c r="F1695" t="s">
        <v>65</v>
      </c>
      <c r="G1695" s="12" t="s">
        <v>65</v>
      </c>
      <c r="H1695" s="12" t="s">
        <v>157</v>
      </c>
      <c r="I1695" t="s">
        <v>125</v>
      </c>
      <c r="J1695" s="31">
        <v>42579</v>
      </c>
      <c r="K1695" s="12">
        <v>16</v>
      </c>
      <c r="L1695" s="12">
        <v>19</v>
      </c>
      <c r="M1695">
        <v>18</v>
      </c>
      <c r="N1695">
        <v>18</v>
      </c>
      <c r="O1695">
        <v>19</v>
      </c>
      <c r="P1695">
        <v>19</v>
      </c>
      <c r="Q1695">
        <v>1</v>
      </c>
      <c r="R1695">
        <v>0</v>
      </c>
      <c r="S1695">
        <v>1</v>
      </c>
      <c r="T1695">
        <v>0</v>
      </c>
      <c r="AT1695">
        <v>55.916670000000003</v>
      </c>
      <c r="AU1695">
        <v>55.138890000000004</v>
      </c>
      <c r="AV1695">
        <v>54.361109999999996</v>
      </c>
      <c r="AW1695">
        <v>53.97222</v>
      </c>
      <c r="AX1695">
        <v>52.97222</v>
      </c>
      <c r="AY1695">
        <v>53.19444</v>
      </c>
      <c r="AZ1695">
        <v>52.69444</v>
      </c>
      <c r="BA1695">
        <v>53.77778</v>
      </c>
      <c r="BB1695">
        <v>57.75</v>
      </c>
      <c r="BC1695">
        <v>63.05556</v>
      </c>
      <c r="BD1695">
        <v>69.472219999999993</v>
      </c>
      <c r="BE1695">
        <v>76.277780000000007</v>
      </c>
      <c r="BF1695">
        <v>81.5</v>
      </c>
      <c r="BG1695">
        <v>86.416659999999993</v>
      </c>
      <c r="BH1695">
        <v>88.527780000000007</v>
      </c>
      <c r="BI1695">
        <v>88.388890000000004</v>
      </c>
      <c r="BJ1695">
        <v>88.333340000000007</v>
      </c>
      <c r="BK1695">
        <v>86.80556</v>
      </c>
      <c r="BL1695">
        <v>82.972219999999993</v>
      </c>
      <c r="BM1695">
        <v>74.69444</v>
      </c>
      <c r="BN1695">
        <v>67.611109999999996</v>
      </c>
      <c r="BO1695">
        <v>63.19444</v>
      </c>
      <c r="BP1695">
        <v>60.416670000000003</v>
      </c>
      <c r="BQ1695">
        <v>58.02778</v>
      </c>
    </row>
    <row r="1696" spans="1:119" x14ac:dyDescent="0.25">
      <c r="A1696" t="s">
        <v>66</v>
      </c>
      <c r="B1696" t="s">
        <v>118</v>
      </c>
      <c r="C1696" t="s">
        <v>65</v>
      </c>
      <c r="D1696" t="s">
        <v>65</v>
      </c>
      <c r="E1696" t="s">
        <v>65</v>
      </c>
      <c r="F1696" t="s">
        <v>65</v>
      </c>
      <c r="G1696" s="12" t="s">
        <v>65</v>
      </c>
      <c r="H1696" s="12" t="s">
        <v>157</v>
      </c>
      <c r="I1696" t="s">
        <v>125</v>
      </c>
      <c r="J1696" s="31">
        <v>42597</v>
      </c>
      <c r="K1696" s="12">
        <v>16</v>
      </c>
      <c r="L1696" s="12">
        <v>19</v>
      </c>
      <c r="M1696">
        <v>12</v>
      </c>
      <c r="N1696">
        <v>12</v>
      </c>
      <c r="O1696">
        <v>13</v>
      </c>
      <c r="P1696">
        <v>13</v>
      </c>
      <c r="Q1696">
        <v>1</v>
      </c>
      <c r="R1696">
        <v>1</v>
      </c>
      <c r="S1696">
        <v>1</v>
      </c>
      <c r="T1696">
        <v>0</v>
      </c>
      <c r="AT1696">
        <v>53.916670000000003</v>
      </c>
      <c r="AU1696">
        <v>52.833329999999997</v>
      </c>
      <c r="AV1696">
        <v>52.125</v>
      </c>
      <c r="AW1696">
        <v>52.708329999999997</v>
      </c>
      <c r="AX1696">
        <v>53.291670000000003</v>
      </c>
      <c r="AY1696">
        <v>53.583329999999997</v>
      </c>
      <c r="AZ1696">
        <v>53.583329999999997</v>
      </c>
      <c r="BA1696">
        <v>53.791670000000003</v>
      </c>
      <c r="BB1696">
        <v>54.875</v>
      </c>
      <c r="BC1696">
        <v>56.75</v>
      </c>
      <c r="BD1696">
        <v>60.916670000000003</v>
      </c>
      <c r="BE1696">
        <v>64.708340000000007</v>
      </c>
      <c r="BF1696">
        <v>70.5</v>
      </c>
      <c r="BG1696">
        <v>75.791659999999993</v>
      </c>
      <c r="BH1696">
        <v>78.625</v>
      </c>
      <c r="BI1696">
        <v>81.125</v>
      </c>
      <c r="BJ1696">
        <v>80.708340000000007</v>
      </c>
      <c r="BK1696">
        <v>78.583340000000007</v>
      </c>
      <c r="BL1696">
        <v>75.875</v>
      </c>
      <c r="BM1696">
        <v>70.25</v>
      </c>
      <c r="BN1696">
        <v>63.666670000000003</v>
      </c>
      <c r="BO1696">
        <v>59.5</v>
      </c>
      <c r="BP1696">
        <v>57.833329999999997</v>
      </c>
      <c r="BQ1696">
        <v>55.666670000000003</v>
      </c>
    </row>
    <row r="1697" spans="1:69" x14ac:dyDescent="0.25">
      <c r="A1697" t="s">
        <v>66</v>
      </c>
      <c r="B1697" t="s">
        <v>118</v>
      </c>
      <c r="C1697" t="s">
        <v>65</v>
      </c>
      <c r="D1697" t="s">
        <v>65</v>
      </c>
      <c r="E1697" t="s">
        <v>65</v>
      </c>
      <c r="F1697" t="s">
        <v>65</v>
      </c>
      <c r="G1697" s="12" t="s">
        <v>65</v>
      </c>
      <c r="H1697" s="12" t="s">
        <v>157</v>
      </c>
      <c r="I1697" t="s">
        <v>125</v>
      </c>
      <c r="J1697" s="31">
        <v>42598</v>
      </c>
      <c r="K1697" s="12">
        <v>16</v>
      </c>
      <c r="L1697" s="12">
        <v>19</v>
      </c>
      <c r="M1697">
        <v>12</v>
      </c>
      <c r="N1697">
        <v>12</v>
      </c>
      <c r="O1697">
        <v>13</v>
      </c>
      <c r="P1697">
        <v>13</v>
      </c>
      <c r="Q1697">
        <v>1</v>
      </c>
      <c r="R1697">
        <v>1</v>
      </c>
      <c r="S1697">
        <v>1</v>
      </c>
      <c r="T1697">
        <v>0</v>
      </c>
      <c r="AT1697">
        <v>54.791670000000003</v>
      </c>
      <c r="AU1697">
        <v>55</v>
      </c>
      <c r="AV1697">
        <v>53.708329999999997</v>
      </c>
      <c r="AW1697">
        <v>52.541670000000003</v>
      </c>
      <c r="AX1697">
        <v>52.125</v>
      </c>
      <c r="AY1697">
        <v>53</v>
      </c>
      <c r="AZ1697">
        <v>53</v>
      </c>
      <c r="BA1697">
        <v>53</v>
      </c>
      <c r="BB1697">
        <v>53.875</v>
      </c>
      <c r="BC1697">
        <v>56.166670000000003</v>
      </c>
      <c r="BD1697">
        <v>62.166670000000003</v>
      </c>
      <c r="BE1697">
        <v>69.25</v>
      </c>
      <c r="BF1697">
        <v>74.958340000000007</v>
      </c>
      <c r="BG1697">
        <v>78.916659999999993</v>
      </c>
      <c r="BH1697">
        <v>82.041659999999993</v>
      </c>
      <c r="BI1697">
        <v>82.166659999999993</v>
      </c>
      <c r="BJ1697">
        <v>81.458340000000007</v>
      </c>
      <c r="BK1697">
        <v>81.916659999999993</v>
      </c>
      <c r="BL1697">
        <v>77.666659999999993</v>
      </c>
      <c r="BM1697">
        <v>70.833340000000007</v>
      </c>
      <c r="BN1697">
        <v>64.75</v>
      </c>
      <c r="BO1697">
        <v>60.791670000000003</v>
      </c>
      <c r="BP1697">
        <v>58.916670000000003</v>
      </c>
      <c r="BQ1697">
        <v>58.041670000000003</v>
      </c>
    </row>
    <row r="1698" spans="1:69" x14ac:dyDescent="0.25">
      <c r="A1698" t="s">
        <v>66</v>
      </c>
      <c r="B1698" t="s">
        <v>118</v>
      </c>
      <c r="C1698" t="s">
        <v>65</v>
      </c>
      <c r="D1698" t="s">
        <v>65</v>
      </c>
      <c r="E1698" t="s">
        <v>65</v>
      </c>
      <c r="F1698" t="s">
        <v>65</v>
      </c>
      <c r="G1698" s="12" t="s">
        <v>65</v>
      </c>
      <c r="H1698" s="12" t="s">
        <v>157</v>
      </c>
      <c r="I1698" t="s">
        <v>125</v>
      </c>
      <c r="J1698" s="31">
        <v>42599</v>
      </c>
      <c r="K1698" s="12">
        <v>16</v>
      </c>
      <c r="L1698" s="12">
        <v>19</v>
      </c>
      <c r="M1698">
        <v>12</v>
      </c>
      <c r="N1698">
        <v>12</v>
      </c>
      <c r="O1698">
        <v>13</v>
      </c>
      <c r="P1698">
        <v>13</v>
      </c>
      <c r="Q1698">
        <v>1</v>
      </c>
      <c r="R1698">
        <v>1</v>
      </c>
      <c r="S1698">
        <v>1</v>
      </c>
      <c r="T1698">
        <v>0</v>
      </c>
      <c r="AT1698">
        <v>57.25</v>
      </c>
      <c r="AU1698">
        <v>55.583329999999997</v>
      </c>
      <c r="AV1698">
        <v>55</v>
      </c>
      <c r="AW1698">
        <v>54.416670000000003</v>
      </c>
      <c r="AX1698">
        <v>54.208329999999997</v>
      </c>
      <c r="AY1698">
        <v>54.791670000000003</v>
      </c>
      <c r="AZ1698">
        <v>54.791670000000003</v>
      </c>
      <c r="BA1698">
        <v>55.583329999999997</v>
      </c>
      <c r="BB1698">
        <v>57.458329999999997</v>
      </c>
      <c r="BC1698">
        <v>60.958329999999997</v>
      </c>
      <c r="BD1698">
        <v>66.541659999999993</v>
      </c>
      <c r="BE1698">
        <v>71.833340000000007</v>
      </c>
      <c r="BF1698">
        <v>76.666659999999993</v>
      </c>
      <c r="BG1698">
        <v>80.208340000000007</v>
      </c>
      <c r="BH1698">
        <v>82.791659999999993</v>
      </c>
      <c r="BI1698">
        <v>83.041659999999993</v>
      </c>
      <c r="BJ1698">
        <v>82.875</v>
      </c>
      <c r="BK1698">
        <v>81.416659999999993</v>
      </c>
      <c r="BL1698">
        <v>77.458340000000007</v>
      </c>
      <c r="BM1698">
        <v>72.166659999999993</v>
      </c>
      <c r="BN1698">
        <v>66.75</v>
      </c>
      <c r="BO1698">
        <v>62.583329999999997</v>
      </c>
      <c r="BP1698">
        <v>61.416670000000003</v>
      </c>
      <c r="BQ1698">
        <v>59.458329999999997</v>
      </c>
    </row>
    <row r="1699" spans="1:69" x14ac:dyDescent="0.25">
      <c r="A1699" t="s">
        <v>66</v>
      </c>
      <c r="B1699" t="s">
        <v>118</v>
      </c>
      <c r="C1699" t="s">
        <v>65</v>
      </c>
      <c r="D1699" t="s">
        <v>65</v>
      </c>
      <c r="E1699" t="s">
        <v>65</v>
      </c>
      <c r="F1699" t="s">
        <v>65</v>
      </c>
      <c r="G1699" s="12" t="s">
        <v>65</v>
      </c>
      <c r="H1699" s="12" t="s">
        <v>157</v>
      </c>
      <c r="I1699" t="s">
        <v>125</v>
      </c>
      <c r="J1699" s="31">
        <v>42632</v>
      </c>
      <c r="K1699" s="12">
        <v>17</v>
      </c>
      <c r="L1699" s="12">
        <v>19</v>
      </c>
      <c r="M1699">
        <v>16</v>
      </c>
      <c r="N1699">
        <v>16</v>
      </c>
      <c r="O1699">
        <v>16</v>
      </c>
      <c r="P1699">
        <v>16</v>
      </c>
      <c r="Q1699">
        <v>1</v>
      </c>
      <c r="R1699">
        <v>0</v>
      </c>
      <c r="S1699">
        <v>1</v>
      </c>
      <c r="T1699">
        <v>0</v>
      </c>
      <c r="AT1699">
        <v>66.21875</v>
      </c>
      <c r="AU1699">
        <v>64.71875</v>
      </c>
      <c r="AV1699">
        <v>63.4375</v>
      </c>
      <c r="AW1699">
        <v>62</v>
      </c>
      <c r="AX1699">
        <v>61.4375</v>
      </c>
      <c r="AY1699">
        <v>60.4375</v>
      </c>
      <c r="AZ1699">
        <v>59.9375</v>
      </c>
      <c r="BA1699">
        <v>60.59375</v>
      </c>
      <c r="BB1699">
        <v>66.09375</v>
      </c>
      <c r="BC1699">
        <v>72.875</v>
      </c>
      <c r="BD1699">
        <v>80.375</v>
      </c>
      <c r="BE1699">
        <v>87.28125</v>
      </c>
      <c r="BF1699">
        <v>92.0625</v>
      </c>
      <c r="BG1699">
        <v>94.15625</v>
      </c>
      <c r="BH1699">
        <v>96.15625</v>
      </c>
      <c r="BI1699">
        <v>97.40625</v>
      </c>
      <c r="BJ1699">
        <v>95.5</v>
      </c>
      <c r="BK1699">
        <v>91.21875</v>
      </c>
      <c r="BL1699">
        <v>85.84375</v>
      </c>
      <c r="BM1699">
        <v>79.40625</v>
      </c>
      <c r="BN1699">
        <v>75.03125</v>
      </c>
      <c r="BO1699">
        <v>69.8125</v>
      </c>
      <c r="BP1699">
        <v>65.53125</v>
      </c>
      <c r="BQ1699">
        <v>62.6875</v>
      </c>
    </row>
    <row r="1700" spans="1:69" x14ac:dyDescent="0.25">
      <c r="A1700" t="s">
        <v>66</v>
      </c>
      <c r="B1700" t="s">
        <v>118</v>
      </c>
      <c r="C1700" t="s">
        <v>65</v>
      </c>
      <c r="D1700" t="s">
        <v>65</v>
      </c>
      <c r="E1700" t="s">
        <v>65</v>
      </c>
      <c r="F1700" t="s">
        <v>65</v>
      </c>
      <c r="G1700" s="12" t="s">
        <v>65</v>
      </c>
      <c r="H1700" s="12" t="s">
        <v>157</v>
      </c>
      <c r="I1700" t="s">
        <v>125</v>
      </c>
      <c r="J1700" s="31">
        <v>42639</v>
      </c>
      <c r="K1700" s="12">
        <v>17</v>
      </c>
      <c r="L1700" s="12">
        <v>19</v>
      </c>
      <c r="M1700">
        <v>16</v>
      </c>
      <c r="N1700">
        <v>16</v>
      </c>
      <c r="O1700">
        <v>16</v>
      </c>
      <c r="P1700">
        <v>16</v>
      </c>
      <c r="Q1700">
        <v>1</v>
      </c>
      <c r="R1700">
        <v>0</v>
      </c>
      <c r="S1700">
        <v>1</v>
      </c>
      <c r="T1700">
        <v>0</v>
      </c>
      <c r="AT1700">
        <v>64.28125</v>
      </c>
      <c r="AU1700">
        <v>62.84375</v>
      </c>
      <c r="AV1700">
        <v>60.78125</v>
      </c>
      <c r="AW1700">
        <v>59.0625</v>
      </c>
      <c r="AX1700">
        <v>57.84375</v>
      </c>
      <c r="AY1700">
        <v>56.78125</v>
      </c>
      <c r="AZ1700">
        <v>56.21875</v>
      </c>
      <c r="BA1700">
        <v>56.78125</v>
      </c>
      <c r="BB1700">
        <v>63</v>
      </c>
      <c r="BC1700">
        <v>71.21875</v>
      </c>
      <c r="BD1700">
        <v>79</v>
      </c>
      <c r="BE1700">
        <v>85.0625</v>
      </c>
      <c r="BF1700">
        <v>89.9375</v>
      </c>
      <c r="BG1700">
        <v>93.96875</v>
      </c>
      <c r="BH1700">
        <v>97.75</v>
      </c>
      <c r="BI1700">
        <v>99.78125</v>
      </c>
      <c r="BJ1700">
        <v>99.1875</v>
      </c>
      <c r="BK1700">
        <v>96.75</v>
      </c>
      <c r="BL1700">
        <v>89.5</v>
      </c>
      <c r="BM1700">
        <v>80.53125</v>
      </c>
      <c r="BN1700">
        <v>76.59375</v>
      </c>
      <c r="BO1700">
        <v>72.5</v>
      </c>
      <c r="BP1700">
        <v>68.875</v>
      </c>
      <c r="BQ1700">
        <v>65.78125</v>
      </c>
    </row>
    <row r="1701" spans="1:69" x14ac:dyDescent="0.25">
      <c r="A1701" t="s">
        <v>66</v>
      </c>
      <c r="B1701" t="s">
        <v>118</v>
      </c>
      <c r="C1701" t="s">
        <v>65</v>
      </c>
      <c r="D1701" t="s">
        <v>65</v>
      </c>
      <c r="E1701" t="s">
        <v>65</v>
      </c>
      <c r="F1701" t="s">
        <v>65</v>
      </c>
      <c r="G1701" s="12" t="s">
        <v>65</v>
      </c>
      <c r="H1701" s="12" t="s">
        <v>157</v>
      </c>
      <c r="I1701" t="s">
        <v>125</v>
      </c>
      <c r="J1701" s="31">
        <v>42640</v>
      </c>
      <c r="K1701" s="12">
        <v>17</v>
      </c>
      <c r="L1701" s="12">
        <v>19</v>
      </c>
      <c r="M1701">
        <v>16</v>
      </c>
      <c r="N1701">
        <v>16</v>
      </c>
      <c r="O1701">
        <v>16</v>
      </c>
      <c r="P1701">
        <v>16</v>
      </c>
      <c r="Q1701">
        <v>1</v>
      </c>
      <c r="R1701">
        <v>0</v>
      </c>
      <c r="S1701">
        <v>1</v>
      </c>
      <c r="T1701">
        <v>0</v>
      </c>
      <c r="AT1701">
        <v>63.625</v>
      </c>
      <c r="AU1701">
        <v>62.15625</v>
      </c>
      <c r="AV1701">
        <v>60.5</v>
      </c>
      <c r="AW1701">
        <v>58.71875</v>
      </c>
      <c r="AX1701">
        <v>57.21875</v>
      </c>
      <c r="AY1701">
        <v>56.59375</v>
      </c>
      <c r="AZ1701">
        <v>55.65625</v>
      </c>
      <c r="BA1701">
        <v>55.875</v>
      </c>
      <c r="BB1701">
        <v>62.21875</v>
      </c>
      <c r="BC1701">
        <v>69.71875</v>
      </c>
      <c r="BD1701">
        <v>77.84375</v>
      </c>
      <c r="BE1701">
        <v>84.40625</v>
      </c>
      <c r="BF1701">
        <v>89.625</v>
      </c>
      <c r="BG1701">
        <v>93.28125</v>
      </c>
      <c r="BH1701">
        <v>95.0625</v>
      </c>
      <c r="BI1701">
        <v>93.40625</v>
      </c>
      <c r="BJ1701">
        <v>91.90625</v>
      </c>
      <c r="BK1701">
        <v>88.65625</v>
      </c>
      <c r="BL1701">
        <v>80.71875</v>
      </c>
      <c r="BM1701">
        <v>72.28125</v>
      </c>
      <c r="BN1701">
        <v>66.5</v>
      </c>
      <c r="BO1701">
        <v>63.15625</v>
      </c>
      <c r="BP1701">
        <v>60.875</v>
      </c>
      <c r="BQ1701">
        <v>58.53125</v>
      </c>
    </row>
    <row r="1702" spans="1:69" x14ac:dyDescent="0.25">
      <c r="A1702" t="s">
        <v>66</v>
      </c>
      <c r="B1702" t="s">
        <v>118</v>
      </c>
      <c r="C1702" t="s">
        <v>65</v>
      </c>
      <c r="D1702" t="s">
        <v>65</v>
      </c>
      <c r="E1702" t="s">
        <v>65</v>
      </c>
      <c r="F1702" t="s">
        <v>65</v>
      </c>
      <c r="G1702" s="12" t="s">
        <v>65</v>
      </c>
      <c r="H1702" s="12" t="s">
        <v>157</v>
      </c>
      <c r="I1702" t="s">
        <v>125</v>
      </c>
      <c r="K1702" s="12">
        <v>16</v>
      </c>
      <c r="L1702" s="12">
        <v>19</v>
      </c>
      <c r="M1702">
        <v>16</v>
      </c>
      <c r="N1702">
        <v>16</v>
      </c>
      <c r="O1702">
        <v>17</v>
      </c>
      <c r="P1702">
        <v>17</v>
      </c>
      <c r="Q1702">
        <v>1</v>
      </c>
      <c r="R1702">
        <v>0</v>
      </c>
      <c r="S1702">
        <v>1</v>
      </c>
      <c r="T1702">
        <v>0</v>
      </c>
      <c r="AT1702">
        <v>59.009720000000002</v>
      </c>
      <c r="AU1702">
        <v>57.511110000000002</v>
      </c>
      <c r="AV1702">
        <v>56.238889999999998</v>
      </c>
      <c r="AW1702">
        <v>55.255549999999999</v>
      </c>
      <c r="AX1702">
        <v>54.36806</v>
      </c>
      <c r="AY1702">
        <v>54.145829999999997</v>
      </c>
      <c r="AZ1702">
        <v>54.123609999999999</v>
      </c>
      <c r="BA1702">
        <v>56.859720000000003</v>
      </c>
      <c r="BB1702">
        <v>61.156939999999999</v>
      </c>
      <c r="BC1702">
        <v>66.351389999999995</v>
      </c>
      <c r="BD1702">
        <v>72.293049999999994</v>
      </c>
      <c r="BE1702">
        <v>78.023610000000005</v>
      </c>
      <c r="BF1702">
        <v>82.931950000000001</v>
      </c>
      <c r="BG1702">
        <v>87</v>
      </c>
      <c r="BH1702">
        <v>89.170829999999995</v>
      </c>
      <c r="BI1702">
        <v>89.05</v>
      </c>
      <c r="BJ1702">
        <v>87.681950000000001</v>
      </c>
      <c r="BK1702">
        <v>86.311109999999999</v>
      </c>
      <c r="BL1702">
        <v>83.119450000000001</v>
      </c>
      <c r="BM1702">
        <v>77.733329999999995</v>
      </c>
      <c r="BN1702">
        <v>71.227779999999996</v>
      </c>
      <c r="BO1702">
        <v>66.279169999999993</v>
      </c>
      <c r="BP1702">
        <v>63.35</v>
      </c>
      <c r="BQ1702">
        <v>61.022219999999997</v>
      </c>
    </row>
    <row r="1703" spans="1:69" x14ac:dyDescent="0.25">
      <c r="A1703" t="s">
        <v>66</v>
      </c>
      <c r="B1703" t="s">
        <v>118</v>
      </c>
      <c r="C1703" t="s">
        <v>65</v>
      </c>
      <c r="D1703" t="s">
        <v>65</v>
      </c>
      <c r="E1703" t="s">
        <v>65</v>
      </c>
      <c r="F1703" t="s">
        <v>65</v>
      </c>
      <c r="G1703" s="12" t="s">
        <v>65</v>
      </c>
      <c r="H1703" s="12" t="s">
        <v>157</v>
      </c>
      <c r="I1703" t="s">
        <v>127</v>
      </c>
      <c r="J1703" s="31">
        <v>42524</v>
      </c>
      <c r="K1703" s="12">
        <v>16</v>
      </c>
      <c r="L1703" s="12">
        <v>19</v>
      </c>
      <c r="M1703">
        <v>7</v>
      </c>
      <c r="N1703">
        <v>7</v>
      </c>
      <c r="O1703">
        <v>7</v>
      </c>
      <c r="P1703">
        <v>7</v>
      </c>
      <c r="Q1703">
        <v>1</v>
      </c>
      <c r="R1703">
        <v>1</v>
      </c>
      <c r="S1703">
        <v>0</v>
      </c>
      <c r="T1703">
        <v>1</v>
      </c>
      <c r="AT1703">
        <v>58.928570000000001</v>
      </c>
      <c r="AU1703">
        <v>57.214289999999998</v>
      </c>
      <c r="AV1703">
        <v>56</v>
      </c>
      <c r="AW1703">
        <v>54.785710000000002</v>
      </c>
      <c r="AX1703">
        <v>53.285710000000002</v>
      </c>
      <c r="AY1703">
        <v>53.357140000000001</v>
      </c>
      <c r="AZ1703">
        <v>53.785710000000002</v>
      </c>
      <c r="BA1703">
        <v>59</v>
      </c>
      <c r="BB1703">
        <v>66.214290000000005</v>
      </c>
      <c r="BC1703">
        <v>73.857140000000001</v>
      </c>
      <c r="BD1703">
        <v>79.642859999999999</v>
      </c>
      <c r="BE1703">
        <v>86.071430000000007</v>
      </c>
      <c r="BF1703">
        <v>91.428569999999993</v>
      </c>
      <c r="BG1703">
        <v>95.928569999999993</v>
      </c>
      <c r="BH1703">
        <v>97.928569999999993</v>
      </c>
      <c r="BI1703">
        <v>98.071430000000007</v>
      </c>
      <c r="BJ1703">
        <v>98.357140000000001</v>
      </c>
      <c r="BK1703">
        <v>96.142859999999999</v>
      </c>
      <c r="BL1703">
        <v>91.714290000000005</v>
      </c>
      <c r="BM1703">
        <v>85.357140000000001</v>
      </c>
      <c r="BN1703">
        <v>77.285709999999995</v>
      </c>
      <c r="BO1703">
        <v>70.785709999999995</v>
      </c>
      <c r="BP1703">
        <v>67.142859999999999</v>
      </c>
      <c r="BQ1703">
        <v>63.928570000000001</v>
      </c>
    </row>
    <row r="1704" spans="1:69" x14ac:dyDescent="0.25">
      <c r="A1704" t="s">
        <v>66</v>
      </c>
      <c r="B1704" t="s">
        <v>118</v>
      </c>
      <c r="C1704" t="s">
        <v>65</v>
      </c>
      <c r="D1704" t="s">
        <v>65</v>
      </c>
      <c r="E1704" t="s">
        <v>65</v>
      </c>
      <c r="F1704" t="s">
        <v>65</v>
      </c>
      <c r="G1704" s="12" t="s">
        <v>65</v>
      </c>
      <c r="H1704" s="12" t="s">
        <v>157</v>
      </c>
      <c r="I1704" t="s">
        <v>127</v>
      </c>
      <c r="J1704" s="31">
        <v>42541</v>
      </c>
      <c r="K1704" s="12">
        <v>16</v>
      </c>
      <c r="L1704" s="12">
        <v>19</v>
      </c>
      <c r="M1704">
        <v>7</v>
      </c>
      <c r="N1704">
        <v>7</v>
      </c>
      <c r="O1704">
        <v>7</v>
      </c>
      <c r="P1704">
        <v>7</v>
      </c>
      <c r="Q1704">
        <v>1</v>
      </c>
      <c r="R1704">
        <v>1</v>
      </c>
      <c r="S1704">
        <v>0</v>
      </c>
      <c r="T1704">
        <v>1</v>
      </c>
      <c r="AT1704">
        <v>59.642859999999999</v>
      </c>
      <c r="AU1704">
        <v>59.285710000000002</v>
      </c>
      <c r="AV1704">
        <v>55.857140000000001</v>
      </c>
      <c r="AW1704">
        <v>54.428570000000001</v>
      </c>
      <c r="AX1704">
        <v>52.357140000000001</v>
      </c>
      <c r="AY1704">
        <v>51.5</v>
      </c>
      <c r="AZ1704">
        <v>52.142859999999999</v>
      </c>
      <c r="BA1704">
        <v>57.571429999999999</v>
      </c>
      <c r="BB1704">
        <v>64.642859999999999</v>
      </c>
      <c r="BC1704">
        <v>70.214290000000005</v>
      </c>
      <c r="BD1704">
        <v>75.642859999999999</v>
      </c>
      <c r="BE1704">
        <v>80.357140000000001</v>
      </c>
      <c r="BF1704">
        <v>84</v>
      </c>
      <c r="BG1704">
        <v>87.5</v>
      </c>
      <c r="BH1704">
        <v>88.857140000000001</v>
      </c>
      <c r="BI1704">
        <v>87.642859999999999</v>
      </c>
      <c r="BJ1704">
        <v>85.714290000000005</v>
      </c>
      <c r="BK1704">
        <v>84.285709999999995</v>
      </c>
      <c r="BL1704">
        <v>80.357140000000001</v>
      </c>
      <c r="BM1704">
        <v>76.214290000000005</v>
      </c>
      <c r="BN1704">
        <v>72.142859999999999</v>
      </c>
      <c r="BO1704">
        <v>68.714290000000005</v>
      </c>
      <c r="BP1704">
        <v>66.214290000000005</v>
      </c>
      <c r="BQ1704">
        <v>63.857140000000001</v>
      </c>
    </row>
    <row r="1705" spans="1:69" x14ac:dyDescent="0.25">
      <c r="A1705" t="s">
        <v>66</v>
      </c>
      <c r="B1705" t="s">
        <v>118</v>
      </c>
      <c r="C1705" t="s">
        <v>65</v>
      </c>
      <c r="D1705" t="s">
        <v>65</v>
      </c>
      <c r="E1705" t="s">
        <v>65</v>
      </c>
      <c r="F1705" t="s">
        <v>65</v>
      </c>
      <c r="G1705" s="12" t="s">
        <v>65</v>
      </c>
      <c r="H1705" s="12" t="s">
        <v>157</v>
      </c>
      <c r="I1705" t="s">
        <v>127</v>
      </c>
      <c r="J1705" s="31">
        <v>42542</v>
      </c>
      <c r="K1705" s="12">
        <v>18</v>
      </c>
      <c r="L1705" s="12">
        <v>19</v>
      </c>
      <c r="M1705">
        <v>6</v>
      </c>
      <c r="N1705">
        <v>6</v>
      </c>
      <c r="O1705">
        <v>7</v>
      </c>
      <c r="P1705">
        <v>7</v>
      </c>
      <c r="Q1705">
        <v>1</v>
      </c>
      <c r="R1705">
        <v>1</v>
      </c>
      <c r="S1705">
        <v>0</v>
      </c>
      <c r="T1705">
        <v>1</v>
      </c>
      <c r="AT1705">
        <v>61.333329999999997</v>
      </c>
      <c r="AU1705">
        <v>60.833329999999997</v>
      </c>
      <c r="AV1705">
        <v>59.666670000000003</v>
      </c>
      <c r="AW1705">
        <v>58</v>
      </c>
      <c r="AX1705">
        <v>56</v>
      </c>
      <c r="AY1705">
        <v>56</v>
      </c>
      <c r="AZ1705">
        <v>56</v>
      </c>
      <c r="BA1705">
        <v>60.166670000000003</v>
      </c>
      <c r="BB1705">
        <v>66.333340000000007</v>
      </c>
      <c r="BC1705">
        <v>72.833340000000007</v>
      </c>
      <c r="BD1705">
        <v>79</v>
      </c>
      <c r="BE1705">
        <v>84</v>
      </c>
      <c r="BF1705">
        <v>88.166659999999993</v>
      </c>
      <c r="BG1705">
        <v>90.666659999999993</v>
      </c>
      <c r="BH1705">
        <v>92.5</v>
      </c>
      <c r="BI1705">
        <v>91.833340000000007</v>
      </c>
      <c r="BJ1705">
        <v>88.666659999999993</v>
      </c>
      <c r="BK1705">
        <v>86.5</v>
      </c>
      <c r="BL1705">
        <v>81.833340000000007</v>
      </c>
      <c r="BM1705">
        <v>76.5</v>
      </c>
      <c r="BN1705">
        <v>68.833340000000007</v>
      </c>
      <c r="BO1705">
        <v>64.5</v>
      </c>
      <c r="BP1705">
        <v>62.833329999999997</v>
      </c>
      <c r="BQ1705">
        <v>60</v>
      </c>
    </row>
    <row r="1706" spans="1:69" x14ac:dyDescent="0.25">
      <c r="A1706" t="s">
        <v>66</v>
      </c>
      <c r="B1706" t="s">
        <v>118</v>
      </c>
      <c r="C1706" t="s">
        <v>65</v>
      </c>
      <c r="D1706" t="s">
        <v>65</v>
      </c>
      <c r="E1706" t="s">
        <v>65</v>
      </c>
      <c r="F1706" t="s">
        <v>65</v>
      </c>
      <c r="G1706" s="12" t="s">
        <v>65</v>
      </c>
      <c r="H1706" s="12" t="s">
        <v>157</v>
      </c>
      <c r="I1706" t="s">
        <v>127</v>
      </c>
      <c r="J1706" s="31">
        <v>42543</v>
      </c>
      <c r="K1706" s="12">
        <v>18</v>
      </c>
      <c r="L1706" s="12">
        <v>19</v>
      </c>
      <c r="M1706">
        <v>6</v>
      </c>
      <c r="N1706">
        <v>6</v>
      </c>
      <c r="O1706">
        <v>7</v>
      </c>
      <c r="P1706">
        <v>7</v>
      </c>
      <c r="Q1706">
        <v>1</v>
      </c>
      <c r="R1706">
        <v>1</v>
      </c>
      <c r="S1706">
        <v>0</v>
      </c>
      <c r="T1706">
        <v>1</v>
      </c>
      <c r="AT1706">
        <v>57.5</v>
      </c>
      <c r="AU1706">
        <v>56</v>
      </c>
      <c r="AV1706">
        <v>54.5</v>
      </c>
      <c r="AW1706">
        <v>53.75</v>
      </c>
      <c r="AX1706">
        <v>52.5</v>
      </c>
      <c r="AY1706">
        <v>51</v>
      </c>
      <c r="AZ1706">
        <v>51.75</v>
      </c>
      <c r="BA1706">
        <v>56</v>
      </c>
      <c r="BB1706">
        <v>60.75</v>
      </c>
      <c r="BC1706">
        <v>65.75</v>
      </c>
      <c r="BD1706">
        <v>69.75</v>
      </c>
      <c r="BE1706">
        <v>75</v>
      </c>
      <c r="BF1706">
        <v>77.5</v>
      </c>
      <c r="BG1706">
        <v>80.5</v>
      </c>
      <c r="BH1706">
        <v>80.75</v>
      </c>
      <c r="BI1706">
        <v>79.5</v>
      </c>
      <c r="BJ1706">
        <v>79.75</v>
      </c>
      <c r="BK1706">
        <v>78.25</v>
      </c>
      <c r="BL1706">
        <v>75.25</v>
      </c>
      <c r="BM1706">
        <v>71</v>
      </c>
      <c r="BN1706">
        <v>65</v>
      </c>
      <c r="BO1706">
        <v>61.5</v>
      </c>
      <c r="BP1706">
        <v>59.5</v>
      </c>
      <c r="BQ1706">
        <v>58.25</v>
      </c>
    </row>
    <row r="1707" spans="1:69" x14ac:dyDescent="0.25">
      <c r="A1707" t="s">
        <v>66</v>
      </c>
      <c r="B1707" t="s">
        <v>118</v>
      </c>
      <c r="C1707" t="s">
        <v>65</v>
      </c>
      <c r="D1707" t="s">
        <v>65</v>
      </c>
      <c r="E1707" t="s">
        <v>65</v>
      </c>
      <c r="F1707" t="s">
        <v>65</v>
      </c>
      <c r="G1707" s="12" t="s">
        <v>65</v>
      </c>
      <c r="H1707" s="12" t="s">
        <v>157</v>
      </c>
      <c r="I1707" t="s">
        <v>127</v>
      </c>
      <c r="J1707" s="31">
        <v>42548</v>
      </c>
      <c r="K1707" s="12">
        <v>15</v>
      </c>
      <c r="L1707" s="12">
        <v>19</v>
      </c>
      <c r="M1707">
        <v>5</v>
      </c>
      <c r="N1707">
        <v>5</v>
      </c>
      <c r="O1707">
        <v>7</v>
      </c>
      <c r="P1707">
        <v>7</v>
      </c>
      <c r="Q1707">
        <v>1</v>
      </c>
      <c r="R1707">
        <v>1</v>
      </c>
      <c r="S1707">
        <v>0</v>
      </c>
      <c r="T1707">
        <v>1</v>
      </c>
      <c r="AT1707">
        <v>61.1</v>
      </c>
      <c r="AU1707">
        <v>58.7</v>
      </c>
      <c r="AV1707">
        <v>57.3</v>
      </c>
      <c r="AW1707">
        <v>56</v>
      </c>
      <c r="AX1707">
        <v>55</v>
      </c>
      <c r="AY1707">
        <v>53.5</v>
      </c>
      <c r="AZ1707">
        <v>53.7</v>
      </c>
      <c r="BA1707">
        <v>58.7</v>
      </c>
      <c r="BB1707">
        <v>64.099999999999994</v>
      </c>
      <c r="BC1707">
        <v>71</v>
      </c>
      <c r="BD1707">
        <v>78</v>
      </c>
      <c r="BE1707">
        <v>83.7</v>
      </c>
      <c r="BF1707">
        <v>88.3</v>
      </c>
      <c r="BG1707">
        <v>91.1</v>
      </c>
      <c r="BH1707">
        <v>92.4</v>
      </c>
      <c r="BI1707">
        <v>92.9</v>
      </c>
      <c r="BJ1707">
        <v>91.5</v>
      </c>
      <c r="BK1707">
        <v>91</v>
      </c>
      <c r="BL1707">
        <v>90.9</v>
      </c>
      <c r="BM1707">
        <v>89.5</v>
      </c>
      <c r="BN1707">
        <v>82.2</v>
      </c>
      <c r="BO1707">
        <v>74.900000000000006</v>
      </c>
      <c r="BP1707">
        <v>70.5</v>
      </c>
      <c r="BQ1707">
        <v>67.2</v>
      </c>
    </row>
    <row r="1708" spans="1:69" x14ac:dyDescent="0.25">
      <c r="A1708" t="s">
        <v>66</v>
      </c>
      <c r="B1708" t="s">
        <v>118</v>
      </c>
      <c r="C1708" t="s">
        <v>65</v>
      </c>
      <c r="D1708" t="s">
        <v>65</v>
      </c>
      <c r="E1708" t="s">
        <v>65</v>
      </c>
      <c r="F1708" t="s">
        <v>65</v>
      </c>
      <c r="G1708" s="12" t="s">
        <v>65</v>
      </c>
      <c r="H1708" s="12" t="s">
        <v>157</v>
      </c>
      <c r="I1708" t="s">
        <v>127</v>
      </c>
      <c r="J1708" s="31">
        <v>42549</v>
      </c>
      <c r="K1708" s="12">
        <v>14</v>
      </c>
      <c r="L1708" s="12">
        <v>19</v>
      </c>
      <c r="M1708">
        <v>4</v>
      </c>
      <c r="N1708">
        <v>4</v>
      </c>
      <c r="O1708">
        <v>7</v>
      </c>
      <c r="P1708">
        <v>7</v>
      </c>
      <c r="Q1708">
        <v>1</v>
      </c>
      <c r="R1708">
        <v>1</v>
      </c>
      <c r="S1708">
        <v>0</v>
      </c>
      <c r="T1708">
        <v>1</v>
      </c>
      <c r="AT1708">
        <v>64.375</v>
      </c>
      <c r="AU1708">
        <v>61.75</v>
      </c>
      <c r="AV1708">
        <v>59.75</v>
      </c>
      <c r="AW1708">
        <v>58.125</v>
      </c>
      <c r="AX1708">
        <v>56.75</v>
      </c>
      <c r="AY1708">
        <v>55.625</v>
      </c>
      <c r="AZ1708">
        <v>55.25</v>
      </c>
      <c r="BA1708">
        <v>58.875</v>
      </c>
      <c r="BB1708">
        <v>63.5</v>
      </c>
      <c r="BC1708">
        <v>70.375</v>
      </c>
      <c r="BD1708">
        <v>76.375</v>
      </c>
      <c r="BE1708">
        <v>82.625</v>
      </c>
      <c r="BF1708">
        <v>85.375</v>
      </c>
      <c r="BG1708">
        <v>88</v>
      </c>
      <c r="BH1708">
        <v>89.5</v>
      </c>
      <c r="BI1708">
        <v>87.875</v>
      </c>
      <c r="BJ1708">
        <v>84.125</v>
      </c>
      <c r="BK1708">
        <v>81.625</v>
      </c>
      <c r="BL1708">
        <v>79.625</v>
      </c>
      <c r="BM1708">
        <v>75.875</v>
      </c>
      <c r="BN1708">
        <v>71.25</v>
      </c>
      <c r="BO1708">
        <v>66</v>
      </c>
      <c r="BP1708">
        <v>62</v>
      </c>
      <c r="BQ1708">
        <v>59.5</v>
      </c>
    </row>
    <row r="1709" spans="1:69" x14ac:dyDescent="0.25">
      <c r="A1709" t="s">
        <v>66</v>
      </c>
      <c r="B1709" t="s">
        <v>118</v>
      </c>
      <c r="C1709" t="s">
        <v>65</v>
      </c>
      <c r="D1709" t="s">
        <v>65</v>
      </c>
      <c r="E1709" t="s">
        <v>65</v>
      </c>
      <c r="F1709" t="s">
        <v>65</v>
      </c>
      <c r="G1709" s="12" t="s">
        <v>65</v>
      </c>
      <c r="H1709" s="12" t="s">
        <v>157</v>
      </c>
      <c r="I1709" t="s">
        <v>127</v>
      </c>
      <c r="J1709" s="31">
        <v>42551</v>
      </c>
      <c r="K1709" s="12">
        <v>17</v>
      </c>
      <c r="L1709" s="12">
        <v>19</v>
      </c>
      <c r="M1709">
        <v>1</v>
      </c>
      <c r="N1709">
        <v>1</v>
      </c>
      <c r="O1709">
        <v>1</v>
      </c>
      <c r="P1709">
        <v>1</v>
      </c>
      <c r="Q1709">
        <v>1</v>
      </c>
      <c r="R1709">
        <v>1</v>
      </c>
      <c r="S1709">
        <v>0</v>
      </c>
      <c r="T1709">
        <v>1</v>
      </c>
      <c r="AT1709">
        <v>54.5</v>
      </c>
      <c r="AU1709">
        <v>53</v>
      </c>
      <c r="AV1709">
        <v>52.5</v>
      </c>
      <c r="AW1709">
        <v>52</v>
      </c>
      <c r="AX1709">
        <v>51.5</v>
      </c>
      <c r="AY1709">
        <v>51</v>
      </c>
      <c r="AZ1709">
        <v>51.5</v>
      </c>
      <c r="BA1709">
        <v>53.5</v>
      </c>
      <c r="BB1709">
        <v>57.5</v>
      </c>
      <c r="BC1709">
        <v>62.5</v>
      </c>
      <c r="BD1709">
        <v>66</v>
      </c>
      <c r="BE1709">
        <v>71.5</v>
      </c>
      <c r="BF1709">
        <v>76.5</v>
      </c>
      <c r="BG1709">
        <v>81</v>
      </c>
      <c r="BH1709">
        <v>85.5</v>
      </c>
      <c r="BI1709">
        <v>87.5</v>
      </c>
      <c r="BJ1709">
        <v>89</v>
      </c>
      <c r="BK1709">
        <v>90</v>
      </c>
      <c r="BL1709">
        <v>87.5</v>
      </c>
      <c r="BM1709">
        <v>81.5</v>
      </c>
      <c r="BN1709">
        <v>73.5</v>
      </c>
      <c r="BO1709">
        <v>66.5</v>
      </c>
      <c r="BP1709">
        <v>62.5</v>
      </c>
      <c r="BQ1709">
        <v>59</v>
      </c>
    </row>
    <row r="1710" spans="1:69" x14ac:dyDescent="0.25">
      <c r="A1710" t="s">
        <v>66</v>
      </c>
      <c r="B1710" t="s">
        <v>118</v>
      </c>
      <c r="C1710" t="s">
        <v>65</v>
      </c>
      <c r="D1710" t="s">
        <v>65</v>
      </c>
      <c r="E1710" t="s">
        <v>65</v>
      </c>
      <c r="F1710" t="s">
        <v>65</v>
      </c>
      <c r="G1710" s="12" t="s">
        <v>65</v>
      </c>
      <c r="H1710" s="12" t="s">
        <v>157</v>
      </c>
      <c r="I1710" t="s">
        <v>127</v>
      </c>
      <c r="J1710" s="31">
        <v>42564</v>
      </c>
      <c r="K1710" s="12">
        <v>17</v>
      </c>
      <c r="L1710" s="12">
        <v>19</v>
      </c>
      <c r="M1710">
        <v>7</v>
      </c>
      <c r="N1710">
        <v>7</v>
      </c>
      <c r="O1710">
        <v>7</v>
      </c>
      <c r="P1710">
        <v>7</v>
      </c>
      <c r="Q1710">
        <v>1</v>
      </c>
      <c r="R1710">
        <v>1</v>
      </c>
      <c r="S1710">
        <v>0</v>
      </c>
      <c r="T1710">
        <v>1</v>
      </c>
      <c r="AT1710">
        <v>59.785710000000002</v>
      </c>
      <c r="AU1710">
        <v>58.357140000000001</v>
      </c>
      <c r="AV1710">
        <v>56.642859999999999</v>
      </c>
      <c r="AW1710">
        <v>56</v>
      </c>
      <c r="AX1710">
        <v>55.714289999999998</v>
      </c>
      <c r="AY1710">
        <v>55.285710000000002</v>
      </c>
      <c r="AZ1710">
        <v>55.285710000000002</v>
      </c>
      <c r="BA1710">
        <v>58.571429999999999</v>
      </c>
      <c r="BB1710">
        <v>64</v>
      </c>
      <c r="BC1710">
        <v>69.714290000000005</v>
      </c>
      <c r="BD1710">
        <v>75.857140000000001</v>
      </c>
      <c r="BE1710">
        <v>81.071430000000007</v>
      </c>
      <c r="BF1710">
        <v>86.5</v>
      </c>
      <c r="BG1710">
        <v>91.071430000000007</v>
      </c>
      <c r="BH1710">
        <v>93.714290000000005</v>
      </c>
      <c r="BI1710">
        <v>94.142859999999999</v>
      </c>
      <c r="BJ1710">
        <v>95.357140000000001</v>
      </c>
      <c r="BK1710">
        <v>95.071430000000007</v>
      </c>
      <c r="BL1710">
        <v>93</v>
      </c>
      <c r="BM1710">
        <v>87.928569999999993</v>
      </c>
      <c r="BN1710">
        <v>81.071430000000007</v>
      </c>
      <c r="BO1710">
        <v>74.857140000000001</v>
      </c>
      <c r="BP1710">
        <v>69.928569999999993</v>
      </c>
      <c r="BQ1710">
        <v>65.642859999999999</v>
      </c>
    </row>
    <row r="1711" spans="1:69" x14ac:dyDescent="0.25">
      <c r="A1711" t="s">
        <v>66</v>
      </c>
      <c r="B1711" t="s">
        <v>118</v>
      </c>
      <c r="C1711" t="s">
        <v>65</v>
      </c>
      <c r="D1711" t="s">
        <v>65</v>
      </c>
      <c r="E1711" t="s">
        <v>65</v>
      </c>
      <c r="F1711" t="s">
        <v>65</v>
      </c>
      <c r="G1711" s="12" t="s">
        <v>65</v>
      </c>
      <c r="H1711" s="12" t="s">
        <v>157</v>
      </c>
      <c r="I1711" t="s">
        <v>127</v>
      </c>
      <c r="J1711" s="31">
        <v>42565</v>
      </c>
      <c r="K1711" s="12">
        <v>17</v>
      </c>
      <c r="L1711" s="12">
        <v>19</v>
      </c>
      <c r="M1711">
        <v>6</v>
      </c>
      <c r="N1711">
        <v>6</v>
      </c>
      <c r="O1711">
        <v>7</v>
      </c>
      <c r="P1711">
        <v>7</v>
      </c>
      <c r="Q1711">
        <v>1</v>
      </c>
      <c r="R1711">
        <v>1</v>
      </c>
      <c r="S1711">
        <v>0</v>
      </c>
      <c r="T1711">
        <v>1</v>
      </c>
      <c r="AT1711">
        <v>63.5</v>
      </c>
      <c r="AU1711">
        <v>61.5</v>
      </c>
      <c r="AV1711">
        <v>59.25</v>
      </c>
      <c r="AW1711">
        <v>58.25</v>
      </c>
      <c r="AX1711">
        <v>57</v>
      </c>
      <c r="AY1711">
        <v>56.25</v>
      </c>
      <c r="AZ1711">
        <v>56</v>
      </c>
      <c r="BA1711">
        <v>60.5</v>
      </c>
      <c r="BB1711">
        <v>67</v>
      </c>
      <c r="BC1711">
        <v>72.5</v>
      </c>
      <c r="BD1711">
        <v>78.25</v>
      </c>
      <c r="BE1711">
        <v>84</v>
      </c>
      <c r="BF1711">
        <v>88.75</v>
      </c>
      <c r="BG1711">
        <v>89.75</v>
      </c>
      <c r="BH1711">
        <v>89.75</v>
      </c>
      <c r="BI1711">
        <v>88</v>
      </c>
      <c r="BJ1711">
        <v>87.5</v>
      </c>
      <c r="BK1711">
        <v>86.25</v>
      </c>
      <c r="BL1711">
        <v>82.25</v>
      </c>
      <c r="BM1711">
        <v>74.25</v>
      </c>
      <c r="BN1711">
        <v>66.5</v>
      </c>
      <c r="BO1711">
        <v>60.75</v>
      </c>
      <c r="BP1711">
        <v>57.5</v>
      </c>
      <c r="BQ1711">
        <v>55.75</v>
      </c>
    </row>
    <row r="1712" spans="1:69" x14ac:dyDescent="0.25">
      <c r="A1712" t="s">
        <v>66</v>
      </c>
      <c r="B1712" t="s">
        <v>118</v>
      </c>
      <c r="C1712" t="s">
        <v>65</v>
      </c>
      <c r="D1712" t="s">
        <v>65</v>
      </c>
      <c r="E1712" t="s">
        <v>65</v>
      </c>
      <c r="F1712" t="s">
        <v>65</v>
      </c>
      <c r="G1712" s="12" t="s">
        <v>65</v>
      </c>
      <c r="H1712" s="12" t="s">
        <v>157</v>
      </c>
      <c r="I1712" t="s">
        <v>127</v>
      </c>
      <c r="J1712" s="31">
        <v>42577</v>
      </c>
      <c r="K1712" s="12">
        <v>16</v>
      </c>
      <c r="L1712" s="12">
        <v>19</v>
      </c>
      <c r="M1712">
        <v>7</v>
      </c>
      <c r="N1712">
        <v>7</v>
      </c>
      <c r="O1712">
        <v>7</v>
      </c>
      <c r="P1712">
        <v>7</v>
      </c>
      <c r="Q1712">
        <v>1</v>
      </c>
      <c r="R1712">
        <v>1</v>
      </c>
      <c r="S1712">
        <v>0</v>
      </c>
      <c r="T1712">
        <v>1</v>
      </c>
      <c r="AT1712">
        <v>60.142859999999999</v>
      </c>
      <c r="AU1712">
        <v>58.357140000000001</v>
      </c>
      <c r="AV1712">
        <v>58.142859999999999</v>
      </c>
      <c r="AW1712">
        <v>56.357140000000001</v>
      </c>
      <c r="AX1712">
        <v>55.571429999999999</v>
      </c>
      <c r="AY1712">
        <v>55.571429999999999</v>
      </c>
      <c r="AZ1712">
        <v>55.142859999999999</v>
      </c>
      <c r="BA1712">
        <v>58.214289999999998</v>
      </c>
      <c r="BB1712">
        <v>64.142859999999999</v>
      </c>
      <c r="BC1712">
        <v>70.714290000000005</v>
      </c>
      <c r="BD1712">
        <v>77.714290000000005</v>
      </c>
      <c r="BE1712">
        <v>83.5</v>
      </c>
      <c r="BF1712">
        <v>89.642859999999999</v>
      </c>
      <c r="BG1712">
        <v>95.142859999999999</v>
      </c>
      <c r="BH1712">
        <v>97.642859999999999</v>
      </c>
      <c r="BI1712">
        <v>96.928569999999993</v>
      </c>
      <c r="BJ1712">
        <v>95.142859999999999</v>
      </c>
      <c r="BK1712">
        <v>94.785709999999995</v>
      </c>
      <c r="BL1712">
        <v>92.571430000000007</v>
      </c>
      <c r="BM1712">
        <v>87.5</v>
      </c>
      <c r="BN1712">
        <v>79.642859999999999</v>
      </c>
      <c r="BO1712">
        <v>73.857140000000001</v>
      </c>
      <c r="BP1712">
        <v>69.785709999999995</v>
      </c>
      <c r="BQ1712">
        <v>66.928569999999993</v>
      </c>
    </row>
    <row r="1713" spans="1:69" x14ac:dyDescent="0.25">
      <c r="A1713" t="s">
        <v>66</v>
      </c>
      <c r="B1713" t="s">
        <v>118</v>
      </c>
      <c r="C1713" t="s">
        <v>65</v>
      </c>
      <c r="D1713" t="s">
        <v>65</v>
      </c>
      <c r="E1713" t="s">
        <v>65</v>
      </c>
      <c r="F1713" t="s">
        <v>65</v>
      </c>
      <c r="G1713" s="12" t="s">
        <v>65</v>
      </c>
      <c r="H1713" s="12" t="s">
        <v>157</v>
      </c>
      <c r="I1713" t="s">
        <v>127</v>
      </c>
      <c r="J1713" s="31">
        <v>42578</v>
      </c>
      <c r="K1713" s="12">
        <v>16</v>
      </c>
      <c r="L1713" s="12">
        <v>19</v>
      </c>
      <c r="M1713">
        <v>6</v>
      </c>
      <c r="N1713">
        <v>6</v>
      </c>
      <c r="O1713">
        <v>7</v>
      </c>
      <c r="P1713">
        <v>7</v>
      </c>
      <c r="Q1713">
        <v>1</v>
      </c>
      <c r="R1713">
        <v>1</v>
      </c>
      <c r="S1713">
        <v>0</v>
      </c>
      <c r="T1713">
        <v>1</v>
      </c>
      <c r="AT1713">
        <v>64.25</v>
      </c>
      <c r="AU1713">
        <v>61.5</v>
      </c>
      <c r="AV1713">
        <v>60.25</v>
      </c>
      <c r="AW1713">
        <v>59.25</v>
      </c>
      <c r="AX1713">
        <v>58.25</v>
      </c>
      <c r="AY1713">
        <v>57.25</v>
      </c>
      <c r="AZ1713">
        <v>57</v>
      </c>
      <c r="BA1713">
        <v>60</v>
      </c>
      <c r="BB1713">
        <v>65</v>
      </c>
      <c r="BC1713">
        <v>70.5</v>
      </c>
      <c r="BD1713">
        <v>77.25</v>
      </c>
      <c r="BE1713">
        <v>82.75</v>
      </c>
      <c r="BF1713">
        <v>87.5</v>
      </c>
      <c r="BG1713">
        <v>91.5</v>
      </c>
      <c r="BH1713">
        <v>93.75</v>
      </c>
      <c r="BI1713">
        <v>92.5</v>
      </c>
      <c r="BJ1713">
        <v>89</v>
      </c>
      <c r="BK1713">
        <v>86.75</v>
      </c>
      <c r="BL1713">
        <v>83.5</v>
      </c>
      <c r="BM1713">
        <v>76.5</v>
      </c>
      <c r="BN1713">
        <v>68.25</v>
      </c>
      <c r="BO1713">
        <v>63.5</v>
      </c>
      <c r="BP1713">
        <v>60.25</v>
      </c>
      <c r="BQ1713">
        <v>58.5</v>
      </c>
    </row>
    <row r="1714" spans="1:69" x14ac:dyDescent="0.25">
      <c r="A1714" t="s">
        <v>66</v>
      </c>
      <c r="B1714" t="s">
        <v>118</v>
      </c>
      <c r="C1714" t="s">
        <v>65</v>
      </c>
      <c r="D1714" t="s">
        <v>65</v>
      </c>
      <c r="E1714" t="s">
        <v>65</v>
      </c>
      <c r="F1714" t="s">
        <v>65</v>
      </c>
      <c r="G1714" s="12" t="s">
        <v>65</v>
      </c>
      <c r="H1714" s="12" t="s">
        <v>157</v>
      </c>
      <c r="I1714" t="s">
        <v>127</v>
      </c>
      <c r="J1714" s="31">
        <v>42579</v>
      </c>
      <c r="K1714" s="12">
        <v>14</v>
      </c>
      <c r="L1714" s="12">
        <v>19</v>
      </c>
      <c r="M1714">
        <v>6</v>
      </c>
      <c r="N1714">
        <v>6</v>
      </c>
      <c r="O1714">
        <v>7</v>
      </c>
      <c r="P1714">
        <v>7</v>
      </c>
      <c r="Q1714">
        <v>1</v>
      </c>
      <c r="R1714">
        <v>1</v>
      </c>
      <c r="S1714">
        <v>0</v>
      </c>
      <c r="T1714">
        <v>1</v>
      </c>
      <c r="AT1714">
        <v>56.75</v>
      </c>
      <c r="AU1714">
        <v>55.75</v>
      </c>
      <c r="AV1714">
        <v>54.75</v>
      </c>
      <c r="AW1714">
        <v>54.25</v>
      </c>
      <c r="AX1714">
        <v>53.25</v>
      </c>
      <c r="AY1714">
        <v>53.25</v>
      </c>
      <c r="AZ1714">
        <v>52.75</v>
      </c>
      <c r="BA1714">
        <v>54</v>
      </c>
      <c r="BB1714">
        <v>58.25</v>
      </c>
      <c r="BC1714">
        <v>63.5</v>
      </c>
      <c r="BD1714">
        <v>69.75</v>
      </c>
      <c r="BE1714">
        <v>76.5</v>
      </c>
      <c r="BF1714">
        <v>81.5</v>
      </c>
      <c r="BG1714">
        <v>86.25</v>
      </c>
      <c r="BH1714">
        <v>88.25</v>
      </c>
      <c r="BI1714">
        <v>88.5</v>
      </c>
      <c r="BJ1714">
        <v>89</v>
      </c>
      <c r="BK1714">
        <v>87.75</v>
      </c>
      <c r="BL1714">
        <v>84.25</v>
      </c>
      <c r="BM1714">
        <v>75.75</v>
      </c>
      <c r="BN1714">
        <v>68.5</v>
      </c>
      <c r="BO1714">
        <v>64.25</v>
      </c>
      <c r="BP1714">
        <v>61.25</v>
      </c>
      <c r="BQ1714">
        <v>58.75</v>
      </c>
    </row>
    <row r="1715" spans="1:69" x14ac:dyDescent="0.25">
      <c r="A1715" t="s">
        <v>66</v>
      </c>
      <c r="B1715" t="s">
        <v>118</v>
      </c>
      <c r="C1715" t="s">
        <v>65</v>
      </c>
      <c r="D1715" t="s">
        <v>65</v>
      </c>
      <c r="E1715" t="s">
        <v>65</v>
      </c>
      <c r="F1715" t="s">
        <v>65</v>
      </c>
      <c r="G1715" s="12" t="s">
        <v>65</v>
      </c>
      <c r="H1715" s="12" t="s">
        <v>157</v>
      </c>
      <c r="I1715" t="s">
        <v>127</v>
      </c>
      <c r="J1715" s="31">
        <v>42597</v>
      </c>
      <c r="K1715" s="12">
        <v>15</v>
      </c>
      <c r="L1715" s="12">
        <v>19</v>
      </c>
      <c r="M1715">
        <v>7</v>
      </c>
      <c r="N1715">
        <v>7</v>
      </c>
      <c r="O1715">
        <v>7</v>
      </c>
      <c r="P1715">
        <v>7</v>
      </c>
      <c r="Q1715">
        <v>1</v>
      </c>
      <c r="R1715">
        <v>1</v>
      </c>
      <c r="S1715">
        <v>0</v>
      </c>
      <c r="T1715">
        <v>1</v>
      </c>
      <c r="AT1715">
        <v>54.071429999999999</v>
      </c>
      <c r="AU1715">
        <v>53.142859999999999</v>
      </c>
      <c r="AV1715">
        <v>52.357140000000001</v>
      </c>
      <c r="AW1715">
        <v>52.785710000000002</v>
      </c>
      <c r="AX1715">
        <v>53.214289999999998</v>
      </c>
      <c r="AY1715">
        <v>53.428570000000001</v>
      </c>
      <c r="AZ1715">
        <v>53.428570000000001</v>
      </c>
      <c r="BA1715">
        <v>53.714289999999998</v>
      </c>
      <c r="BB1715">
        <v>54.642859999999999</v>
      </c>
      <c r="BC1715">
        <v>56.285710000000002</v>
      </c>
      <c r="BD1715">
        <v>60.142859999999999</v>
      </c>
      <c r="BE1715">
        <v>63.857140000000001</v>
      </c>
      <c r="BF1715">
        <v>69.571430000000007</v>
      </c>
      <c r="BG1715">
        <v>74.785709999999995</v>
      </c>
      <c r="BH1715">
        <v>77.928569999999993</v>
      </c>
      <c r="BI1715">
        <v>80.428569999999993</v>
      </c>
      <c r="BJ1715">
        <v>79.857140000000001</v>
      </c>
      <c r="BK1715">
        <v>77.5</v>
      </c>
      <c r="BL1715">
        <v>74.714290000000005</v>
      </c>
      <c r="BM1715">
        <v>68.857140000000001</v>
      </c>
      <c r="BN1715">
        <v>62.428570000000001</v>
      </c>
      <c r="BO1715">
        <v>58.571429999999999</v>
      </c>
      <c r="BP1715">
        <v>57.214289999999998</v>
      </c>
      <c r="BQ1715">
        <v>55.357140000000001</v>
      </c>
    </row>
    <row r="1716" spans="1:69" x14ac:dyDescent="0.25">
      <c r="A1716" t="s">
        <v>66</v>
      </c>
      <c r="B1716" t="s">
        <v>118</v>
      </c>
      <c r="C1716" t="s">
        <v>65</v>
      </c>
      <c r="D1716" t="s">
        <v>65</v>
      </c>
      <c r="E1716" t="s">
        <v>65</v>
      </c>
      <c r="F1716" t="s">
        <v>65</v>
      </c>
      <c r="G1716" s="12" t="s">
        <v>65</v>
      </c>
      <c r="H1716" s="12" t="s">
        <v>157</v>
      </c>
      <c r="I1716" t="s">
        <v>127</v>
      </c>
      <c r="J1716" s="31">
        <v>42598</v>
      </c>
      <c r="K1716" s="12">
        <v>16</v>
      </c>
      <c r="L1716" s="12">
        <v>19</v>
      </c>
      <c r="M1716">
        <v>7</v>
      </c>
      <c r="N1716">
        <v>7</v>
      </c>
      <c r="O1716">
        <v>7</v>
      </c>
      <c r="P1716">
        <v>7</v>
      </c>
      <c r="Q1716">
        <v>1</v>
      </c>
      <c r="R1716">
        <v>1</v>
      </c>
      <c r="S1716">
        <v>0</v>
      </c>
      <c r="T1716">
        <v>1</v>
      </c>
      <c r="AT1716">
        <v>54.714289999999998</v>
      </c>
      <c r="AU1716">
        <v>55</v>
      </c>
      <c r="AV1716">
        <v>53.785710000000002</v>
      </c>
      <c r="AW1716">
        <v>52.928570000000001</v>
      </c>
      <c r="AX1716">
        <v>52.357140000000001</v>
      </c>
      <c r="AY1716">
        <v>53</v>
      </c>
      <c r="AZ1716">
        <v>53</v>
      </c>
      <c r="BA1716">
        <v>53</v>
      </c>
      <c r="BB1716">
        <v>53.642859999999999</v>
      </c>
      <c r="BC1716">
        <v>55.857140000000001</v>
      </c>
      <c r="BD1716">
        <v>61.857140000000001</v>
      </c>
      <c r="BE1716">
        <v>68.785709999999995</v>
      </c>
      <c r="BF1716">
        <v>74.571430000000007</v>
      </c>
      <c r="BG1716">
        <v>79.071430000000007</v>
      </c>
      <c r="BH1716">
        <v>82.428569999999993</v>
      </c>
      <c r="BI1716">
        <v>81.857140000000001</v>
      </c>
      <c r="BJ1716">
        <v>81.071430000000007</v>
      </c>
      <c r="BK1716">
        <v>81.142859999999999</v>
      </c>
      <c r="BL1716">
        <v>76.428569999999993</v>
      </c>
      <c r="BM1716">
        <v>69.285709999999995</v>
      </c>
      <c r="BN1716">
        <v>63.357140000000001</v>
      </c>
      <c r="BO1716">
        <v>59.785710000000002</v>
      </c>
      <c r="BP1716">
        <v>58.142859999999999</v>
      </c>
      <c r="BQ1716">
        <v>57.5</v>
      </c>
    </row>
    <row r="1717" spans="1:69" x14ac:dyDescent="0.25">
      <c r="A1717" t="s">
        <v>66</v>
      </c>
      <c r="B1717" t="s">
        <v>118</v>
      </c>
      <c r="C1717" t="s">
        <v>65</v>
      </c>
      <c r="D1717" t="s">
        <v>65</v>
      </c>
      <c r="E1717" t="s">
        <v>65</v>
      </c>
      <c r="F1717" t="s">
        <v>65</v>
      </c>
      <c r="G1717" s="12" t="s">
        <v>65</v>
      </c>
      <c r="H1717" s="12" t="s">
        <v>157</v>
      </c>
      <c r="I1717" t="s">
        <v>127</v>
      </c>
      <c r="J1717" s="31">
        <v>42599</v>
      </c>
      <c r="K1717" s="12">
        <v>16</v>
      </c>
      <c r="L1717" s="12">
        <v>19</v>
      </c>
      <c r="M1717">
        <v>7</v>
      </c>
      <c r="N1717">
        <v>7</v>
      </c>
      <c r="O1717">
        <v>7</v>
      </c>
      <c r="P1717">
        <v>7</v>
      </c>
      <c r="Q1717">
        <v>1</v>
      </c>
      <c r="R1717">
        <v>1</v>
      </c>
      <c r="S1717">
        <v>0</v>
      </c>
      <c r="T1717">
        <v>1</v>
      </c>
      <c r="AT1717">
        <v>56.785710000000002</v>
      </c>
      <c r="AU1717">
        <v>55.428570000000001</v>
      </c>
      <c r="AV1717">
        <v>55</v>
      </c>
      <c r="AW1717">
        <v>54.571429999999999</v>
      </c>
      <c r="AX1717">
        <v>54.285710000000002</v>
      </c>
      <c r="AY1717">
        <v>54.714289999999998</v>
      </c>
      <c r="AZ1717">
        <v>54.714289999999998</v>
      </c>
      <c r="BA1717">
        <v>55.428570000000001</v>
      </c>
      <c r="BB1717">
        <v>57.071429999999999</v>
      </c>
      <c r="BC1717">
        <v>60.571429999999999</v>
      </c>
      <c r="BD1717">
        <v>66</v>
      </c>
      <c r="BE1717">
        <v>71.214290000000005</v>
      </c>
      <c r="BF1717">
        <v>76.357140000000001</v>
      </c>
      <c r="BG1717">
        <v>80.285709999999995</v>
      </c>
      <c r="BH1717">
        <v>82.714290000000005</v>
      </c>
      <c r="BI1717">
        <v>82.5</v>
      </c>
      <c r="BJ1717">
        <v>81.714290000000005</v>
      </c>
      <c r="BK1717">
        <v>79.714290000000005</v>
      </c>
      <c r="BL1717">
        <v>76.142859999999999</v>
      </c>
      <c r="BM1717">
        <v>70.928569999999993</v>
      </c>
      <c r="BN1717">
        <v>65.357140000000001</v>
      </c>
      <c r="BO1717">
        <v>61.5</v>
      </c>
      <c r="BP1717">
        <v>60.642859999999999</v>
      </c>
      <c r="BQ1717">
        <v>59.071429999999999</v>
      </c>
    </row>
    <row r="1718" spans="1:69" x14ac:dyDescent="0.25">
      <c r="A1718" t="s">
        <v>66</v>
      </c>
      <c r="B1718" t="s">
        <v>118</v>
      </c>
      <c r="C1718" t="s">
        <v>65</v>
      </c>
      <c r="D1718" t="s">
        <v>65</v>
      </c>
      <c r="E1718" t="s">
        <v>65</v>
      </c>
      <c r="F1718" t="s">
        <v>65</v>
      </c>
      <c r="G1718" s="12" t="s">
        <v>65</v>
      </c>
      <c r="H1718" s="12" t="s">
        <v>157</v>
      </c>
      <c r="I1718" t="s">
        <v>127</v>
      </c>
      <c r="J1718" s="31">
        <v>42632</v>
      </c>
      <c r="K1718" s="12">
        <v>17</v>
      </c>
      <c r="L1718" s="12">
        <v>19</v>
      </c>
      <c r="M1718">
        <v>5</v>
      </c>
      <c r="N1718">
        <v>5</v>
      </c>
      <c r="O1718">
        <v>7</v>
      </c>
      <c r="P1718">
        <v>7</v>
      </c>
      <c r="Q1718">
        <v>1</v>
      </c>
      <c r="R1718">
        <v>1</v>
      </c>
      <c r="S1718">
        <v>0</v>
      </c>
      <c r="T1718">
        <v>1</v>
      </c>
      <c r="AT1718">
        <v>66.3</v>
      </c>
      <c r="AU1718">
        <v>64.8</v>
      </c>
      <c r="AV1718">
        <v>63.6</v>
      </c>
      <c r="AW1718">
        <v>62</v>
      </c>
      <c r="AX1718">
        <v>61.6</v>
      </c>
      <c r="AY1718">
        <v>60.6</v>
      </c>
      <c r="AZ1718">
        <v>60.1</v>
      </c>
      <c r="BA1718">
        <v>61</v>
      </c>
      <c r="BB1718">
        <v>66.5</v>
      </c>
      <c r="BC1718">
        <v>73.2</v>
      </c>
      <c r="BD1718">
        <v>80.7</v>
      </c>
      <c r="BE1718">
        <v>87.2</v>
      </c>
      <c r="BF1718">
        <v>91.9</v>
      </c>
      <c r="BG1718">
        <v>94.4</v>
      </c>
      <c r="BH1718">
        <v>96.4</v>
      </c>
      <c r="BI1718">
        <v>97</v>
      </c>
      <c r="BJ1718">
        <v>95.5</v>
      </c>
      <c r="BK1718">
        <v>91.3</v>
      </c>
      <c r="BL1718">
        <v>85.6</v>
      </c>
      <c r="BM1718">
        <v>79</v>
      </c>
      <c r="BN1718">
        <v>74.3</v>
      </c>
      <c r="BO1718">
        <v>69</v>
      </c>
      <c r="BP1718">
        <v>64.8</v>
      </c>
      <c r="BQ1718">
        <v>62.2</v>
      </c>
    </row>
    <row r="1719" spans="1:69" x14ac:dyDescent="0.25">
      <c r="A1719" t="s">
        <v>66</v>
      </c>
      <c r="B1719" t="s">
        <v>118</v>
      </c>
      <c r="C1719" t="s">
        <v>65</v>
      </c>
      <c r="D1719" t="s">
        <v>65</v>
      </c>
      <c r="E1719" t="s">
        <v>65</v>
      </c>
      <c r="F1719" t="s">
        <v>65</v>
      </c>
      <c r="G1719" s="12" t="s">
        <v>65</v>
      </c>
      <c r="H1719" s="12" t="s">
        <v>157</v>
      </c>
      <c r="I1719" t="s">
        <v>127</v>
      </c>
      <c r="J1719" s="31">
        <v>42639</v>
      </c>
      <c r="K1719" s="12">
        <v>17</v>
      </c>
      <c r="L1719" s="12">
        <v>19</v>
      </c>
      <c r="M1719">
        <v>7</v>
      </c>
      <c r="N1719">
        <v>7</v>
      </c>
      <c r="O1719">
        <v>7</v>
      </c>
      <c r="P1719">
        <v>7</v>
      </c>
      <c r="Q1719">
        <v>1</v>
      </c>
      <c r="R1719">
        <v>1</v>
      </c>
      <c r="S1719">
        <v>0</v>
      </c>
      <c r="T1719">
        <v>1</v>
      </c>
      <c r="AT1719">
        <v>64.214290000000005</v>
      </c>
      <c r="AU1719">
        <v>62.642859999999999</v>
      </c>
      <c r="AV1719">
        <v>60.714289999999998</v>
      </c>
      <c r="AW1719">
        <v>58.928570000000001</v>
      </c>
      <c r="AX1719">
        <v>57.642859999999999</v>
      </c>
      <c r="AY1719">
        <v>56.714289999999998</v>
      </c>
      <c r="AZ1719">
        <v>56.285710000000002</v>
      </c>
      <c r="BA1719">
        <v>56.714289999999998</v>
      </c>
      <c r="BB1719">
        <v>63</v>
      </c>
      <c r="BC1719">
        <v>71.285709999999995</v>
      </c>
      <c r="BD1719">
        <v>79</v>
      </c>
      <c r="BE1719">
        <v>84.928569999999993</v>
      </c>
      <c r="BF1719">
        <v>90.071430000000007</v>
      </c>
      <c r="BG1719">
        <v>94.571430000000007</v>
      </c>
      <c r="BH1719">
        <v>98.285709999999995</v>
      </c>
      <c r="BI1719">
        <v>99.714290000000005</v>
      </c>
      <c r="BJ1719">
        <v>98.785709999999995</v>
      </c>
      <c r="BK1719">
        <v>96.214290000000005</v>
      </c>
      <c r="BL1719">
        <v>89.5</v>
      </c>
      <c r="BM1719">
        <v>81</v>
      </c>
      <c r="BN1719">
        <v>76.928569999999993</v>
      </c>
      <c r="BO1719">
        <v>72.5</v>
      </c>
      <c r="BP1719">
        <v>69.142859999999999</v>
      </c>
      <c r="BQ1719">
        <v>65.714290000000005</v>
      </c>
    </row>
    <row r="1720" spans="1:69" x14ac:dyDescent="0.25">
      <c r="A1720" t="s">
        <v>66</v>
      </c>
      <c r="B1720" t="s">
        <v>118</v>
      </c>
      <c r="C1720" t="s">
        <v>65</v>
      </c>
      <c r="D1720" t="s">
        <v>65</v>
      </c>
      <c r="E1720" t="s">
        <v>65</v>
      </c>
      <c r="F1720" t="s">
        <v>65</v>
      </c>
      <c r="G1720" s="12" t="s">
        <v>65</v>
      </c>
      <c r="H1720" s="12" t="s">
        <v>157</v>
      </c>
      <c r="I1720" t="s">
        <v>127</v>
      </c>
      <c r="J1720" s="31">
        <v>42640</v>
      </c>
      <c r="K1720" s="12">
        <v>17</v>
      </c>
      <c r="L1720" s="12">
        <v>19</v>
      </c>
      <c r="M1720">
        <v>7</v>
      </c>
      <c r="N1720">
        <v>7</v>
      </c>
      <c r="O1720">
        <v>7</v>
      </c>
      <c r="P1720">
        <v>7</v>
      </c>
      <c r="Q1720">
        <v>1</v>
      </c>
      <c r="R1720">
        <v>1</v>
      </c>
      <c r="S1720">
        <v>0</v>
      </c>
      <c r="T1720">
        <v>1</v>
      </c>
      <c r="AT1720">
        <v>63.357140000000001</v>
      </c>
      <c r="AU1720">
        <v>62.357140000000001</v>
      </c>
      <c r="AV1720">
        <v>60.5</v>
      </c>
      <c r="AW1720">
        <v>58.785710000000002</v>
      </c>
      <c r="AX1720">
        <v>57.285710000000002</v>
      </c>
      <c r="AY1720">
        <v>56.928570000000001</v>
      </c>
      <c r="AZ1720">
        <v>55.857140000000001</v>
      </c>
      <c r="BA1720">
        <v>56.142859999999999</v>
      </c>
      <c r="BB1720">
        <v>62.285710000000002</v>
      </c>
      <c r="BC1720">
        <v>69.785709999999995</v>
      </c>
      <c r="BD1720">
        <v>77.642859999999999</v>
      </c>
      <c r="BE1720">
        <v>84.071430000000007</v>
      </c>
      <c r="BF1720">
        <v>89.357140000000001</v>
      </c>
      <c r="BG1720">
        <v>93.214290000000005</v>
      </c>
      <c r="BH1720">
        <v>94.928569999999993</v>
      </c>
      <c r="BI1720">
        <v>93.071430000000007</v>
      </c>
      <c r="BJ1720">
        <v>91.571430000000007</v>
      </c>
      <c r="BK1720">
        <v>87.785709999999995</v>
      </c>
      <c r="BL1720">
        <v>79.714290000000005</v>
      </c>
      <c r="BM1720">
        <v>71.142859999999999</v>
      </c>
      <c r="BN1720">
        <v>65.428569999999993</v>
      </c>
      <c r="BO1720">
        <v>62.285710000000002</v>
      </c>
      <c r="BP1720">
        <v>60.071429999999999</v>
      </c>
      <c r="BQ1720">
        <v>57.928570000000001</v>
      </c>
    </row>
    <row r="1721" spans="1:69" x14ac:dyDescent="0.25">
      <c r="A1721" t="s">
        <v>66</v>
      </c>
      <c r="B1721" t="s">
        <v>118</v>
      </c>
      <c r="C1721" t="s">
        <v>65</v>
      </c>
      <c r="D1721" t="s">
        <v>65</v>
      </c>
      <c r="E1721" t="s">
        <v>65</v>
      </c>
      <c r="F1721" t="s">
        <v>65</v>
      </c>
      <c r="G1721" s="12" t="s">
        <v>65</v>
      </c>
      <c r="H1721" s="12" t="s">
        <v>157</v>
      </c>
      <c r="I1721" t="s">
        <v>127</v>
      </c>
      <c r="K1721" s="12">
        <v>16</v>
      </c>
      <c r="L1721" s="12">
        <v>19</v>
      </c>
      <c r="M1721">
        <v>6</v>
      </c>
      <c r="N1721">
        <v>6</v>
      </c>
      <c r="O1721">
        <v>7</v>
      </c>
      <c r="P1721">
        <v>7</v>
      </c>
      <c r="Q1721">
        <v>1</v>
      </c>
      <c r="R1721">
        <v>1</v>
      </c>
      <c r="S1721">
        <v>0</v>
      </c>
      <c r="T1721">
        <v>1</v>
      </c>
      <c r="AT1721">
        <v>59.077379999999998</v>
      </c>
      <c r="AU1721">
        <v>57.797620000000002</v>
      </c>
      <c r="AV1721">
        <v>56.505949999999999</v>
      </c>
      <c r="AW1721">
        <v>55.38691</v>
      </c>
      <c r="AX1721">
        <v>54.351190000000003</v>
      </c>
      <c r="AY1721">
        <v>54.232140000000001</v>
      </c>
      <c r="AZ1721">
        <v>54.297620000000002</v>
      </c>
      <c r="BA1721">
        <v>57.202379999999998</v>
      </c>
      <c r="BB1721">
        <v>61.785719999999998</v>
      </c>
      <c r="BC1721">
        <v>66.952380000000005</v>
      </c>
      <c r="BD1721">
        <v>73.017859999999999</v>
      </c>
      <c r="BE1721">
        <v>78.779759999999996</v>
      </c>
      <c r="BF1721">
        <v>83.916659999999993</v>
      </c>
      <c r="BG1721">
        <v>88.238100000000003</v>
      </c>
      <c r="BH1721">
        <v>90.553569999999993</v>
      </c>
      <c r="BI1721">
        <v>89.916659999999993</v>
      </c>
      <c r="BJ1721">
        <v>88.5</v>
      </c>
      <c r="BK1721">
        <v>87.136899999999997</v>
      </c>
      <c r="BL1721">
        <v>83.452380000000005</v>
      </c>
      <c r="BM1721">
        <v>77.630949999999999</v>
      </c>
      <c r="BN1721">
        <v>71.005949999999999</v>
      </c>
      <c r="BO1721">
        <v>66.357140000000001</v>
      </c>
      <c r="BP1721">
        <v>63.696429999999999</v>
      </c>
      <c r="BQ1721">
        <v>61.630949999999999</v>
      </c>
    </row>
    <row r="1722" spans="1:69" x14ac:dyDescent="0.25">
      <c r="A1722" t="s">
        <v>66</v>
      </c>
      <c r="B1722" t="s">
        <v>32</v>
      </c>
      <c r="C1722" t="s">
        <v>65</v>
      </c>
      <c r="D1722" t="s">
        <v>65</v>
      </c>
      <c r="E1722" t="s">
        <v>65</v>
      </c>
      <c r="F1722" t="s">
        <v>65</v>
      </c>
      <c r="G1722" s="12" t="s">
        <v>65</v>
      </c>
      <c r="H1722" s="12" t="s">
        <v>156</v>
      </c>
      <c r="I1722" t="s">
        <v>126</v>
      </c>
      <c r="J1722" s="31">
        <v>42541</v>
      </c>
      <c r="K1722" s="12">
        <v>16</v>
      </c>
      <c r="L1722" s="12">
        <v>19</v>
      </c>
      <c r="M1722">
        <v>10</v>
      </c>
      <c r="N1722">
        <v>10</v>
      </c>
      <c r="O1722">
        <v>11</v>
      </c>
      <c r="P1722">
        <v>11</v>
      </c>
      <c r="Q1722">
        <v>1</v>
      </c>
      <c r="R1722">
        <v>1</v>
      </c>
      <c r="S1722">
        <v>1</v>
      </c>
      <c r="T1722">
        <v>1</v>
      </c>
      <c r="AT1722">
        <v>71.400000000000006</v>
      </c>
      <c r="AU1722">
        <v>68.400000000000006</v>
      </c>
      <c r="AV1722">
        <v>66.25</v>
      </c>
      <c r="AW1722">
        <v>64.900000000000006</v>
      </c>
      <c r="AX1722">
        <v>64.150000000000006</v>
      </c>
      <c r="AY1722">
        <v>63.05</v>
      </c>
      <c r="AZ1722">
        <v>63.9</v>
      </c>
      <c r="BA1722">
        <v>68.25</v>
      </c>
      <c r="BB1722">
        <v>72.55</v>
      </c>
      <c r="BC1722">
        <v>76.55</v>
      </c>
      <c r="BD1722">
        <v>80.599999999999994</v>
      </c>
      <c r="BE1722">
        <v>84.5</v>
      </c>
      <c r="BF1722">
        <v>87.8</v>
      </c>
      <c r="BG1722">
        <v>90.6</v>
      </c>
      <c r="BH1722">
        <v>93.4</v>
      </c>
      <c r="BI1722">
        <v>94.75</v>
      </c>
      <c r="BJ1722">
        <v>95.5</v>
      </c>
      <c r="BK1722">
        <v>94.8</v>
      </c>
      <c r="BL1722">
        <v>93.1</v>
      </c>
      <c r="BM1722">
        <v>88.6</v>
      </c>
      <c r="BN1722">
        <v>84.05</v>
      </c>
      <c r="BO1722">
        <v>80.45</v>
      </c>
      <c r="BP1722">
        <v>76.5</v>
      </c>
      <c r="BQ1722">
        <v>73.95</v>
      </c>
    </row>
    <row r="1723" spans="1:69" x14ac:dyDescent="0.25">
      <c r="A1723" t="s">
        <v>66</v>
      </c>
      <c r="B1723" t="s">
        <v>32</v>
      </c>
      <c r="C1723" t="s">
        <v>65</v>
      </c>
      <c r="D1723" t="s">
        <v>65</v>
      </c>
      <c r="E1723" t="s">
        <v>65</v>
      </c>
      <c r="F1723" t="s">
        <v>65</v>
      </c>
      <c r="G1723" s="12" t="s">
        <v>65</v>
      </c>
      <c r="H1723" s="12" t="s">
        <v>156</v>
      </c>
      <c r="I1723" t="s">
        <v>126</v>
      </c>
      <c r="J1723" s="31">
        <v>42542</v>
      </c>
      <c r="K1723" s="12">
        <v>18</v>
      </c>
      <c r="L1723" s="12">
        <v>19</v>
      </c>
      <c r="M1723">
        <v>10</v>
      </c>
      <c r="N1723">
        <v>10</v>
      </c>
      <c r="O1723">
        <v>11</v>
      </c>
      <c r="P1723">
        <v>11</v>
      </c>
      <c r="Q1723">
        <v>1</v>
      </c>
      <c r="R1723">
        <v>1</v>
      </c>
      <c r="S1723">
        <v>1</v>
      </c>
      <c r="T1723">
        <v>1</v>
      </c>
      <c r="AT1723">
        <v>73</v>
      </c>
      <c r="AU1723">
        <v>71.900000000000006</v>
      </c>
      <c r="AV1723">
        <v>69.099999999999994</v>
      </c>
      <c r="AW1723">
        <v>67.099999999999994</v>
      </c>
      <c r="AX1723">
        <v>63.8</v>
      </c>
      <c r="AY1723">
        <v>63.05</v>
      </c>
      <c r="AZ1723">
        <v>64.55</v>
      </c>
      <c r="BA1723">
        <v>70.45</v>
      </c>
      <c r="BB1723">
        <v>74.599999999999994</v>
      </c>
      <c r="BC1723">
        <v>79.099999999999994</v>
      </c>
      <c r="BD1723">
        <v>83.4</v>
      </c>
      <c r="BE1723">
        <v>87.15</v>
      </c>
      <c r="BF1723">
        <v>90.55</v>
      </c>
      <c r="BG1723">
        <v>94</v>
      </c>
      <c r="BH1723">
        <v>96.6</v>
      </c>
      <c r="BI1723">
        <v>97.85</v>
      </c>
      <c r="BJ1723">
        <v>97.8</v>
      </c>
      <c r="BK1723">
        <v>97.55</v>
      </c>
      <c r="BL1723">
        <v>96.2</v>
      </c>
      <c r="BM1723">
        <v>92.35</v>
      </c>
      <c r="BN1723">
        <v>86.9</v>
      </c>
      <c r="BO1723">
        <v>82.25</v>
      </c>
      <c r="BP1723">
        <v>78.7</v>
      </c>
      <c r="BQ1723">
        <v>76.3</v>
      </c>
    </row>
    <row r="1724" spans="1:69" x14ac:dyDescent="0.25">
      <c r="A1724" t="s">
        <v>66</v>
      </c>
      <c r="B1724" t="s">
        <v>32</v>
      </c>
      <c r="C1724" t="s">
        <v>65</v>
      </c>
      <c r="D1724" t="s">
        <v>65</v>
      </c>
      <c r="E1724" t="s">
        <v>65</v>
      </c>
      <c r="F1724" t="s">
        <v>65</v>
      </c>
      <c r="G1724" s="12" t="s">
        <v>65</v>
      </c>
      <c r="H1724" s="12" t="s">
        <v>156</v>
      </c>
      <c r="I1724" t="s">
        <v>126</v>
      </c>
      <c r="J1724" s="31">
        <v>42543</v>
      </c>
      <c r="K1724" s="12">
        <v>18</v>
      </c>
      <c r="L1724" s="12">
        <v>19</v>
      </c>
      <c r="M1724">
        <v>10</v>
      </c>
      <c r="N1724">
        <v>10</v>
      </c>
      <c r="O1724">
        <v>11</v>
      </c>
      <c r="P1724">
        <v>11</v>
      </c>
      <c r="Q1724">
        <v>1</v>
      </c>
      <c r="R1724">
        <v>1</v>
      </c>
      <c r="S1724">
        <v>1</v>
      </c>
      <c r="T1724">
        <v>1</v>
      </c>
      <c r="AT1724">
        <v>73.5</v>
      </c>
      <c r="AU1724">
        <v>71.25</v>
      </c>
      <c r="AV1724">
        <v>69.95</v>
      </c>
      <c r="AW1724">
        <v>67.150000000000006</v>
      </c>
      <c r="AX1724">
        <v>65.7</v>
      </c>
      <c r="AY1724">
        <v>64.25</v>
      </c>
      <c r="AZ1724">
        <v>65.599999999999994</v>
      </c>
      <c r="BA1724">
        <v>69.150000000000006</v>
      </c>
      <c r="BB1724">
        <v>72.05</v>
      </c>
      <c r="BC1724">
        <v>75.849999999999994</v>
      </c>
      <c r="BD1724">
        <v>79.7</v>
      </c>
      <c r="BE1724">
        <v>83.95</v>
      </c>
      <c r="BF1724">
        <v>87.45</v>
      </c>
      <c r="BG1724">
        <v>90.5</v>
      </c>
      <c r="BH1724">
        <v>93.25</v>
      </c>
      <c r="BI1724">
        <v>94.1</v>
      </c>
      <c r="BJ1724">
        <v>93.55</v>
      </c>
      <c r="BK1724">
        <v>92.9</v>
      </c>
      <c r="BL1724">
        <v>90.4</v>
      </c>
      <c r="BM1724">
        <v>87.2</v>
      </c>
      <c r="BN1724">
        <v>82.25</v>
      </c>
      <c r="BO1724">
        <v>78.25</v>
      </c>
      <c r="BP1724">
        <v>75.2</v>
      </c>
      <c r="BQ1724">
        <v>72.45</v>
      </c>
    </row>
    <row r="1725" spans="1:69" x14ac:dyDescent="0.25">
      <c r="A1725" t="s">
        <v>66</v>
      </c>
      <c r="B1725" t="s">
        <v>32</v>
      </c>
      <c r="C1725" t="s">
        <v>65</v>
      </c>
      <c r="D1725" t="s">
        <v>65</v>
      </c>
      <c r="E1725" t="s">
        <v>65</v>
      </c>
      <c r="F1725" t="s">
        <v>65</v>
      </c>
      <c r="G1725" s="12" t="s">
        <v>65</v>
      </c>
      <c r="H1725" s="12" t="s">
        <v>156</v>
      </c>
      <c r="I1725" t="s">
        <v>126</v>
      </c>
      <c r="J1725" s="31">
        <v>42548</v>
      </c>
      <c r="K1725" s="12">
        <v>16</v>
      </c>
      <c r="L1725" s="12">
        <v>19</v>
      </c>
      <c r="M1725">
        <v>10</v>
      </c>
      <c r="N1725">
        <v>10</v>
      </c>
      <c r="O1725">
        <v>11</v>
      </c>
      <c r="P1725">
        <v>11</v>
      </c>
      <c r="Q1725">
        <v>1</v>
      </c>
      <c r="R1725">
        <v>1</v>
      </c>
      <c r="S1725">
        <v>1</v>
      </c>
      <c r="T1725">
        <v>1</v>
      </c>
      <c r="AT1725">
        <v>76.849999999999994</v>
      </c>
      <c r="AU1725">
        <v>74.099999999999994</v>
      </c>
      <c r="AV1725">
        <v>71.150000000000006</v>
      </c>
      <c r="AW1725">
        <v>69.3</v>
      </c>
      <c r="AX1725">
        <v>67.650000000000006</v>
      </c>
      <c r="AY1725">
        <v>66.349999999999994</v>
      </c>
      <c r="AZ1725">
        <v>68.45</v>
      </c>
      <c r="BA1725">
        <v>73.8</v>
      </c>
      <c r="BB1725">
        <v>77.75</v>
      </c>
      <c r="BC1725">
        <v>81.55</v>
      </c>
      <c r="BD1725">
        <v>85.7</v>
      </c>
      <c r="BE1725">
        <v>90.15</v>
      </c>
      <c r="BF1725">
        <v>93.65</v>
      </c>
      <c r="BG1725">
        <v>97.05</v>
      </c>
      <c r="BH1725">
        <v>99.45</v>
      </c>
      <c r="BI1725">
        <v>100.55</v>
      </c>
      <c r="BJ1725">
        <v>100.45</v>
      </c>
      <c r="BK1725">
        <v>100.4</v>
      </c>
      <c r="BL1725">
        <v>98.65</v>
      </c>
      <c r="BM1725">
        <v>94.55</v>
      </c>
      <c r="BN1725">
        <v>89.5</v>
      </c>
      <c r="BO1725">
        <v>85.6</v>
      </c>
      <c r="BP1725">
        <v>82.6</v>
      </c>
      <c r="BQ1725">
        <v>80.55</v>
      </c>
    </row>
    <row r="1726" spans="1:69" x14ac:dyDescent="0.25">
      <c r="A1726" t="s">
        <v>66</v>
      </c>
      <c r="B1726" t="s">
        <v>32</v>
      </c>
      <c r="C1726" t="s">
        <v>65</v>
      </c>
      <c r="D1726" t="s">
        <v>65</v>
      </c>
      <c r="E1726" t="s">
        <v>65</v>
      </c>
      <c r="F1726" t="s">
        <v>65</v>
      </c>
      <c r="G1726" s="12" t="s">
        <v>65</v>
      </c>
      <c r="H1726" s="12" t="s">
        <v>156</v>
      </c>
      <c r="I1726" t="s">
        <v>126</v>
      </c>
      <c r="J1726" s="31">
        <v>42549</v>
      </c>
      <c r="K1726" s="12">
        <v>16</v>
      </c>
      <c r="L1726" s="12">
        <v>19</v>
      </c>
      <c r="M1726">
        <v>10</v>
      </c>
      <c r="N1726">
        <v>10</v>
      </c>
      <c r="O1726">
        <v>11</v>
      </c>
      <c r="P1726">
        <v>11</v>
      </c>
      <c r="Q1726">
        <v>1</v>
      </c>
      <c r="R1726">
        <v>1</v>
      </c>
      <c r="S1726">
        <v>1</v>
      </c>
      <c r="T1726">
        <v>1</v>
      </c>
      <c r="AT1726">
        <v>78.900000000000006</v>
      </c>
      <c r="AU1726">
        <v>76.2</v>
      </c>
      <c r="AV1726">
        <v>74.7</v>
      </c>
      <c r="AW1726">
        <v>72.55</v>
      </c>
      <c r="AX1726">
        <v>70.099999999999994</v>
      </c>
      <c r="AY1726">
        <v>68.5</v>
      </c>
      <c r="AZ1726">
        <v>69.400000000000006</v>
      </c>
      <c r="BA1726">
        <v>74.400000000000006</v>
      </c>
      <c r="BB1726">
        <v>79.099999999999994</v>
      </c>
      <c r="BC1726">
        <v>83.4</v>
      </c>
      <c r="BD1726">
        <v>87.05</v>
      </c>
      <c r="BE1726">
        <v>91.2</v>
      </c>
      <c r="BF1726">
        <v>95.5</v>
      </c>
      <c r="BG1726">
        <v>98.4</v>
      </c>
      <c r="BH1726">
        <v>99.75</v>
      </c>
      <c r="BI1726">
        <v>99.45</v>
      </c>
      <c r="BJ1726">
        <v>99.9</v>
      </c>
      <c r="BK1726">
        <v>99</v>
      </c>
      <c r="BL1726">
        <v>96.7</v>
      </c>
      <c r="BM1726">
        <v>92.7</v>
      </c>
      <c r="BN1726">
        <v>87.45</v>
      </c>
      <c r="BO1726">
        <v>83.6</v>
      </c>
      <c r="BP1726">
        <v>80.3</v>
      </c>
      <c r="BQ1726">
        <v>77.650000000000006</v>
      </c>
    </row>
    <row r="1727" spans="1:69" x14ac:dyDescent="0.25">
      <c r="A1727" t="s">
        <v>66</v>
      </c>
      <c r="B1727" t="s">
        <v>32</v>
      </c>
      <c r="C1727" t="s">
        <v>65</v>
      </c>
      <c r="D1727" t="s">
        <v>65</v>
      </c>
      <c r="E1727" t="s">
        <v>65</v>
      </c>
      <c r="F1727" t="s">
        <v>65</v>
      </c>
      <c r="G1727" s="12" t="s">
        <v>65</v>
      </c>
      <c r="H1727" s="12" t="s">
        <v>156</v>
      </c>
      <c r="I1727" t="s">
        <v>126</v>
      </c>
      <c r="J1727" s="31">
        <v>42551</v>
      </c>
      <c r="K1727" s="12">
        <v>17</v>
      </c>
      <c r="L1727" s="12">
        <v>19</v>
      </c>
      <c r="M1727">
        <v>10</v>
      </c>
      <c r="N1727">
        <v>10</v>
      </c>
      <c r="O1727">
        <v>11</v>
      </c>
      <c r="P1727">
        <v>11</v>
      </c>
      <c r="Q1727">
        <v>1</v>
      </c>
      <c r="R1727">
        <v>1</v>
      </c>
      <c r="S1727">
        <v>1</v>
      </c>
      <c r="T1727">
        <v>1</v>
      </c>
      <c r="AT1727">
        <v>71.150000000000006</v>
      </c>
      <c r="AU1727">
        <v>69.099999999999994</v>
      </c>
      <c r="AV1727">
        <v>67.3</v>
      </c>
      <c r="AW1727">
        <v>65.599999999999994</v>
      </c>
      <c r="AX1727">
        <v>63.95</v>
      </c>
      <c r="AY1727">
        <v>63.05</v>
      </c>
      <c r="AZ1727">
        <v>62.75</v>
      </c>
      <c r="BA1727">
        <v>65.7</v>
      </c>
      <c r="BB1727">
        <v>69.95</v>
      </c>
      <c r="BC1727">
        <v>74.599999999999994</v>
      </c>
      <c r="BD1727">
        <v>78.95</v>
      </c>
      <c r="BE1727">
        <v>83.95</v>
      </c>
      <c r="BF1727">
        <v>88.8</v>
      </c>
      <c r="BG1727">
        <v>91.1</v>
      </c>
      <c r="BH1727">
        <v>92.2</v>
      </c>
      <c r="BI1727">
        <v>93.05</v>
      </c>
      <c r="BJ1727">
        <v>93.55</v>
      </c>
      <c r="BK1727">
        <v>92.3</v>
      </c>
      <c r="BL1727">
        <v>90.3</v>
      </c>
      <c r="BM1727">
        <v>87.05</v>
      </c>
      <c r="BN1727">
        <v>81.900000000000006</v>
      </c>
      <c r="BO1727">
        <v>78</v>
      </c>
      <c r="BP1727">
        <v>76.05</v>
      </c>
      <c r="BQ1727">
        <v>73.900000000000006</v>
      </c>
    </row>
    <row r="1728" spans="1:69" x14ac:dyDescent="0.25">
      <c r="A1728" t="s">
        <v>66</v>
      </c>
      <c r="B1728" t="s">
        <v>32</v>
      </c>
      <c r="C1728" t="s">
        <v>65</v>
      </c>
      <c r="D1728" t="s">
        <v>65</v>
      </c>
      <c r="E1728" t="s">
        <v>65</v>
      </c>
      <c r="F1728" t="s">
        <v>65</v>
      </c>
      <c r="G1728" s="12" t="s">
        <v>65</v>
      </c>
      <c r="H1728" s="12" t="s">
        <v>156</v>
      </c>
      <c r="I1728" t="s">
        <v>126</v>
      </c>
      <c r="J1728" s="31">
        <v>42565</v>
      </c>
      <c r="K1728" s="12">
        <v>18</v>
      </c>
      <c r="L1728" s="12">
        <v>19</v>
      </c>
      <c r="M1728">
        <v>10</v>
      </c>
      <c r="N1728">
        <v>10</v>
      </c>
      <c r="O1728">
        <v>11</v>
      </c>
      <c r="P1728">
        <v>11</v>
      </c>
      <c r="Q1728">
        <v>1</v>
      </c>
      <c r="R1728">
        <v>1</v>
      </c>
      <c r="S1728">
        <v>1</v>
      </c>
      <c r="T1728">
        <v>1</v>
      </c>
      <c r="AT1728">
        <v>70.849999999999994</v>
      </c>
      <c r="AU1728">
        <v>69.900000000000006</v>
      </c>
      <c r="AV1728">
        <v>68.400000000000006</v>
      </c>
      <c r="AW1728">
        <v>66.95</v>
      </c>
      <c r="AX1728">
        <v>65.099999999999994</v>
      </c>
      <c r="AY1728">
        <v>63.8</v>
      </c>
      <c r="AZ1728">
        <v>64.7</v>
      </c>
      <c r="BA1728">
        <v>69.650000000000006</v>
      </c>
      <c r="BB1728">
        <v>74.900000000000006</v>
      </c>
      <c r="BC1728">
        <v>78.95</v>
      </c>
      <c r="BD1728">
        <v>83.25</v>
      </c>
      <c r="BE1728">
        <v>88</v>
      </c>
      <c r="BF1728">
        <v>91</v>
      </c>
      <c r="BG1728">
        <v>92.25</v>
      </c>
      <c r="BH1728">
        <v>93.65</v>
      </c>
      <c r="BI1728">
        <v>94.9</v>
      </c>
      <c r="BJ1728">
        <v>95.1</v>
      </c>
      <c r="BK1728">
        <v>95.3</v>
      </c>
      <c r="BL1728">
        <v>93.25</v>
      </c>
      <c r="BM1728">
        <v>88.85</v>
      </c>
      <c r="BN1728">
        <v>83.85</v>
      </c>
      <c r="BO1728">
        <v>79.3</v>
      </c>
      <c r="BP1728">
        <v>76.099999999999994</v>
      </c>
      <c r="BQ1728">
        <v>74.05</v>
      </c>
    </row>
    <row r="1729" spans="1:69" x14ac:dyDescent="0.25">
      <c r="A1729" t="s">
        <v>66</v>
      </c>
      <c r="B1729" t="s">
        <v>32</v>
      </c>
      <c r="C1729" t="s">
        <v>65</v>
      </c>
      <c r="D1729" t="s">
        <v>65</v>
      </c>
      <c r="E1729" t="s">
        <v>65</v>
      </c>
      <c r="F1729" t="s">
        <v>65</v>
      </c>
      <c r="G1729" s="12" t="s">
        <v>65</v>
      </c>
      <c r="H1729" s="12" t="s">
        <v>156</v>
      </c>
      <c r="I1729" t="s">
        <v>126</v>
      </c>
      <c r="J1729" s="31">
        <v>42576</v>
      </c>
      <c r="K1729" s="12">
        <v>16</v>
      </c>
      <c r="L1729" s="12">
        <v>19</v>
      </c>
      <c r="M1729">
        <v>10</v>
      </c>
      <c r="N1729">
        <v>10</v>
      </c>
      <c r="O1729">
        <v>11</v>
      </c>
      <c r="P1729">
        <v>11</v>
      </c>
      <c r="Q1729">
        <v>1</v>
      </c>
      <c r="R1729">
        <v>1</v>
      </c>
      <c r="S1729">
        <v>1</v>
      </c>
      <c r="T1729">
        <v>1</v>
      </c>
      <c r="AT1729">
        <v>73.150000000000006</v>
      </c>
      <c r="AU1729">
        <v>71.099999999999994</v>
      </c>
      <c r="AV1729">
        <v>69.2</v>
      </c>
      <c r="AW1729">
        <v>67</v>
      </c>
      <c r="AX1729">
        <v>65.55</v>
      </c>
      <c r="AY1729">
        <v>63.85</v>
      </c>
      <c r="AZ1729">
        <v>64.3</v>
      </c>
      <c r="BA1729">
        <v>68.55</v>
      </c>
      <c r="BB1729">
        <v>72.150000000000006</v>
      </c>
      <c r="BC1729">
        <v>76.900000000000006</v>
      </c>
      <c r="BD1729">
        <v>81.599999999999994</v>
      </c>
      <c r="BE1729">
        <v>86.45</v>
      </c>
      <c r="BF1729">
        <v>89.7</v>
      </c>
      <c r="BG1729">
        <v>91.5</v>
      </c>
      <c r="BH1729">
        <v>93.5</v>
      </c>
      <c r="BI1729">
        <v>95.2</v>
      </c>
      <c r="BJ1729">
        <v>95.7</v>
      </c>
      <c r="BK1729">
        <v>95.5</v>
      </c>
      <c r="BL1729">
        <v>94.1</v>
      </c>
      <c r="BM1729">
        <v>89.6</v>
      </c>
      <c r="BN1729">
        <v>83.6</v>
      </c>
      <c r="BO1729">
        <v>80.05</v>
      </c>
      <c r="BP1729">
        <v>76.8</v>
      </c>
      <c r="BQ1729">
        <v>73.099999999999994</v>
      </c>
    </row>
    <row r="1730" spans="1:69" x14ac:dyDescent="0.25">
      <c r="A1730" t="s">
        <v>66</v>
      </c>
      <c r="B1730" t="s">
        <v>32</v>
      </c>
      <c r="C1730" t="s">
        <v>65</v>
      </c>
      <c r="D1730" t="s">
        <v>65</v>
      </c>
      <c r="E1730" t="s">
        <v>65</v>
      </c>
      <c r="F1730" t="s">
        <v>65</v>
      </c>
      <c r="G1730" s="12" t="s">
        <v>65</v>
      </c>
      <c r="H1730" s="12" t="s">
        <v>156</v>
      </c>
      <c r="I1730" t="s">
        <v>126</v>
      </c>
      <c r="J1730" s="31">
        <v>42578</v>
      </c>
      <c r="K1730" s="12">
        <v>16</v>
      </c>
      <c r="L1730" s="12">
        <v>19</v>
      </c>
      <c r="M1730">
        <v>10</v>
      </c>
      <c r="N1730">
        <v>10</v>
      </c>
      <c r="O1730">
        <v>11</v>
      </c>
      <c r="P1730">
        <v>11</v>
      </c>
      <c r="Q1730">
        <v>1</v>
      </c>
      <c r="R1730">
        <v>1</v>
      </c>
      <c r="S1730">
        <v>1</v>
      </c>
      <c r="T1730">
        <v>1</v>
      </c>
      <c r="AT1730">
        <v>76.2</v>
      </c>
      <c r="AU1730">
        <v>75.099999999999994</v>
      </c>
      <c r="AV1730">
        <v>72.849999999999994</v>
      </c>
      <c r="AW1730">
        <v>70.650000000000006</v>
      </c>
      <c r="AX1730">
        <v>69.150000000000006</v>
      </c>
      <c r="AY1730">
        <v>67.8</v>
      </c>
      <c r="AZ1730">
        <v>68.55</v>
      </c>
      <c r="BA1730">
        <v>72.650000000000006</v>
      </c>
      <c r="BB1730">
        <v>77.650000000000006</v>
      </c>
      <c r="BC1730">
        <v>81.900000000000006</v>
      </c>
      <c r="BD1730">
        <v>86.1</v>
      </c>
      <c r="BE1730">
        <v>91.55</v>
      </c>
      <c r="BF1730">
        <v>95.8</v>
      </c>
      <c r="BG1730">
        <v>97.65</v>
      </c>
      <c r="BH1730">
        <v>98.55</v>
      </c>
      <c r="BI1730">
        <v>99.4</v>
      </c>
      <c r="BJ1730">
        <v>99.3</v>
      </c>
      <c r="BK1730">
        <v>97.7</v>
      </c>
      <c r="BL1730">
        <v>96</v>
      </c>
      <c r="BM1730">
        <v>92</v>
      </c>
      <c r="BN1730">
        <v>86.55</v>
      </c>
      <c r="BO1730">
        <v>83.3</v>
      </c>
      <c r="BP1730">
        <v>80.25</v>
      </c>
      <c r="BQ1730">
        <v>78.349999999999994</v>
      </c>
    </row>
    <row r="1731" spans="1:69" x14ac:dyDescent="0.25">
      <c r="A1731" t="s">
        <v>66</v>
      </c>
      <c r="B1731" t="s">
        <v>32</v>
      </c>
      <c r="C1731" t="s">
        <v>65</v>
      </c>
      <c r="D1731" t="s">
        <v>65</v>
      </c>
      <c r="E1731" t="s">
        <v>65</v>
      </c>
      <c r="F1731" t="s">
        <v>65</v>
      </c>
      <c r="G1731" s="12" t="s">
        <v>65</v>
      </c>
      <c r="H1731" s="12" t="s">
        <v>156</v>
      </c>
      <c r="I1731" t="s">
        <v>126</v>
      </c>
      <c r="J1731" s="31">
        <v>42579</v>
      </c>
      <c r="K1731" s="12">
        <v>16</v>
      </c>
      <c r="L1731" s="12">
        <v>19</v>
      </c>
      <c r="M1731">
        <v>10</v>
      </c>
      <c r="N1731">
        <v>10</v>
      </c>
      <c r="O1731">
        <v>11</v>
      </c>
      <c r="P1731">
        <v>11</v>
      </c>
      <c r="Q1731">
        <v>1</v>
      </c>
      <c r="R1731">
        <v>1</v>
      </c>
      <c r="S1731">
        <v>1</v>
      </c>
      <c r="T1731">
        <v>1</v>
      </c>
      <c r="AT1731">
        <v>76.75</v>
      </c>
      <c r="AU1731">
        <v>74.849999999999994</v>
      </c>
      <c r="AV1731">
        <v>72.95</v>
      </c>
      <c r="AW1731">
        <v>71.8</v>
      </c>
      <c r="AX1731">
        <v>70.7</v>
      </c>
      <c r="AY1731">
        <v>68.650000000000006</v>
      </c>
      <c r="AZ1731">
        <v>68.150000000000006</v>
      </c>
      <c r="BA1731">
        <v>71.3</v>
      </c>
      <c r="BB1731">
        <v>76.05</v>
      </c>
      <c r="BC1731">
        <v>80.150000000000006</v>
      </c>
      <c r="BD1731">
        <v>84.3</v>
      </c>
      <c r="BE1731">
        <v>88.65</v>
      </c>
      <c r="BF1731">
        <v>93.2</v>
      </c>
      <c r="BG1731">
        <v>96.9</v>
      </c>
      <c r="BH1731">
        <v>98.1</v>
      </c>
      <c r="BI1731">
        <v>98.5</v>
      </c>
      <c r="BJ1731">
        <v>99</v>
      </c>
      <c r="BK1731">
        <v>97.65</v>
      </c>
      <c r="BL1731">
        <v>96.05</v>
      </c>
      <c r="BM1731">
        <v>91.95</v>
      </c>
      <c r="BN1731">
        <v>86.85</v>
      </c>
      <c r="BO1731">
        <v>83.2</v>
      </c>
      <c r="BP1731">
        <v>81.099999999999994</v>
      </c>
      <c r="BQ1731">
        <v>78.55</v>
      </c>
    </row>
    <row r="1732" spans="1:69" x14ac:dyDescent="0.25">
      <c r="A1732" t="s">
        <v>66</v>
      </c>
      <c r="B1732" t="s">
        <v>32</v>
      </c>
      <c r="C1732" t="s">
        <v>65</v>
      </c>
      <c r="D1732" t="s">
        <v>65</v>
      </c>
      <c r="E1732" t="s">
        <v>65</v>
      </c>
      <c r="F1732" t="s">
        <v>65</v>
      </c>
      <c r="G1732" s="12" t="s">
        <v>65</v>
      </c>
      <c r="H1732" s="12" t="s">
        <v>156</v>
      </c>
      <c r="I1732" t="s">
        <v>126</v>
      </c>
      <c r="J1732" s="31">
        <v>42580</v>
      </c>
      <c r="K1732" s="12">
        <v>16</v>
      </c>
      <c r="L1732" s="12">
        <v>19</v>
      </c>
      <c r="M1732">
        <v>10</v>
      </c>
      <c r="N1732">
        <v>10</v>
      </c>
      <c r="O1732">
        <v>11</v>
      </c>
      <c r="P1732">
        <v>11</v>
      </c>
      <c r="Q1732">
        <v>1</v>
      </c>
      <c r="R1732">
        <v>1</v>
      </c>
      <c r="S1732">
        <v>1</v>
      </c>
      <c r="T1732">
        <v>1</v>
      </c>
      <c r="AT1732">
        <v>76.900000000000006</v>
      </c>
      <c r="AU1732">
        <v>75.05</v>
      </c>
      <c r="AV1732">
        <v>72.7</v>
      </c>
      <c r="AW1732">
        <v>71.55</v>
      </c>
      <c r="AX1732">
        <v>70.400000000000006</v>
      </c>
      <c r="AY1732">
        <v>69.3</v>
      </c>
      <c r="AZ1732">
        <v>68.7</v>
      </c>
      <c r="BA1732">
        <v>72.55</v>
      </c>
      <c r="BB1732">
        <v>76.55</v>
      </c>
      <c r="BC1732">
        <v>80.55</v>
      </c>
      <c r="BD1732">
        <v>84.25</v>
      </c>
      <c r="BE1732">
        <v>88.55</v>
      </c>
      <c r="BF1732">
        <v>93</v>
      </c>
      <c r="BG1732">
        <v>96.95</v>
      </c>
      <c r="BH1732">
        <v>98.95</v>
      </c>
      <c r="BI1732">
        <v>100</v>
      </c>
      <c r="BJ1732">
        <v>99.25</v>
      </c>
      <c r="BK1732">
        <v>97.2</v>
      </c>
      <c r="BL1732">
        <v>95.3</v>
      </c>
      <c r="BM1732">
        <v>91.4</v>
      </c>
      <c r="BN1732">
        <v>86.5</v>
      </c>
      <c r="BO1732">
        <v>83.9</v>
      </c>
      <c r="BP1732">
        <v>81.400000000000006</v>
      </c>
      <c r="BQ1732">
        <v>79.05</v>
      </c>
    </row>
    <row r="1733" spans="1:69" x14ac:dyDescent="0.25">
      <c r="A1733" t="s">
        <v>66</v>
      </c>
      <c r="B1733" t="s">
        <v>32</v>
      </c>
      <c r="C1733" t="s">
        <v>65</v>
      </c>
      <c r="D1733" t="s">
        <v>65</v>
      </c>
      <c r="E1733" t="s">
        <v>65</v>
      </c>
      <c r="F1733" t="s">
        <v>65</v>
      </c>
      <c r="G1733" s="12" t="s">
        <v>65</v>
      </c>
      <c r="H1733" s="12" t="s">
        <v>156</v>
      </c>
      <c r="I1733" t="s">
        <v>126</v>
      </c>
      <c r="J1733" s="31">
        <v>42597</v>
      </c>
      <c r="K1733" s="12">
        <v>16</v>
      </c>
      <c r="L1733" s="12">
        <v>19</v>
      </c>
      <c r="M1733">
        <v>8</v>
      </c>
      <c r="N1733">
        <v>8</v>
      </c>
      <c r="O1733">
        <v>9</v>
      </c>
      <c r="P1733">
        <v>9</v>
      </c>
      <c r="Q1733">
        <v>1</v>
      </c>
      <c r="R1733">
        <v>1</v>
      </c>
      <c r="S1733">
        <v>1</v>
      </c>
      <c r="T1733">
        <v>1</v>
      </c>
      <c r="AT1733">
        <v>71.9375</v>
      </c>
      <c r="AU1733">
        <v>69.75</v>
      </c>
      <c r="AV1733">
        <v>68.3125</v>
      </c>
      <c r="AW1733">
        <v>66.8125</v>
      </c>
      <c r="AX1733">
        <v>64.875</v>
      </c>
      <c r="AY1733">
        <v>63.625</v>
      </c>
      <c r="AZ1733">
        <v>62.875</v>
      </c>
      <c r="BA1733">
        <v>65.5625</v>
      </c>
      <c r="BB1733">
        <v>68.9375</v>
      </c>
      <c r="BC1733">
        <v>72.125</v>
      </c>
      <c r="BD1733">
        <v>76</v>
      </c>
      <c r="BE1733">
        <v>80.5</v>
      </c>
      <c r="BF1733">
        <v>85.125</v>
      </c>
      <c r="BG1733">
        <v>87.6875</v>
      </c>
      <c r="BH1733">
        <v>89.5625</v>
      </c>
      <c r="BI1733">
        <v>90.9375</v>
      </c>
      <c r="BJ1733">
        <v>91.875</v>
      </c>
      <c r="BK1733">
        <v>90.5</v>
      </c>
      <c r="BL1733">
        <v>88.6875</v>
      </c>
      <c r="BM1733">
        <v>84.1875</v>
      </c>
      <c r="BN1733">
        <v>79.5625</v>
      </c>
      <c r="BO1733">
        <v>76.125</v>
      </c>
      <c r="BP1733">
        <v>73.4375</v>
      </c>
      <c r="BQ1733">
        <v>71.3125</v>
      </c>
    </row>
    <row r="1734" spans="1:69" x14ac:dyDescent="0.25">
      <c r="A1734" t="s">
        <v>66</v>
      </c>
      <c r="B1734" t="s">
        <v>32</v>
      </c>
      <c r="C1734" t="s">
        <v>65</v>
      </c>
      <c r="D1734" t="s">
        <v>65</v>
      </c>
      <c r="E1734" t="s">
        <v>65</v>
      </c>
      <c r="F1734" t="s">
        <v>65</v>
      </c>
      <c r="G1734" s="12" t="s">
        <v>65</v>
      </c>
      <c r="H1734" s="12" t="s">
        <v>156</v>
      </c>
      <c r="I1734" t="s">
        <v>126</v>
      </c>
      <c r="J1734" s="31">
        <v>42598</v>
      </c>
      <c r="K1734" s="12">
        <v>16</v>
      </c>
      <c r="L1734" s="12">
        <v>19</v>
      </c>
      <c r="M1734">
        <v>8</v>
      </c>
      <c r="N1734">
        <v>8</v>
      </c>
      <c r="O1734">
        <v>9</v>
      </c>
      <c r="P1734">
        <v>9</v>
      </c>
      <c r="Q1734">
        <v>1</v>
      </c>
      <c r="R1734">
        <v>1</v>
      </c>
      <c r="S1734">
        <v>1</v>
      </c>
      <c r="T1734">
        <v>1</v>
      </c>
      <c r="AT1734">
        <v>69.625</v>
      </c>
      <c r="AU1734">
        <v>68.25</v>
      </c>
      <c r="AV1734">
        <v>66.0625</v>
      </c>
      <c r="AW1734">
        <v>64.8125</v>
      </c>
      <c r="AX1734">
        <v>63.6875</v>
      </c>
      <c r="AY1734">
        <v>62.4375</v>
      </c>
      <c r="AZ1734">
        <v>61.75</v>
      </c>
      <c r="BA1734">
        <v>65.125</v>
      </c>
      <c r="BB1734">
        <v>68.75</v>
      </c>
      <c r="BC1734">
        <v>72.5625</v>
      </c>
      <c r="BD1734">
        <v>76.6875</v>
      </c>
      <c r="BE1734">
        <v>80.5625</v>
      </c>
      <c r="BF1734">
        <v>84.375</v>
      </c>
      <c r="BG1734">
        <v>88.6875</v>
      </c>
      <c r="BH1734">
        <v>90.0625</v>
      </c>
      <c r="BI1734">
        <v>91.75</v>
      </c>
      <c r="BJ1734">
        <v>91.75</v>
      </c>
      <c r="BK1734">
        <v>91.1875</v>
      </c>
      <c r="BL1734">
        <v>89.5</v>
      </c>
      <c r="BM1734">
        <v>85.6875</v>
      </c>
      <c r="BN1734">
        <v>81.6875</v>
      </c>
      <c r="BO1734">
        <v>78.4375</v>
      </c>
      <c r="BP1734">
        <v>75.3125</v>
      </c>
      <c r="BQ1734">
        <v>73.9375</v>
      </c>
    </row>
    <row r="1735" spans="1:69" x14ac:dyDescent="0.25">
      <c r="A1735" t="s">
        <v>66</v>
      </c>
      <c r="B1735" t="s">
        <v>32</v>
      </c>
      <c r="C1735" t="s">
        <v>65</v>
      </c>
      <c r="D1735" t="s">
        <v>65</v>
      </c>
      <c r="E1735" t="s">
        <v>65</v>
      </c>
      <c r="F1735" t="s">
        <v>65</v>
      </c>
      <c r="G1735" s="12" t="s">
        <v>65</v>
      </c>
      <c r="H1735" s="12" t="s">
        <v>156</v>
      </c>
      <c r="I1735" t="s">
        <v>126</v>
      </c>
      <c r="J1735" s="31">
        <v>42599</v>
      </c>
      <c r="K1735" s="12">
        <v>16</v>
      </c>
      <c r="L1735" s="12">
        <v>19</v>
      </c>
      <c r="M1735">
        <v>8</v>
      </c>
      <c r="N1735">
        <v>8</v>
      </c>
      <c r="O1735">
        <v>9</v>
      </c>
      <c r="P1735">
        <v>9</v>
      </c>
      <c r="Q1735">
        <v>1</v>
      </c>
      <c r="R1735">
        <v>1</v>
      </c>
      <c r="S1735">
        <v>1</v>
      </c>
      <c r="T1735">
        <v>1</v>
      </c>
      <c r="AT1735">
        <v>72.5</v>
      </c>
      <c r="AU1735">
        <v>71.1875</v>
      </c>
      <c r="AV1735">
        <v>68.9375</v>
      </c>
      <c r="AW1735">
        <v>66.125</v>
      </c>
      <c r="AX1735">
        <v>64.8125</v>
      </c>
      <c r="AY1735">
        <v>64.25</v>
      </c>
      <c r="AZ1735">
        <v>63.875</v>
      </c>
      <c r="BA1735">
        <v>66.75</v>
      </c>
      <c r="BB1735">
        <v>71.375</v>
      </c>
      <c r="BC1735">
        <v>74.75</v>
      </c>
      <c r="BD1735">
        <v>78.75</v>
      </c>
      <c r="BE1735">
        <v>83.1875</v>
      </c>
      <c r="BF1735">
        <v>86.8125</v>
      </c>
      <c r="BG1735">
        <v>89.5</v>
      </c>
      <c r="BH1735">
        <v>91.5625</v>
      </c>
      <c r="BI1735">
        <v>93.0625</v>
      </c>
      <c r="BJ1735">
        <v>93.25</v>
      </c>
      <c r="BK1735">
        <v>92.3125</v>
      </c>
      <c r="BL1735">
        <v>90.25</v>
      </c>
      <c r="BM1735">
        <v>86.625</v>
      </c>
      <c r="BN1735">
        <v>83</v>
      </c>
      <c r="BO1735">
        <v>79.875</v>
      </c>
      <c r="BP1735">
        <v>77.0625</v>
      </c>
      <c r="BQ1735">
        <v>75</v>
      </c>
    </row>
    <row r="1736" spans="1:69" x14ac:dyDescent="0.25">
      <c r="A1736" t="s">
        <v>66</v>
      </c>
      <c r="B1736" t="s">
        <v>32</v>
      </c>
      <c r="C1736" t="s">
        <v>65</v>
      </c>
      <c r="D1736" t="s">
        <v>65</v>
      </c>
      <c r="E1736" t="s">
        <v>65</v>
      </c>
      <c r="F1736" t="s">
        <v>65</v>
      </c>
      <c r="G1736" s="12" t="s">
        <v>65</v>
      </c>
      <c r="H1736" s="12" t="s">
        <v>156</v>
      </c>
      <c r="I1736" t="s">
        <v>126</v>
      </c>
      <c r="J1736" s="31">
        <v>42639</v>
      </c>
      <c r="K1736" s="12">
        <v>17</v>
      </c>
      <c r="L1736" s="12">
        <v>19</v>
      </c>
      <c r="M1736">
        <v>7</v>
      </c>
      <c r="N1736">
        <v>7</v>
      </c>
      <c r="O1736">
        <v>8</v>
      </c>
      <c r="P1736">
        <v>8</v>
      </c>
      <c r="Q1736">
        <v>1</v>
      </c>
      <c r="R1736">
        <v>1</v>
      </c>
      <c r="S1736">
        <v>1</v>
      </c>
      <c r="T1736">
        <v>1</v>
      </c>
      <c r="AT1736">
        <v>66.142859999999999</v>
      </c>
      <c r="AU1736">
        <v>65.5</v>
      </c>
      <c r="AV1736">
        <v>63.285710000000002</v>
      </c>
      <c r="AW1736">
        <v>61</v>
      </c>
      <c r="AX1736">
        <v>60.642859999999999</v>
      </c>
      <c r="AY1736">
        <v>59.857140000000001</v>
      </c>
      <c r="AZ1736">
        <v>59.642859999999999</v>
      </c>
      <c r="BA1736">
        <v>61.357140000000001</v>
      </c>
      <c r="BB1736">
        <v>68.142859999999999</v>
      </c>
      <c r="BC1736">
        <v>76.142859999999999</v>
      </c>
      <c r="BD1736">
        <v>82.642859999999999</v>
      </c>
      <c r="BE1736">
        <v>86.785709999999995</v>
      </c>
      <c r="BF1736">
        <v>91.642859999999999</v>
      </c>
      <c r="BG1736">
        <v>94.571430000000007</v>
      </c>
      <c r="BH1736">
        <v>96</v>
      </c>
      <c r="BI1736">
        <v>96.642859999999999</v>
      </c>
      <c r="BJ1736">
        <v>96.785709999999995</v>
      </c>
      <c r="BK1736">
        <v>94.785709999999995</v>
      </c>
      <c r="BL1736">
        <v>89.214290000000005</v>
      </c>
      <c r="BM1736">
        <v>81.142859999999999</v>
      </c>
      <c r="BN1736">
        <v>76.571430000000007</v>
      </c>
      <c r="BO1736">
        <v>73.5</v>
      </c>
      <c r="BP1736">
        <v>71.642859999999999</v>
      </c>
      <c r="BQ1736">
        <v>69.857140000000001</v>
      </c>
    </row>
    <row r="1737" spans="1:69" x14ac:dyDescent="0.25">
      <c r="A1737" t="s">
        <v>66</v>
      </c>
      <c r="B1737" t="s">
        <v>32</v>
      </c>
      <c r="C1737" t="s">
        <v>65</v>
      </c>
      <c r="D1737" t="s">
        <v>65</v>
      </c>
      <c r="E1737" t="s">
        <v>65</v>
      </c>
      <c r="F1737" t="s">
        <v>65</v>
      </c>
      <c r="G1737" s="12" t="s">
        <v>65</v>
      </c>
      <c r="H1737" s="12" t="s">
        <v>156</v>
      </c>
      <c r="I1737" t="s">
        <v>126</v>
      </c>
      <c r="J1737" s="31">
        <v>42640</v>
      </c>
      <c r="K1737" s="12">
        <v>17</v>
      </c>
      <c r="L1737" s="12">
        <v>19</v>
      </c>
      <c r="M1737">
        <v>7</v>
      </c>
      <c r="N1737">
        <v>7</v>
      </c>
      <c r="O1737">
        <v>8</v>
      </c>
      <c r="P1737">
        <v>8</v>
      </c>
      <c r="Q1737">
        <v>1</v>
      </c>
      <c r="R1737">
        <v>1</v>
      </c>
      <c r="S1737">
        <v>1</v>
      </c>
      <c r="T1737">
        <v>1</v>
      </c>
      <c r="AT1737">
        <v>67.928569999999993</v>
      </c>
      <c r="AU1737">
        <v>66.357140000000001</v>
      </c>
      <c r="AV1737">
        <v>63.785710000000002</v>
      </c>
      <c r="AW1737">
        <v>62.285710000000002</v>
      </c>
      <c r="AX1737">
        <v>60.642859999999999</v>
      </c>
      <c r="AY1737">
        <v>59.857140000000001</v>
      </c>
      <c r="AZ1737">
        <v>59.571429999999999</v>
      </c>
      <c r="BA1737">
        <v>60.928570000000001</v>
      </c>
      <c r="BB1737">
        <v>67.071430000000007</v>
      </c>
      <c r="BC1737">
        <v>74</v>
      </c>
      <c r="BD1737">
        <v>80.285709999999995</v>
      </c>
      <c r="BE1737">
        <v>85.928569999999993</v>
      </c>
      <c r="BF1737">
        <v>89.428569999999993</v>
      </c>
      <c r="BG1737">
        <v>92.214290000000005</v>
      </c>
      <c r="BH1737">
        <v>94.071430000000007</v>
      </c>
      <c r="BI1737">
        <v>94</v>
      </c>
      <c r="BJ1737">
        <v>92.785709999999995</v>
      </c>
      <c r="BK1737">
        <v>90.785709999999995</v>
      </c>
      <c r="BL1737">
        <v>85.214290000000005</v>
      </c>
      <c r="BM1737">
        <v>78.214290000000005</v>
      </c>
      <c r="BN1737">
        <v>74.571430000000007</v>
      </c>
      <c r="BO1737">
        <v>72.285709999999995</v>
      </c>
      <c r="BP1737">
        <v>70.857140000000001</v>
      </c>
      <c r="BQ1737">
        <v>69.642859999999999</v>
      </c>
    </row>
    <row r="1738" spans="1:69" x14ac:dyDescent="0.25">
      <c r="A1738" t="s">
        <v>66</v>
      </c>
      <c r="B1738" t="s">
        <v>32</v>
      </c>
      <c r="C1738" t="s">
        <v>65</v>
      </c>
      <c r="D1738" t="s">
        <v>65</v>
      </c>
      <c r="E1738" t="s">
        <v>65</v>
      </c>
      <c r="F1738" t="s">
        <v>65</v>
      </c>
      <c r="G1738" s="12" t="s">
        <v>65</v>
      </c>
      <c r="H1738" s="12" t="s">
        <v>156</v>
      </c>
      <c r="I1738" t="s">
        <v>126</v>
      </c>
      <c r="K1738" s="12">
        <v>16</v>
      </c>
      <c r="L1738" s="12">
        <v>19</v>
      </c>
      <c r="M1738">
        <v>9</v>
      </c>
      <c r="N1738">
        <v>9</v>
      </c>
      <c r="O1738">
        <v>10</v>
      </c>
      <c r="P1738">
        <v>10</v>
      </c>
      <c r="Q1738">
        <v>1</v>
      </c>
      <c r="R1738">
        <v>1</v>
      </c>
      <c r="S1738">
        <v>1</v>
      </c>
      <c r="T1738">
        <v>1</v>
      </c>
      <c r="AT1738">
        <v>74.421250000000001</v>
      </c>
      <c r="AU1738">
        <v>72.398750000000007</v>
      </c>
      <c r="AV1738">
        <v>70.311250000000001</v>
      </c>
      <c r="AW1738">
        <v>68.55</v>
      </c>
      <c r="AX1738">
        <v>67.107500000000002</v>
      </c>
      <c r="AY1738">
        <v>65.78125</v>
      </c>
      <c r="AZ1738">
        <v>65.995000000000005</v>
      </c>
      <c r="BA1738">
        <v>69.893749999999997</v>
      </c>
      <c r="BB1738">
        <v>74.086250000000007</v>
      </c>
      <c r="BC1738">
        <v>78.043750000000003</v>
      </c>
      <c r="BD1738">
        <v>82.103750000000005</v>
      </c>
      <c r="BE1738">
        <v>86.53</v>
      </c>
      <c r="BF1738">
        <v>90.496250000000003</v>
      </c>
      <c r="BG1738">
        <v>93.492500000000007</v>
      </c>
      <c r="BH1738">
        <v>95.288749999999993</v>
      </c>
      <c r="BI1738">
        <v>96.36</v>
      </c>
      <c r="BJ1738">
        <v>96.597499999999997</v>
      </c>
      <c r="BK1738">
        <v>95.625</v>
      </c>
      <c r="BL1738">
        <v>93.833749999999995</v>
      </c>
      <c r="BM1738">
        <v>89.73</v>
      </c>
      <c r="BN1738">
        <v>84.875</v>
      </c>
      <c r="BO1738">
        <v>81.453749999999999</v>
      </c>
      <c r="BP1738">
        <v>78.476249999999993</v>
      </c>
      <c r="BQ1738">
        <v>76.144999999999996</v>
      </c>
    </row>
    <row r="1739" spans="1:69" x14ac:dyDescent="0.25">
      <c r="A1739" t="s">
        <v>66</v>
      </c>
      <c r="B1739" t="s">
        <v>32</v>
      </c>
      <c r="C1739" t="s">
        <v>65</v>
      </c>
      <c r="D1739" t="s">
        <v>65</v>
      </c>
      <c r="E1739" t="s">
        <v>65</v>
      </c>
      <c r="F1739" t="s">
        <v>65</v>
      </c>
      <c r="G1739" s="12" t="s">
        <v>65</v>
      </c>
      <c r="H1739" s="12" t="s">
        <v>157</v>
      </c>
      <c r="I1739" t="s">
        <v>65</v>
      </c>
      <c r="J1739" s="31">
        <v>42523</v>
      </c>
      <c r="K1739" s="12">
        <v>19</v>
      </c>
      <c r="L1739" s="12">
        <v>19</v>
      </c>
      <c r="M1739">
        <v>77</v>
      </c>
      <c r="N1739">
        <v>77</v>
      </c>
      <c r="O1739">
        <v>77</v>
      </c>
      <c r="P1739">
        <v>77</v>
      </c>
      <c r="Q1739">
        <v>1</v>
      </c>
      <c r="R1739">
        <v>0</v>
      </c>
      <c r="S1739">
        <v>1</v>
      </c>
      <c r="T1739">
        <v>0</v>
      </c>
      <c r="AT1739">
        <v>68.33766</v>
      </c>
      <c r="AU1739">
        <v>65.850650000000002</v>
      </c>
      <c r="AV1739">
        <v>64.071430000000007</v>
      </c>
      <c r="AW1739">
        <v>63.155850000000001</v>
      </c>
      <c r="AX1739">
        <v>61.948050000000002</v>
      </c>
      <c r="AY1739">
        <v>60.66234</v>
      </c>
      <c r="AZ1739">
        <v>60.850650000000002</v>
      </c>
      <c r="BA1739">
        <v>64.324680000000001</v>
      </c>
      <c r="BB1739">
        <v>67.493510000000001</v>
      </c>
      <c r="BC1739">
        <v>72.019480000000001</v>
      </c>
      <c r="BD1739">
        <v>76.220780000000005</v>
      </c>
      <c r="BE1739">
        <v>80.116879999999995</v>
      </c>
      <c r="BF1739">
        <v>83.220780000000005</v>
      </c>
      <c r="BG1739">
        <v>85.610389999999995</v>
      </c>
      <c r="BH1739">
        <v>87.045460000000006</v>
      </c>
      <c r="BI1739">
        <v>87.987009999999998</v>
      </c>
      <c r="BJ1739">
        <v>88.227270000000004</v>
      </c>
      <c r="BK1739">
        <v>87.798699999999997</v>
      </c>
      <c r="BL1739">
        <v>86.175319999999999</v>
      </c>
      <c r="BM1739">
        <v>81.883120000000005</v>
      </c>
      <c r="BN1739">
        <v>77.740260000000006</v>
      </c>
      <c r="BO1739">
        <v>74.590909999999994</v>
      </c>
      <c r="BP1739">
        <v>72.090909999999994</v>
      </c>
      <c r="BQ1739">
        <v>70.136359999999996</v>
      </c>
    </row>
    <row r="1740" spans="1:69" x14ac:dyDescent="0.25">
      <c r="A1740" t="s">
        <v>66</v>
      </c>
      <c r="B1740" t="s">
        <v>32</v>
      </c>
      <c r="C1740" t="s">
        <v>65</v>
      </c>
      <c r="D1740" t="s">
        <v>65</v>
      </c>
      <c r="E1740" t="s">
        <v>65</v>
      </c>
      <c r="F1740" t="s">
        <v>65</v>
      </c>
      <c r="G1740" s="12" t="s">
        <v>65</v>
      </c>
      <c r="H1740" s="12" t="s">
        <v>157</v>
      </c>
      <c r="I1740" t="s">
        <v>65</v>
      </c>
      <c r="J1740" s="31">
        <v>42524</v>
      </c>
      <c r="K1740" s="12">
        <v>16</v>
      </c>
      <c r="L1740" s="12">
        <v>19</v>
      </c>
      <c r="M1740">
        <v>93</v>
      </c>
      <c r="N1740">
        <v>92</v>
      </c>
      <c r="O1740">
        <v>94</v>
      </c>
      <c r="P1740">
        <v>94</v>
      </c>
      <c r="Q1740">
        <v>1</v>
      </c>
      <c r="R1740">
        <v>0</v>
      </c>
      <c r="S1740">
        <v>1</v>
      </c>
      <c r="T1740">
        <v>0</v>
      </c>
      <c r="AT1740">
        <v>68.309780000000003</v>
      </c>
      <c r="AU1740">
        <v>67.081519999999998</v>
      </c>
      <c r="AV1740">
        <v>65.657610000000005</v>
      </c>
      <c r="AW1740">
        <v>63.532609999999998</v>
      </c>
      <c r="AX1740">
        <v>62.532609999999998</v>
      </c>
      <c r="AY1740">
        <v>61.771740000000001</v>
      </c>
      <c r="AZ1740">
        <v>62.592390000000002</v>
      </c>
      <c r="BA1740">
        <v>66.967389999999995</v>
      </c>
      <c r="BB1740">
        <v>72.728260000000006</v>
      </c>
      <c r="BC1740">
        <v>77.744569999999996</v>
      </c>
      <c r="BD1740">
        <v>82.766300000000001</v>
      </c>
      <c r="BE1740">
        <v>86.288039999999995</v>
      </c>
      <c r="BF1740">
        <v>89.315219999999997</v>
      </c>
      <c r="BG1740">
        <v>91.239130000000003</v>
      </c>
      <c r="BH1740">
        <v>92.451089999999994</v>
      </c>
      <c r="BI1740">
        <v>93.005430000000004</v>
      </c>
      <c r="BJ1740">
        <v>92.885869999999997</v>
      </c>
      <c r="BK1740">
        <v>91.918480000000002</v>
      </c>
      <c r="BL1740">
        <v>90.25</v>
      </c>
      <c r="BM1740">
        <v>86.972819999999999</v>
      </c>
      <c r="BN1740">
        <v>81.701089999999994</v>
      </c>
      <c r="BO1740">
        <v>77.641300000000001</v>
      </c>
      <c r="BP1740">
        <v>74.760869999999997</v>
      </c>
      <c r="BQ1740">
        <v>72.755430000000004</v>
      </c>
    </row>
    <row r="1741" spans="1:69" x14ac:dyDescent="0.25">
      <c r="A1741" t="s">
        <v>66</v>
      </c>
      <c r="B1741" t="s">
        <v>32</v>
      </c>
      <c r="C1741" t="s">
        <v>65</v>
      </c>
      <c r="D1741" t="s">
        <v>65</v>
      </c>
      <c r="E1741" t="s">
        <v>65</v>
      </c>
      <c r="F1741" t="s">
        <v>65</v>
      </c>
      <c r="G1741" s="12" t="s">
        <v>65</v>
      </c>
      <c r="H1741" s="12" t="s">
        <v>157</v>
      </c>
      <c r="I1741" t="s">
        <v>65</v>
      </c>
      <c r="J1741" s="31">
        <v>42541</v>
      </c>
      <c r="K1741" s="12">
        <v>16</v>
      </c>
      <c r="L1741" s="12">
        <v>19</v>
      </c>
      <c r="M1741">
        <v>90</v>
      </c>
      <c r="N1741">
        <v>89</v>
      </c>
      <c r="O1741">
        <v>94</v>
      </c>
      <c r="P1741">
        <v>94</v>
      </c>
      <c r="Q1741">
        <v>1</v>
      </c>
      <c r="R1741">
        <v>0</v>
      </c>
      <c r="S1741">
        <v>1</v>
      </c>
      <c r="T1741">
        <v>0</v>
      </c>
      <c r="AT1741">
        <v>68.230339999999998</v>
      </c>
      <c r="AU1741">
        <v>65.578649999999996</v>
      </c>
      <c r="AV1741">
        <v>63.842700000000001</v>
      </c>
      <c r="AW1741">
        <v>62.702249999999999</v>
      </c>
      <c r="AX1741">
        <v>61.943820000000002</v>
      </c>
      <c r="AY1741">
        <v>60.775280000000002</v>
      </c>
      <c r="AZ1741">
        <v>61.567419999999998</v>
      </c>
      <c r="BA1741">
        <v>66.376400000000004</v>
      </c>
      <c r="BB1741">
        <v>71.471909999999994</v>
      </c>
      <c r="BC1741">
        <v>75.050560000000004</v>
      </c>
      <c r="BD1741">
        <v>78.393259999999998</v>
      </c>
      <c r="BE1741">
        <v>81.286510000000007</v>
      </c>
      <c r="BF1741">
        <v>83.893259999999998</v>
      </c>
      <c r="BG1741">
        <v>85.932590000000005</v>
      </c>
      <c r="BH1741">
        <v>87.432590000000005</v>
      </c>
      <c r="BI1741">
        <v>88.275279999999995</v>
      </c>
      <c r="BJ1741">
        <v>88.859549999999999</v>
      </c>
      <c r="BK1741">
        <v>87.758430000000004</v>
      </c>
      <c r="BL1741">
        <v>86.117980000000003</v>
      </c>
      <c r="BM1741">
        <v>82.005619999999993</v>
      </c>
      <c r="BN1741">
        <v>78.016850000000005</v>
      </c>
      <c r="BO1741">
        <v>75.140450000000001</v>
      </c>
      <c r="BP1741">
        <v>72.348309999999998</v>
      </c>
      <c r="BQ1741">
        <v>70.674160000000001</v>
      </c>
    </row>
    <row r="1742" spans="1:69" x14ac:dyDescent="0.25">
      <c r="A1742" t="s">
        <v>66</v>
      </c>
      <c r="B1742" t="s">
        <v>32</v>
      </c>
      <c r="C1742" t="s">
        <v>65</v>
      </c>
      <c r="D1742" t="s">
        <v>65</v>
      </c>
      <c r="E1742" t="s">
        <v>65</v>
      </c>
      <c r="F1742" t="s">
        <v>65</v>
      </c>
      <c r="G1742" s="12" t="s">
        <v>65</v>
      </c>
      <c r="H1742" s="12" t="s">
        <v>157</v>
      </c>
      <c r="I1742" t="s">
        <v>65</v>
      </c>
      <c r="J1742" s="31">
        <v>42542</v>
      </c>
      <c r="K1742" s="12">
        <v>18</v>
      </c>
      <c r="L1742" s="12">
        <v>19</v>
      </c>
      <c r="M1742">
        <v>90</v>
      </c>
      <c r="N1742">
        <v>89</v>
      </c>
      <c r="O1742">
        <v>94</v>
      </c>
      <c r="P1742">
        <v>94</v>
      </c>
      <c r="Q1742">
        <v>1</v>
      </c>
      <c r="R1742">
        <v>0</v>
      </c>
      <c r="S1742">
        <v>1</v>
      </c>
      <c r="T1742">
        <v>0</v>
      </c>
      <c r="AT1742">
        <v>69.511240000000001</v>
      </c>
      <c r="AU1742">
        <v>68.056179999999998</v>
      </c>
      <c r="AV1742">
        <v>65.769660000000002</v>
      </c>
      <c r="AW1742">
        <v>64.320220000000006</v>
      </c>
      <c r="AX1742">
        <v>62.370780000000003</v>
      </c>
      <c r="AY1742">
        <v>61.612360000000002</v>
      </c>
      <c r="AZ1742">
        <v>62.561799999999998</v>
      </c>
      <c r="BA1742">
        <v>67.808989999999994</v>
      </c>
      <c r="BB1742">
        <v>72.685389999999998</v>
      </c>
      <c r="BC1742">
        <v>77.252809999999997</v>
      </c>
      <c r="BD1742">
        <v>80.264049999999997</v>
      </c>
      <c r="BE1742">
        <v>83.398880000000005</v>
      </c>
      <c r="BF1742">
        <v>86.758430000000004</v>
      </c>
      <c r="BG1742">
        <v>88.696629999999999</v>
      </c>
      <c r="BH1742">
        <v>90.612359999999995</v>
      </c>
      <c r="BI1742">
        <v>91.432590000000005</v>
      </c>
      <c r="BJ1742">
        <v>91.483149999999995</v>
      </c>
      <c r="BK1742">
        <v>90.595500000000001</v>
      </c>
      <c r="BL1742">
        <v>88.724720000000005</v>
      </c>
      <c r="BM1742">
        <v>84.792140000000003</v>
      </c>
      <c r="BN1742">
        <v>79.589889999999997</v>
      </c>
      <c r="BO1742">
        <v>76.393259999999998</v>
      </c>
      <c r="BP1742">
        <v>73.848309999999998</v>
      </c>
      <c r="BQ1742">
        <v>71.831460000000007</v>
      </c>
    </row>
    <row r="1743" spans="1:69" x14ac:dyDescent="0.25">
      <c r="A1743" t="s">
        <v>66</v>
      </c>
      <c r="B1743" t="s">
        <v>32</v>
      </c>
      <c r="C1743" t="s">
        <v>65</v>
      </c>
      <c r="D1743" t="s">
        <v>65</v>
      </c>
      <c r="E1743" t="s">
        <v>65</v>
      </c>
      <c r="F1743" t="s">
        <v>65</v>
      </c>
      <c r="G1743" s="12" t="s">
        <v>65</v>
      </c>
      <c r="H1743" s="12" t="s">
        <v>157</v>
      </c>
      <c r="I1743" t="s">
        <v>65</v>
      </c>
      <c r="J1743" s="31">
        <v>42543</v>
      </c>
      <c r="K1743" s="12">
        <v>18</v>
      </c>
      <c r="L1743" s="12">
        <v>19</v>
      </c>
      <c r="M1743">
        <v>92</v>
      </c>
      <c r="N1743">
        <v>91</v>
      </c>
      <c r="O1743">
        <v>94</v>
      </c>
      <c r="P1743">
        <v>94</v>
      </c>
      <c r="Q1743">
        <v>1</v>
      </c>
      <c r="R1743">
        <v>0</v>
      </c>
      <c r="S1743">
        <v>1</v>
      </c>
      <c r="T1743">
        <v>0</v>
      </c>
      <c r="AT1743">
        <v>69.615390000000005</v>
      </c>
      <c r="AU1743">
        <v>68.406589999999994</v>
      </c>
      <c r="AV1743">
        <v>67.461539999999999</v>
      </c>
      <c r="AW1743">
        <v>65.126369999999994</v>
      </c>
      <c r="AX1743">
        <v>64.010990000000007</v>
      </c>
      <c r="AY1743">
        <v>62.961539999999999</v>
      </c>
      <c r="AZ1743">
        <v>63.994509999999998</v>
      </c>
      <c r="BA1743">
        <v>66.785709999999995</v>
      </c>
      <c r="BB1743">
        <v>69.390110000000007</v>
      </c>
      <c r="BC1743">
        <v>72.609889999999993</v>
      </c>
      <c r="BD1743">
        <v>75.87912</v>
      </c>
      <c r="BE1743">
        <v>79.065929999999994</v>
      </c>
      <c r="BF1743">
        <v>81.983509999999995</v>
      </c>
      <c r="BG1743">
        <v>84.0989</v>
      </c>
      <c r="BH1743">
        <v>85.758240000000001</v>
      </c>
      <c r="BI1743">
        <v>86.796700000000001</v>
      </c>
      <c r="BJ1743">
        <v>86.115390000000005</v>
      </c>
      <c r="BK1743">
        <v>84.945049999999995</v>
      </c>
      <c r="BL1743">
        <v>82.307689999999994</v>
      </c>
      <c r="BM1743">
        <v>79.362639999999999</v>
      </c>
      <c r="BN1743">
        <v>75.62088</v>
      </c>
      <c r="BO1743">
        <v>72.664829999999995</v>
      </c>
      <c r="BP1743">
        <v>70.483509999999995</v>
      </c>
      <c r="BQ1743">
        <v>68.5</v>
      </c>
    </row>
    <row r="1744" spans="1:69" x14ac:dyDescent="0.25">
      <c r="A1744" t="s">
        <v>66</v>
      </c>
      <c r="B1744" t="s">
        <v>32</v>
      </c>
      <c r="C1744" t="s">
        <v>65</v>
      </c>
      <c r="D1744" t="s">
        <v>65</v>
      </c>
      <c r="E1744" t="s">
        <v>65</v>
      </c>
      <c r="F1744" t="s">
        <v>65</v>
      </c>
      <c r="G1744" s="12" t="s">
        <v>65</v>
      </c>
      <c r="H1744" s="12" t="s">
        <v>157</v>
      </c>
      <c r="I1744" t="s">
        <v>65</v>
      </c>
      <c r="J1744" s="31">
        <v>42548</v>
      </c>
      <c r="K1744" s="12">
        <v>15</v>
      </c>
      <c r="L1744" s="12">
        <v>19</v>
      </c>
      <c r="M1744">
        <v>17</v>
      </c>
      <c r="N1744">
        <v>16</v>
      </c>
      <c r="O1744">
        <v>17</v>
      </c>
      <c r="P1744">
        <v>17</v>
      </c>
      <c r="Q1744">
        <v>1</v>
      </c>
      <c r="R1744">
        <v>0</v>
      </c>
      <c r="S1744">
        <v>0</v>
      </c>
      <c r="T1744">
        <v>1</v>
      </c>
      <c r="AT1744">
        <v>71.3125</v>
      </c>
      <c r="AU1744">
        <v>68.96875</v>
      </c>
      <c r="AV1744">
        <v>66.96875</v>
      </c>
      <c r="AW1744">
        <v>66</v>
      </c>
      <c r="AX1744">
        <v>64.59375</v>
      </c>
      <c r="AY1744">
        <v>63.40625</v>
      </c>
      <c r="AZ1744">
        <v>64.6875</v>
      </c>
      <c r="BA1744">
        <v>68.6875</v>
      </c>
      <c r="BB1744">
        <v>73.34375</v>
      </c>
      <c r="BC1744">
        <v>77.71875</v>
      </c>
      <c r="BD1744">
        <v>81.3125</v>
      </c>
      <c r="BE1744">
        <v>85.1875</v>
      </c>
      <c r="BF1744">
        <v>87.78125</v>
      </c>
      <c r="BG1744">
        <v>89.5</v>
      </c>
      <c r="BH1744">
        <v>90.75</v>
      </c>
      <c r="BI1744">
        <v>91.875</v>
      </c>
      <c r="BJ1744">
        <v>91.96875</v>
      </c>
      <c r="BK1744">
        <v>91.46875</v>
      </c>
      <c r="BL1744">
        <v>89.8125</v>
      </c>
      <c r="BM1744">
        <v>86.09375</v>
      </c>
      <c r="BN1744">
        <v>82.09375</v>
      </c>
      <c r="BO1744">
        <v>78.625</v>
      </c>
      <c r="BP1744">
        <v>76.4375</v>
      </c>
      <c r="BQ1744">
        <v>74.34375</v>
      </c>
    </row>
    <row r="1745" spans="1:119" x14ac:dyDescent="0.25">
      <c r="A1745" t="s">
        <v>66</v>
      </c>
      <c r="B1745" t="s">
        <v>32</v>
      </c>
      <c r="C1745" t="s">
        <v>65</v>
      </c>
      <c r="D1745" t="s">
        <v>65</v>
      </c>
      <c r="E1745" t="s">
        <v>65</v>
      </c>
      <c r="F1745" t="s">
        <v>65</v>
      </c>
      <c r="G1745" s="12" t="s">
        <v>65</v>
      </c>
      <c r="H1745" s="12" t="s">
        <v>157</v>
      </c>
      <c r="I1745" t="s">
        <v>65</v>
      </c>
      <c r="J1745" s="31">
        <v>42548</v>
      </c>
      <c r="K1745" s="12">
        <v>16</v>
      </c>
      <c r="L1745" s="12">
        <v>19</v>
      </c>
      <c r="M1745">
        <v>74</v>
      </c>
      <c r="N1745">
        <v>74</v>
      </c>
      <c r="O1745">
        <v>77</v>
      </c>
      <c r="P1745">
        <v>77</v>
      </c>
      <c r="Q1745">
        <v>1</v>
      </c>
      <c r="R1745">
        <v>0</v>
      </c>
      <c r="S1745">
        <v>1</v>
      </c>
      <c r="T1745">
        <v>0</v>
      </c>
      <c r="AT1745">
        <v>73.054050000000004</v>
      </c>
      <c r="AU1745">
        <v>71.209460000000007</v>
      </c>
      <c r="AV1745">
        <v>69.24324</v>
      </c>
      <c r="AW1745">
        <v>67.216220000000007</v>
      </c>
      <c r="AX1745">
        <v>65.763509999999997</v>
      </c>
      <c r="AY1745">
        <v>64.783779999999993</v>
      </c>
      <c r="AZ1745">
        <v>66.310810000000004</v>
      </c>
      <c r="BA1745">
        <v>70.601349999999996</v>
      </c>
      <c r="BB1745">
        <v>74.128380000000007</v>
      </c>
      <c r="BC1745">
        <v>78.148650000000004</v>
      </c>
      <c r="BD1745">
        <v>82.445949999999996</v>
      </c>
      <c r="BE1745">
        <v>86.66216</v>
      </c>
      <c r="BF1745">
        <v>89.216220000000007</v>
      </c>
      <c r="BG1745">
        <v>91.83784</v>
      </c>
      <c r="BH1745">
        <v>93.472980000000007</v>
      </c>
      <c r="BI1745">
        <v>94.445949999999996</v>
      </c>
      <c r="BJ1745">
        <v>94.432429999999997</v>
      </c>
      <c r="BK1745">
        <v>94</v>
      </c>
      <c r="BL1745">
        <v>91.824330000000003</v>
      </c>
      <c r="BM1745">
        <v>87.75676</v>
      </c>
      <c r="BN1745">
        <v>83.16892</v>
      </c>
      <c r="BO1745">
        <v>80.067570000000003</v>
      </c>
      <c r="BP1745">
        <v>77.817570000000003</v>
      </c>
      <c r="BQ1745">
        <v>75.790539999999993</v>
      </c>
    </row>
    <row r="1746" spans="1:119" x14ac:dyDescent="0.25">
      <c r="A1746" t="s">
        <v>66</v>
      </c>
      <c r="B1746" t="s">
        <v>32</v>
      </c>
      <c r="C1746" t="s">
        <v>65</v>
      </c>
      <c r="D1746" t="s">
        <v>65</v>
      </c>
      <c r="E1746" t="s">
        <v>65</v>
      </c>
      <c r="F1746" t="s">
        <v>65</v>
      </c>
      <c r="G1746" s="12" t="s">
        <v>65</v>
      </c>
      <c r="H1746" s="12" t="s">
        <v>157</v>
      </c>
      <c r="I1746" t="s">
        <v>65</v>
      </c>
      <c r="J1746" s="31">
        <v>42549</v>
      </c>
      <c r="K1746" s="12">
        <v>14</v>
      </c>
      <c r="L1746" s="12">
        <v>19</v>
      </c>
      <c r="M1746">
        <v>14</v>
      </c>
      <c r="N1746">
        <v>13</v>
      </c>
      <c r="O1746">
        <v>17</v>
      </c>
      <c r="P1746">
        <v>17</v>
      </c>
      <c r="Q1746">
        <v>1</v>
      </c>
      <c r="R1746">
        <v>1</v>
      </c>
      <c r="S1746">
        <v>0</v>
      </c>
      <c r="T1746">
        <v>1</v>
      </c>
      <c r="AT1746">
        <v>72.923079999999999</v>
      </c>
      <c r="AU1746">
        <v>71.461539999999999</v>
      </c>
      <c r="AV1746">
        <v>70.269229999999993</v>
      </c>
      <c r="AW1746">
        <v>68.461539999999999</v>
      </c>
      <c r="AX1746">
        <v>67</v>
      </c>
      <c r="AY1746">
        <v>66</v>
      </c>
      <c r="AZ1746">
        <v>66.423079999999999</v>
      </c>
      <c r="BA1746">
        <v>70.692310000000006</v>
      </c>
      <c r="BB1746">
        <v>74.846149999999994</v>
      </c>
      <c r="BC1746">
        <v>79.692310000000006</v>
      </c>
      <c r="BD1746">
        <v>84.038460000000001</v>
      </c>
      <c r="BE1746">
        <v>87.115390000000005</v>
      </c>
      <c r="BF1746">
        <v>89.384609999999995</v>
      </c>
      <c r="BG1746">
        <v>91.192310000000006</v>
      </c>
      <c r="BH1746">
        <v>92.269229999999993</v>
      </c>
      <c r="BI1746">
        <v>92.5</v>
      </c>
      <c r="BJ1746">
        <v>91.884609999999995</v>
      </c>
      <c r="BK1746">
        <v>89.807689999999994</v>
      </c>
      <c r="BL1746">
        <v>86.538460000000001</v>
      </c>
      <c r="BM1746">
        <v>82.730770000000007</v>
      </c>
      <c r="BN1746">
        <v>78.846149999999994</v>
      </c>
      <c r="BO1746">
        <v>75.076920000000001</v>
      </c>
      <c r="BP1746">
        <v>72.538460000000001</v>
      </c>
      <c r="BQ1746">
        <v>70.653850000000006</v>
      </c>
    </row>
    <row r="1747" spans="1:119" x14ac:dyDescent="0.25">
      <c r="A1747" t="s">
        <v>66</v>
      </c>
      <c r="B1747" t="s">
        <v>32</v>
      </c>
      <c r="C1747" t="s">
        <v>65</v>
      </c>
      <c r="D1747" t="s">
        <v>65</v>
      </c>
      <c r="E1747" t="s">
        <v>65</v>
      </c>
      <c r="F1747" t="s">
        <v>65</v>
      </c>
      <c r="G1747" s="12" t="s">
        <v>65</v>
      </c>
      <c r="H1747" s="12" t="s">
        <v>157</v>
      </c>
      <c r="I1747" t="s">
        <v>65</v>
      </c>
      <c r="J1747" s="31">
        <v>42549</v>
      </c>
      <c r="K1747" s="12">
        <v>16</v>
      </c>
      <c r="L1747" s="12">
        <v>19</v>
      </c>
      <c r="M1747">
        <v>75</v>
      </c>
      <c r="N1747">
        <v>75</v>
      </c>
      <c r="O1747">
        <v>77</v>
      </c>
      <c r="P1747">
        <v>77</v>
      </c>
      <c r="Q1747">
        <v>1</v>
      </c>
      <c r="R1747">
        <v>0</v>
      </c>
      <c r="S1747">
        <v>1</v>
      </c>
      <c r="T1747">
        <v>0</v>
      </c>
      <c r="AT1747">
        <v>73.873339999999999</v>
      </c>
      <c r="AU1747">
        <v>71.459999999999994</v>
      </c>
      <c r="AV1747">
        <v>70.086669999999998</v>
      </c>
      <c r="AW1747">
        <v>68.713329999999999</v>
      </c>
      <c r="AX1747">
        <v>67.400000000000006</v>
      </c>
      <c r="AY1747">
        <v>66.313329999999993</v>
      </c>
      <c r="AZ1747">
        <v>67.026660000000007</v>
      </c>
      <c r="BA1747">
        <v>71.3</v>
      </c>
      <c r="BB1747">
        <v>76</v>
      </c>
      <c r="BC1747">
        <v>80.306659999999994</v>
      </c>
      <c r="BD1747">
        <v>83.573329999999999</v>
      </c>
      <c r="BE1747">
        <v>86.473339999999993</v>
      </c>
      <c r="BF1747">
        <v>89.253330000000005</v>
      </c>
      <c r="BG1747">
        <v>91.48</v>
      </c>
      <c r="BH1747">
        <v>92.826669999999993</v>
      </c>
      <c r="BI1747">
        <v>92.8</v>
      </c>
      <c r="BJ1747">
        <v>93.093329999999995</v>
      </c>
      <c r="BK1747">
        <v>91.626660000000001</v>
      </c>
      <c r="BL1747">
        <v>89.34666</v>
      </c>
      <c r="BM1747">
        <v>85.66</v>
      </c>
      <c r="BN1747">
        <v>81.08</v>
      </c>
      <c r="BO1747">
        <v>77.666659999999993</v>
      </c>
      <c r="BP1747">
        <v>75.239999999999995</v>
      </c>
      <c r="BQ1747">
        <v>73.35333</v>
      </c>
    </row>
    <row r="1748" spans="1:119" x14ac:dyDescent="0.25">
      <c r="A1748" t="s">
        <v>66</v>
      </c>
      <c r="B1748" t="s">
        <v>32</v>
      </c>
      <c r="C1748" t="s">
        <v>65</v>
      </c>
      <c r="D1748" t="s">
        <v>65</v>
      </c>
      <c r="E1748" t="s">
        <v>65</v>
      </c>
      <c r="F1748" t="s">
        <v>65</v>
      </c>
      <c r="G1748" s="12" t="s">
        <v>65</v>
      </c>
      <c r="H1748" s="12" t="s">
        <v>157</v>
      </c>
      <c r="I1748" t="s">
        <v>65</v>
      </c>
      <c r="J1748" s="31">
        <v>42551</v>
      </c>
      <c r="K1748" s="12">
        <v>17</v>
      </c>
      <c r="L1748" s="12">
        <v>19</v>
      </c>
      <c r="M1748">
        <v>70</v>
      </c>
      <c r="N1748">
        <v>70</v>
      </c>
      <c r="O1748">
        <v>74</v>
      </c>
      <c r="P1748">
        <v>74</v>
      </c>
      <c r="Q1748">
        <v>1</v>
      </c>
      <c r="R1748">
        <v>0</v>
      </c>
      <c r="S1748">
        <v>1</v>
      </c>
      <c r="T1748">
        <v>0</v>
      </c>
      <c r="AT1748">
        <v>71.978570000000005</v>
      </c>
      <c r="AU1748">
        <v>70.228570000000005</v>
      </c>
      <c r="AV1748">
        <v>68</v>
      </c>
      <c r="AW1748">
        <v>66.428569999999993</v>
      </c>
      <c r="AX1748">
        <v>65.278570000000002</v>
      </c>
      <c r="AY1748">
        <v>64.807140000000004</v>
      </c>
      <c r="AZ1748">
        <v>64.657139999999998</v>
      </c>
      <c r="BA1748">
        <v>67.171419999999998</v>
      </c>
      <c r="BB1748">
        <v>70.714290000000005</v>
      </c>
      <c r="BC1748">
        <v>74.592860000000002</v>
      </c>
      <c r="BD1748">
        <v>78.871430000000004</v>
      </c>
      <c r="BE1748">
        <v>83.942859999999996</v>
      </c>
      <c r="BF1748">
        <v>88.528570000000002</v>
      </c>
      <c r="BG1748">
        <v>91</v>
      </c>
      <c r="BH1748">
        <v>92.728570000000005</v>
      </c>
      <c r="BI1748">
        <v>94.1</v>
      </c>
      <c r="BJ1748">
        <v>94.857140000000001</v>
      </c>
      <c r="BK1748">
        <v>93.835719999999995</v>
      </c>
      <c r="BL1748">
        <v>91.471429999999998</v>
      </c>
      <c r="BM1748">
        <v>87.671419999999998</v>
      </c>
      <c r="BN1748">
        <v>82.992859999999993</v>
      </c>
      <c r="BO1748">
        <v>80.092860000000002</v>
      </c>
      <c r="BP1748">
        <v>78</v>
      </c>
      <c r="BQ1748">
        <v>75.792850000000001</v>
      </c>
    </row>
    <row r="1749" spans="1:119" x14ac:dyDescent="0.25">
      <c r="A1749" t="s">
        <v>66</v>
      </c>
      <c r="B1749" t="s">
        <v>32</v>
      </c>
      <c r="C1749" t="s">
        <v>65</v>
      </c>
      <c r="D1749" t="s">
        <v>65</v>
      </c>
      <c r="E1749" t="s">
        <v>65</v>
      </c>
      <c r="F1749" t="s">
        <v>65</v>
      </c>
      <c r="G1749" s="12" t="s">
        <v>65</v>
      </c>
      <c r="H1749" s="12" t="s">
        <v>157</v>
      </c>
      <c r="I1749" t="s">
        <v>65</v>
      </c>
      <c r="J1749" s="31">
        <v>42564</v>
      </c>
      <c r="K1749" s="12">
        <v>17</v>
      </c>
      <c r="L1749" s="12">
        <v>19</v>
      </c>
      <c r="M1749">
        <v>95</v>
      </c>
      <c r="N1749">
        <v>94</v>
      </c>
      <c r="O1749">
        <v>100</v>
      </c>
      <c r="P1749">
        <v>100</v>
      </c>
      <c r="Q1749">
        <v>1</v>
      </c>
      <c r="R1749">
        <v>0</v>
      </c>
      <c r="S1749">
        <v>1</v>
      </c>
      <c r="T1749">
        <v>0</v>
      </c>
      <c r="AT1749">
        <v>66.473399999999998</v>
      </c>
      <c r="AU1749">
        <v>65.313829999999996</v>
      </c>
      <c r="AV1749">
        <v>63.925530000000002</v>
      </c>
      <c r="AW1749">
        <v>62.281910000000003</v>
      </c>
      <c r="AX1749">
        <v>61.06915</v>
      </c>
      <c r="AY1749">
        <v>60.31915</v>
      </c>
      <c r="AZ1749">
        <v>61.404249999999998</v>
      </c>
      <c r="BA1749">
        <v>64.16489</v>
      </c>
      <c r="BB1749">
        <v>67.994680000000002</v>
      </c>
      <c r="BC1749">
        <v>72.606380000000001</v>
      </c>
      <c r="BD1749">
        <v>76.41489</v>
      </c>
      <c r="BE1749">
        <v>80.265960000000007</v>
      </c>
      <c r="BF1749">
        <v>82.760639999999995</v>
      </c>
      <c r="BG1749">
        <v>84.771280000000004</v>
      </c>
      <c r="BH1749">
        <v>87.047870000000003</v>
      </c>
      <c r="BI1749">
        <v>87.941490000000002</v>
      </c>
      <c r="BJ1749">
        <v>88.186170000000004</v>
      </c>
      <c r="BK1749">
        <v>87.117019999999997</v>
      </c>
      <c r="BL1749">
        <v>85.148929999999993</v>
      </c>
      <c r="BM1749">
        <v>81.606380000000001</v>
      </c>
      <c r="BN1749">
        <v>77.223399999999998</v>
      </c>
      <c r="BO1749">
        <v>75.021280000000004</v>
      </c>
      <c r="BP1749">
        <v>72.680850000000007</v>
      </c>
      <c r="BQ1749">
        <v>70.808509999999998</v>
      </c>
    </row>
    <row r="1750" spans="1:119" x14ac:dyDescent="0.25">
      <c r="A1750" t="s">
        <v>66</v>
      </c>
      <c r="B1750" t="s">
        <v>32</v>
      </c>
      <c r="C1750" t="s">
        <v>65</v>
      </c>
      <c r="D1750" t="s">
        <v>65</v>
      </c>
      <c r="E1750" t="s">
        <v>65</v>
      </c>
      <c r="F1750" t="s">
        <v>65</v>
      </c>
      <c r="G1750" s="12" t="s">
        <v>65</v>
      </c>
      <c r="H1750" s="12" t="s">
        <v>157</v>
      </c>
      <c r="I1750" t="s">
        <v>65</v>
      </c>
      <c r="J1750" s="31">
        <v>42565</v>
      </c>
      <c r="K1750" s="12">
        <v>17</v>
      </c>
      <c r="L1750" s="12">
        <v>19</v>
      </c>
      <c r="M1750">
        <v>94</v>
      </c>
      <c r="N1750">
        <v>93</v>
      </c>
      <c r="O1750">
        <v>100</v>
      </c>
      <c r="P1750">
        <v>100</v>
      </c>
      <c r="Q1750">
        <v>0</v>
      </c>
      <c r="R1750">
        <v>0</v>
      </c>
      <c r="S1750">
        <v>0</v>
      </c>
      <c r="T1750">
        <v>0</v>
      </c>
      <c r="U1750">
        <v>9781.6949999999997</v>
      </c>
      <c r="V1750">
        <v>9027.4889999999996</v>
      </c>
      <c r="W1750">
        <v>8887.7090000000007</v>
      </c>
      <c r="X1750">
        <v>8800.5910000000003</v>
      </c>
      <c r="Y1750">
        <v>8911.0139999999992</v>
      </c>
      <c r="Z1750">
        <v>9161.6479999999992</v>
      </c>
      <c r="AA1750">
        <v>9418.0040000000008</v>
      </c>
      <c r="AB1750">
        <v>10208.1</v>
      </c>
      <c r="AC1750">
        <v>11322.63</v>
      </c>
      <c r="AD1750">
        <v>12033.75</v>
      </c>
      <c r="AE1750">
        <v>12964.67</v>
      </c>
      <c r="AF1750">
        <v>13644.93</v>
      </c>
      <c r="AG1750">
        <v>14052.36</v>
      </c>
      <c r="AH1750">
        <v>14016.39</v>
      </c>
      <c r="AI1750">
        <v>13680.31</v>
      </c>
      <c r="AJ1750">
        <v>13238.02</v>
      </c>
      <c r="AK1750">
        <v>11394.98</v>
      </c>
      <c r="AL1750">
        <v>11860.8</v>
      </c>
      <c r="AM1750">
        <v>12934.84</v>
      </c>
      <c r="AN1750">
        <v>15006.34</v>
      </c>
      <c r="AO1750">
        <v>16181.33</v>
      </c>
      <c r="AP1750">
        <v>14712.59</v>
      </c>
      <c r="AQ1750">
        <v>11709.22</v>
      </c>
      <c r="AR1750">
        <v>10374.219999999999</v>
      </c>
      <c r="AS1750">
        <v>12063.54</v>
      </c>
      <c r="AT1750">
        <v>69.016130000000004</v>
      </c>
      <c r="AU1750">
        <v>67.956990000000005</v>
      </c>
      <c r="AV1750">
        <v>66.956990000000005</v>
      </c>
      <c r="AW1750">
        <v>66.059139999999999</v>
      </c>
      <c r="AX1750">
        <v>64.521510000000006</v>
      </c>
      <c r="AY1750">
        <v>63.516129999999997</v>
      </c>
      <c r="AZ1750">
        <v>63.752690000000001</v>
      </c>
      <c r="BA1750">
        <v>67.182789999999997</v>
      </c>
      <c r="BB1750">
        <v>71.5</v>
      </c>
      <c r="BC1750">
        <v>75.801079999999999</v>
      </c>
      <c r="BD1750">
        <v>79.612899999999996</v>
      </c>
      <c r="BE1750">
        <v>82.892470000000003</v>
      </c>
      <c r="BF1750">
        <v>85.215059999999994</v>
      </c>
      <c r="BG1750">
        <v>87.032259999999994</v>
      </c>
      <c r="BH1750">
        <v>88.075270000000003</v>
      </c>
      <c r="BI1750">
        <v>89.161289999999994</v>
      </c>
      <c r="BJ1750">
        <v>89.284940000000006</v>
      </c>
      <c r="BK1750">
        <v>88.967740000000006</v>
      </c>
      <c r="BL1750">
        <v>86.930109999999999</v>
      </c>
      <c r="BM1750">
        <v>83.069890000000001</v>
      </c>
      <c r="BN1750">
        <v>78.693550000000002</v>
      </c>
      <c r="BO1750">
        <v>75.209680000000006</v>
      </c>
      <c r="BP1750">
        <v>72.543009999999995</v>
      </c>
      <c r="BQ1750">
        <v>70.763440000000003</v>
      </c>
      <c r="BR1750">
        <v>257.6234</v>
      </c>
      <c r="BS1750">
        <v>285.9307</v>
      </c>
      <c r="BT1750">
        <v>296.56670000000003</v>
      </c>
      <c r="BU1750">
        <v>403.77589999999998</v>
      </c>
      <c r="BV1750">
        <v>406.89600000000002</v>
      </c>
      <c r="BW1750">
        <v>305.89879999999999</v>
      </c>
      <c r="BX1750">
        <v>132.74979999999999</v>
      </c>
      <c r="BY1750">
        <v>-190.2499</v>
      </c>
      <c r="BZ1750">
        <v>-358.30560000000003</v>
      </c>
      <c r="CA1750">
        <v>-292.76229999999998</v>
      </c>
      <c r="CB1750">
        <v>-330.07729999999998</v>
      </c>
      <c r="CC1750">
        <v>-165.33600000000001</v>
      </c>
      <c r="CD1750">
        <v>-404.13420000000002</v>
      </c>
      <c r="CE1750">
        <v>347.70049999999998</v>
      </c>
      <c r="CF1750">
        <v>1251.241</v>
      </c>
      <c r="CG1750">
        <v>1503.673</v>
      </c>
      <c r="CH1750">
        <v>3759.8110000000001</v>
      </c>
      <c r="CI1750">
        <v>3455.067</v>
      </c>
      <c r="CJ1750">
        <v>3252.797</v>
      </c>
      <c r="CK1750">
        <v>1351.23</v>
      </c>
      <c r="CL1750">
        <v>23.242429999999999</v>
      </c>
      <c r="CM1750">
        <v>62.766060000000003</v>
      </c>
      <c r="CN1750">
        <v>395.32940000000002</v>
      </c>
      <c r="CO1750">
        <v>240.13159999999999</v>
      </c>
      <c r="CP1750">
        <v>3486.9659999999999</v>
      </c>
      <c r="CQ1750">
        <v>139970.29999999999</v>
      </c>
      <c r="CR1750">
        <v>130135.1</v>
      </c>
      <c r="CS1750">
        <v>119637.8</v>
      </c>
      <c r="CT1750">
        <v>107460.9</v>
      </c>
      <c r="CU1750">
        <v>77415.66</v>
      </c>
      <c r="CV1750">
        <v>51080.75</v>
      </c>
      <c r="CW1750">
        <v>39711.96</v>
      </c>
      <c r="CX1750">
        <v>32626.76</v>
      </c>
      <c r="CY1750">
        <v>67313.58</v>
      </c>
      <c r="CZ1750">
        <v>113736.2</v>
      </c>
      <c r="DA1750">
        <v>152701</v>
      </c>
      <c r="DB1750">
        <v>175974.9</v>
      </c>
      <c r="DC1750">
        <v>229087.5</v>
      </c>
      <c r="DD1750">
        <v>230395.7</v>
      </c>
      <c r="DE1750" s="12">
        <v>253421.8</v>
      </c>
      <c r="DF1750" s="12">
        <v>266257</v>
      </c>
      <c r="DG1750" s="12">
        <v>288145.90000000002</v>
      </c>
      <c r="DH1750">
        <v>293328.40000000002</v>
      </c>
      <c r="DI1750">
        <v>243875.7</v>
      </c>
      <c r="DJ1750">
        <v>218802.8</v>
      </c>
      <c r="DK1750">
        <v>210832.3</v>
      </c>
      <c r="DL1750">
        <v>192465.7</v>
      </c>
      <c r="DM1750">
        <v>175722.3</v>
      </c>
      <c r="DN1750">
        <v>141736.5</v>
      </c>
      <c r="DO1750">
        <v>249706.2</v>
      </c>
    </row>
    <row r="1751" spans="1:119" x14ac:dyDescent="0.25">
      <c r="A1751" t="s">
        <v>66</v>
      </c>
      <c r="B1751" t="s">
        <v>32</v>
      </c>
      <c r="C1751" t="s">
        <v>65</v>
      </c>
      <c r="D1751" t="s">
        <v>65</v>
      </c>
      <c r="E1751" t="s">
        <v>65</v>
      </c>
      <c r="F1751" t="s">
        <v>65</v>
      </c>
      <c r="G1751" s="12" t="s">
        <v>65</v>
      </c>
      <c r="H1751" s="12" t="s">
        <v>157</v>
      </c>
      <c r="I1751" t="s">
        <v>65</v>
      </c>
      <c r="J1751" s="31">
        <v>42577</v>
      </c>
      <c r="K1751" s="12">
        <v>16</v>
      </c>
      <c r="L1751" s="12">
        <v>19</v>
      </c>
      <c r="M1751">
        <v>96</v>
      </c>
      <c r="N1751">
        <v>96</v>
      </c>
      <c r="O1751">
        <v>100</v>
      </c>
      <c r="P1751">
        <v>100</v>
      </c>
      <c r="Q1751">
        <v>0</v>
      </c>
      <c r="R1751">
        <v>0</v>
      </c>
      <c r="S1751">
        <v>0</v>
      </c>
      <c r="T1751">
        <v>0</v>
      </c>
      <c r="U1751">
        <v>9492.1509999999998</v>
      </c>
      <c r="V1751">
        <v>9196.4920000000002</v>
      </c>
      <c r="W1751">
        <v>9014.5370000000003</v>
      </c>
      <c r="X1751">
        <v>9043.7389999999996</v>
      </c>
      <c r="Y1751">
        <v>9210.4380000000001</v>
      </c>
      <c r="Z1751">
        <v>9623.7690000000002</v>
      </c>
      <c r="AA1751">
        <v>9989.0949999999993</v>
      </c>
      <c r="AB1751">
        <v>10175.030000000001</v>
      </c>
      <c r="AC1751">
        <v>10796.23</v>
      </c>
      <c r="AD1751">
        <v>11398.44</v>
      </c>
      <c r="AE1751">
        <v>12356.08</v>
      </c>
      <c r="AF1751">
        <v>13047.74</v>
      </c>
      <c r="AG1751">
        <v>13544.17</v>
      </c>
      <c r="AH1751">
        <v>13408.98</v>
      </c>
      <c r="AI1751">
        <v>13110.9</v>
      </c>
      <c r="AJ1751">
        <v>11046.95</v>
      </c>
      <c r="AK1751">
        <v>11444.23</v>
      </c>
      <c r="AL1751">
        <v>11667</v>
      </c>
      <c r="AM1751">
        <v>12416.52</v>
      </c>
      <c r="AN1751">
        <v>14378.72</v>
      </c>
      <c r="AO1751">
        <v>15358.44</v>
      </c>
      <c r="AP1751">
        <v>13686.25</v>
      </c>
      <c r="AQ1751">
        <v>11174.32</v>
      </c>
      <c r="AR1751">
        <v>9993.8490000000002</v>
      </c>
      <c r="AS1751">
        <v>11643.68</v>
      </c>
      <c r="AT1751">
        <v>68.479159999999993</v>
      </c>
      <c r="AU1751">
        <v>67.71875</v>
      </c>
      <c r="AV1751">
        <v>66.026039999999995</v>
      </c>
      <c r="AW1751">
        <v>65.1875</v>
      </c>
      <c r="AX1751">
        <v>64.401039999999995</v>
      </c>
      <c r="AY1751">
        <v>63.630209999999998</v>
      </c>
      <c r="AZ1751">
        <v>64.348960000000005</v>
      </c>
      <c r="BA1751">
        <v>67.276039999999995</v>
      </c>
      <c r="BB1751">
        <v>71.692710000000005</v>
      </c>
      <c r="BC1751">
        <v>76.171880000000002</v>
      </c>
      <c r="BD1751">
        <v>80.229159999999993</v>
      </c>
      <c r="BE1751">
        <v>83.75</v>
      </c>
      <c r="BF1751">
        <v>86.984380000000002</v>
      </c>
      <c r="BG1751">
        <v>89.6875</v>
      </c>
      <c r="BH1751">
        <v>91.182289999999995</v>
      </c>
      <c r="BI1751">
        <v>92.098960000000005</v>
      </c>
      <c r="BJ1751">
        <v>92.041659999999993</v>
      </c>
      <c r="BK1751">
        <v>91.119789999999995</v>
      </c>
      <c r="BL1751">
        <v>89.5625</v>
      </c>
      <c r="BM1751">
        <v>85.536460000000005</v>
      </c>
      <c r="BN1751">
        <v>80.848960000000005</v>
      </c>
      <c r="BO1751">
        <v>78.401039999999995</v>
      </c>
      <c r="BP1751">
        <v>75.958340000000007</v>
      </c>
      <c r="BQ1751">
        <v>74.192710000000005</v>
      </c>
      <c r="BR1751">
        <v>429.77629999999999</v>
      </c>
      <c r="BS1751">
        <v>182.86580000000001</v>
      </c>
      <c r="BT1751">
        <v>173.39</v>
      </c>
      <c r="BU1751">
        <v>-11.45941</v>
      </c>
      <c r="BV1751">
        <v>66.749669999999995</v>
      </c>
      <c r="BW1751">
        <v>-101.7373</v>
      </c>
      <c r="BX1751">
        <v>-199.57490000000001</v>
      </c>
      <c r="BY1751">
        <v>100.49979999999999</v>
      </c>
      <c r="BZ1751">
        <v>180.08420000000001</v>
      </c>
      <c r="CA1751">
        <v>-6.1220059999999998</v>
      </c>
      <c r="CB1751">
        <v>-133.67689999999999</v>
      </c>
      <c r="CC1751">
        <v>37.485210000000002</v>
      </c>
      <c r="CD1751">
        <v>-224.9777</v>
      </c>
      <c r="CE1751">
        <v>550.67499999999995</v>
      </c>
      <c r="CF1751">
        <v>1487.421</v>
      </c>
      <c r="CG1751">
        <v>3792.9380000000001</v>
      </c>
      <c r="CH1751">
        <v>3575.8420000000001</v>
      </c>
      <c r="CI1751">
        <v>3378.4409999999998</v>
      </c>
      <c r="CJ1751">
        <v>3348.9749999999999</v>
      </c>
      <c r="CK1751">
        <v>1466.75</v>
      </c>
      <c r="CL1751">
        <v>122.2573</v>
      </c>
      <c r="CM1751">
        <v>408.25220000000002</v>
      </c>
      <c r="CN1751">
        <v>430.5736</v>
      </c>
      <c r="CO1751">
        <v>383.15789999999998</v>
      </c>
      <c r="CP1751">
        <v>3516.0239999999999</v>
      </c>
      <c r="CQ1751">
        <v>97926.37</v>
      </c>
      <c r="CR1751">
        <v>91848.95</v>
      </c>
      <c r="CS1751">
        <v>84532.59</v>
      </c>
      <c r="CT1751">
        <v>76891.38</v>
      </c>
      <c r="CU1751">
        <v>54535.66</v>
      </c>
      <c r="CV1751">
        <v>36017.79</v>
      </c>
      <c r="CW1751">
        <v>28206.1</v>
      </c>
      <c r="CX1751">
        <v>22808.53</v>
      </c>
      <c r="CY1751">
        <v>46664.14</v>
      </c>
      <c r="CZ1751">
        <v>78609.59</v>
      </c>
      <c r="DA1751">
        <v>106612.6</v>
      </c>
      <c r="DB1751">
        <v>123534.39999999999</v>
      </c>
      <c r="DC1751">
        <v>160337.79999999999</v>
      </c>
      <c r="DD1751">
        <v>161847.70000000001</v>
      </c>
      <c r="DE1751" s="12">
        <v>177213</v>
      </c>
      <c r="DF1751" s="12">
        <v>185520.4</v>
      </c>
      <c r="DG1751" s="12">
        <v>199372.7</v>
      </c>
      <c r="DH1751">
        <v>201955.8</v>
      </c>
      <c r="DI1751">
        <v>169539.1</v>
      </c>
      <c r="DJ1751">
        <v>154055</v>
      </c>
      <c r="DK1751">
        <v>150187.70000000001</v>
      </c>
      <c r="DL1751">
        <v>138208.79999999999</v>
      </c>
      <c r="DM1751">
        <v>126711.3</v>
      </c>
      <c r="DN1751">
        <v>104981.6</v>
      </c>
      <c r="DO1751">
        <v>166497.29999999999</v>
      </c>
    </row>
    <row r="1752" spans="1:119" x14ac:dyDescent="0.25">
      <c r="A1752" t="s">
        <v>66</v>
      </c>
      <c r="B1752" t="s">
        <v>32</v>
      </c>
      <c r="C1752" t="s">
        <v>65</v>
      </c>
      <c r="D1752" t="s">
        <v>65</v>
      </c>
      <c r="E1752" t="s">
        <v>65</v>
      </c>
      <c r="F1752" t="s">
        <v>65</v>
      </c>
      <c r="G1752" s="12" t="s">
        <v>65</v>
      </c>
      <c r="H1752" s="12" t="s">
        <v>157</v>
      </c>
      <c r="I1752" t="s">
        <v>65</v>
      </c>
      <c r="J1752" s="31">
        <v>42578</v>
      </c>
      <c r="K1752" s="12">
        <v>16</v>
      </c>
      <c r="L1752" s="12">
        <v>19</v>
      </c>
      <c r="M1752">
        <v>97</v>
      </c>
      <c r="N1752">
        <v>96</v>
      </c>
      <c r="O1752">
        <v>100</v>
      </c>
      <c r="P1752">
        <v>100</v>
      </c>
      <c r="Q1752">
        <v>0</v>
      </c>
      <c r="R1752">
        <v>0</v>
      </c>
      <c r="S1752">
        <v>0</v>
      </c>
      <c r="T1752">
        <v>0</v>
      </c>
      <c r="U1752">
        <v>9265.893</v>
      </c>
      <c r="V1752">
        <v>9085.1939999999995</v>
      </c>
      <c r="W1752">
        <v>8787.7150000000001</v>
      </c>
      <c r="X1752">
        <v>8867.3179999999993</v>
      </c>
      <c r="Y1752">
        <v>9148.2649999999994</v>
      </c>
      <c r="Z1752">
        <v>9785.65</v>
      </c>
      <c r="AA1752">
        <v>10459.780000000001</v>
      </c>
      <c r="AB1752">
        <v>11100.28</v>
      </c>
      <c r="AC1752">
        <v>11788.27</v>
      </c>
      <c r="AD1752">
        <v>12353.63</v>
      </c>
      <c r="AE1752">
        <v>13367.36</v>
      </c>
      <c r="AF1752">
        <v>13397.25</v>
      </c>
      <c r="AG1752">
        <v>13369.49</v>
      </c>
      <c r="AH1752">
        <v>13465.55</v>
      </c>
      <c r="AI1752">
        <v>12705.32</v>
      </c>
      <c r="AJ1752">
        <v>10719.73</v>
      </c>
      <c r="AK1752">
        <v>11120.81</v>
      </c>
      <c r="AL1752">
        <v>11304.11</v>
      </c>
      <c r="AM1752">
        <v>12423.6</v>
      </c>
      <c r="AN1752">
        <v>14339.86</v>
      </c>
      <c r="AO1752">
        <v>15366.29</v>
      </c>
      <c r="AP1752">
        <v>13812.68</v>
      </c>
      <c r="AQ1752">
        <v>10924.09</v>
      </c>
      <c r="AR1752">
        <v>9888.1219999999994</v>
      </c>
      <c r="AS1752">
        <v>11392.06</v>
      </c>
      <c r="AT1752">
        <v>72.385409999999993</v>
      </c>
      <c r="AU1752">
        <v>71.671880000000002</v>
      </c>
      <c r="AV1752">
        <v>69.255210000000005</v>
      </c>
      <c r="AW1752">
        <v>67.828130000000002</v>
      </c>
      <c r="AX1752">
        <v>66.994789999999995</v>
      </c>
      <c r="AY1752">
        <v>66.447909999999993</v>
      </c>
      <c r="AZ1752">
        <v>66.755210000000005</v>
      </c>
      <c r="BA1752">
        <v>69.109380000000002</v>
      </c>
      <c r="BB1752">
        <v>73.796880000000002</v>
      </c>
      <c r="BC1752">
        <v>78.151039999999995</v>
      </c>
      <c r="BD1752">
        <v>82.203130000000002</v>
      </c>
      <c r="BE1752">
        <v>86.380210000000005</v>
      </c>
      <c r="BF1752">
        <v>89.494789999999995</v>
      </c>
      <c r="BG1752">
        <v>91.536460000000005</v>
      </c>
      <c r="BH1752">
        <v>92.520840000000007</v>
      </c>
      <c r="BI1752">
        <v>92.947909999999993</v>
      </c>
      <c r="BJ1752">
        <v>92.65625</v>
      </c>
      <c r="BK1752">
        <v>91.088539999999995</v>
      </c>
      <c r="BL1752">
        <v>88.973960000000005</v>
      </c>
      <c r="BM1752">
        <v>85.515630000000002</v>
      </c>
      <c r="BN1752">
        <v>80.635409999999993</v>
      </c>
      <c r="BO1752">
        <v>78.333340000000007</v>
      </c>
      <c r="BP1752">
        <v>76.005210000000005</v>
      </c>
      <c r="BQ1752">
        <v>74.255210000000005</v>
      </c>
      <c r="BR1752">
        <v>425.3458</v>
      </c>
      <c r="BS1752">
        <v>180.98050000000001</v>
      </c>
      <c r="BT1752">
        <v>171.60230000000001</v>
      </c>
      <c r="BU1752">
        <v>-11.341390000000001</v>
      </c>
      <c r="BV1752">
        <v>66.061329999999998</v>
      </c>
      <c r="BW1752">
        <v>-100.6884</v>
      </c>
      <c r="BX1752">
        <v>-197.51759999999999</v>
      </c>
      <c r="BY1752">
        <v>99.463679999999997</v>
      </c>
      <c r="BZ1752">
        <v>178.2277</v>
      </c>
      <c r="CA1752">
        <v>-6.0590260000000002</v>
      </c>
      <c r="CB1752">
        <v>-132.2989</v>
      </c>
      <c r="CC1752">
        <v>37.098529999999997</v>
      </c>
      <c r="CD1752">
        <v>-222.65799999999999</v>
      </c>
      <c r="CE1752">
        <v>544.99770000000001</v>
      </c>
      <c r="CF1752">
        <v>1472.086</v>
      </c>
      <c r="CG1752">
        <v>3753.835</v>
      </c>
      <c r="CH1752">
        <v>3538.9780000000001</v>
      </c>
      <c r="CI1752">
        <v>3343.6120000000001</v>
      </c>
      <c r="CJ1752">
        <v>3314.4490000000001</v>
      </c>
      <c r="CK1752">
        <v>1451.6279999999999</v>
      </c>
      <c r="CL1752">
        <v>120.997</v>
      </c>
      <c r="CM1752">
        <v>404.04360000000003</v>
      </c>
      <c r="CN1752">
        <v>426.13490000000002</v>
      </c>
      <c r="CO1752">
        <v>379.20800000000003</v>
      </c>
      <c r="CP1752">
        <v>3479.777</v>
      </c>
      <c r="CQ1752">
        <v>96356.66</v>
      </c>
      <c r="CR1752">
        <v>91423.82</v>
      </c>
      <c r="CS1752">
        <v>84044.36</v>
      </c>
      <c r="CT1752">
        <v>76205.5</v>
      </c>
      <c r="CU1752">
        <v>53950.38</v>
      </c>
      <c r="CV1752">
        <v>37852.9</v>
      </c>
      <c r="CW1752">
        <v>28582.74</v>
      </c>
      <c r="CX1752">
        <v>22956.35</v>
      </c>
      <c r="CY1752">
        <v>46047.44</v>
      </c>
      <c r="CZ1752">
        <v>77679.83</v>
      </c>
      <c r="DA1752">
        <v>105241.60000000001</v>
      </c>
      <c r="DB1752">
        <v>121917.1</v>
      </c>
      <c r="DC1752">
        <v>157979.4</v>
      </c>
      <c r="DD1752">
        <v>159460</v>
      </c>
      <c r="DE1752" s="12">
        <v>174793.8</v>
      </c>
      <c r="DF1752" s="12">
        <v>182758</v>
      </c>
      <c r="DG1752" s="12">
        <v>196290.3</v>
      </c>
      <c r="DH1752">
        <v>198786.6</v>
      </c>
      <c r="DI1752">
        <v>166630.5</v>
      </c>
      <c r="DJ1752">
        <v>151315.79999999999</v>
      </c>
      <c r="DK1752">
        <v>147378.70000000001</v>
      </c>
      <c r="DL1752">
        <v>135396.9</v>
      </c>
      <c r="DM1752">
        <v>123976.3</v>
      </c>
      <c r="DN1752">
        <v>102762.8</v>
      </c>
      <c r="DO1752">
        <v>163838.6</v>
      </c>
    </row>
    <row r="1753" spans="1:119" x14ac:dyDescent="0.25">
      <c r="A1753" t="s">
        <v>66</v>
      </c>
      <c r="B1753" t="s">
        <v>32</v>
      </c>
      <c r="C1753" t="s">
        <v>65</v>
      </c>
      <c r="D1753" t="s">
        <v>65</v>
      </c>
      <c r="E1753" t="s">
        <v>65</v>
      </c>
      <c r="F1753" t="s">
        <v>65</v>
      </c>
      <c r="G1753" s="12" t="s">
        <v>65</v>
      </c>
      <c r="H1753" s="12" t="s">
        <v>157</v>
      </c>
      <c r="I1753" t="s">
        <v>65</v>
      </c>
      <c r="J1753" s="31">
        <v>42579</v>
      </c>
      <c r="K1753" s="12">
        <v>14</v>
      </c>
      <c r="L1753" s="12">
        <v>19</v>
      </c>
      <c r="M1753">
        <v>17</v>
      </c>
      <c r="N1753">
        <v>16</v>
      </c>
      <c r="O1753">
        <v>17</v>
      </c>
      <c r="P1753">
        <v>17</v>
      </c>
      <c r="Q1753">
        <v>1</v>
      </c>
      <c r="R1753">
        <v>0</v>
      </c>
      <c r="S1753">
        <v>0</v>
      </c>
      <c r="T1753">
        <v>1</v>
      </c>
      <c r="AT1753">
        <v>70.4375</v>
      </c>
      <c r="AU1753">
        <v>69.25</v>
      </c>
      <c r="AV1753">
        <v>68.125</v>
      </c>
      <c r="AW1753">
        <v>67.28125</v>
      </c>
      <c r="AX1753">
        <v>66.5</v>
      </c>
      <c r="AY1753">
        <v>65.3125</v>
      </c>
      <c r="AZ1753">
        <v>65.1875</v>
      </c>
      <c r="BA1753">
        <v>66.4375</v>
      </c>
      <c r="BB1753">
        <v>70.28125</v>
      </c>
      <c r="BC1753">
        <v>74.1875</v>
      </c>
      <c r="BD1753">
        <v>78.5</v>
      </c>
      <c r="BE1753">
        <v>82.4375</v>
      </c>
      <c r="BF1753">
        <v>85.875</v>
      </c>
      <c r="BG1753">
        <v>88.15625</v>
      </c>
      <c r="BH1753">
        <v>89.3125</v>
      </c>
      <c r="BI1753">
        <v>90.0625</v>
      </c>
      <c r="BJ1753">
        <v>90.34375</v>
      </c>
      <c r="BK1753">
        <v>88.875</v>
      </c>
      <c r="BL1753">
        <v>86.90625</v>
      </c>
      <c r="BM1753">
        <v>83</v>
      </c>
      <c r="BN1753">
        <v>79.03125</v>
      </c>
      <c r="BO1753">
        <v>75.96875</v>
      </c>
      <c r="BP1753">
        <v>73.8125</v>
      </c>
      <c r="BQ1753">
        <v>72</v>
      </c>
    </row>
    <row r="1754" spans="1:119" x14ac:dyDescent="0.25">
      <c r="A1754" t="s">
        <v>66</v>
      </c>
      <c r="B1754" t="s">
        <v>32</v>
      </c>
      <c r="C1754" t="s">
        <v>65</v>
      </c>
      <c r="D1754" t="s">
        <v>65</v>
      </c>
      <c r="E1754" t="s">
        <v>65</v>
      </c>
      <c r="F1754" t="s">
        <v>65</v>
      </c>
      <c r="G1754" s="12" t="s">
        <v>65</v>
      </c>
      <c r="H1754" s="12" t="s">
        <v>157</v>
      </c>
      <c r="I1754" t="s">
        <v>65</v>
      </c>
      <c r="J1754" s="31">
        <v>42579</v>
      </c>
      <c r="K1754" s="12">
        <v>16</v>
      </c>
      <c r="L1754" s="12">
        <v>19</v>
      </c>
      <c r="M1754">
        <v>78</v>
      </c>
      <c r="N1754">
        <v>78</v>
      </c>
      <c r="O1754">
        <v>83</v>
      </c>
      <c r="P1754">
        <v>83</v>
      </c>
      <c r="Q1754">
        <v>0</v>
      </c>
      <c r="R1754">
        <v>0</v>
      </c>
      <c r="S1754">
        <v>0</v>
      </c>
      <c r="T1754">
        <v>0</v>
      </c>
      <c r="U1754">
        <v>8944.3420000000006</v>
      </c>
      <c r="V1754">
        <v>8772.2139999999999</v>
      </c>
      <c r="W1754">
        <v>8616.6820000000007</v>
      </c>
      <c r="X1754">
        <v>8902.2890000000007</v>
      </c>
      <c r="Y1754">
        <v>8809.6119999999992</v>
      </c>
      <c r="Z1754">
        <v>9145.7649999999994</v>
      </c>
      <c r="AA1754">
        <v>9297.5609999999997</v>
      </c>
      <c r="AB1754">
        <v>8733.0169999999998</v>
      </c>
      <c r="AC1754">
        <v>9534.7109999999993</v>
      </c>
      <c r="AD1754">
        <v>10927.34</v>
      </c>
      <c r="AE1754">
        <v>12274.25</v>
      </c>
      <c r="AF1754">
        <v>12792.67</v>
      </c>
      <c r="AG1754">
        <v>12779.45</v>
      </c>
      <c r="AH1754">
        <v>12420.79</v>
      </c>
      <c r="AI1754">
        <v>11778.49</v>
      </c>
      <c r="AJ1754">
        <v>10524.47</v>
      </c>
      <c r="AK1754">
        <v>11024.4</v>
      </c>
      <c r="AL1754">
        <v>11043.9</v>
      </c>
      <c r="AM1754">
        <v>11702.72</v>
      </c>
      <c r="AN1754">
        <v>13608.29</v>
      </c>
      <c r="AO1754">
        <v>14330.46</v>
      </c>
      <c r="AP1754">
        <v>12662.74</v>
      </c>
      <c r="AQ1754">
        <v>10662.55</v>
      </c>
      <c r="AR1754">
        <v>9564.8790000000008</v>
      </c>
      <c r="AS1754">
        <v>11073.87</v>
      </c>
      <c r="AT1754">
        <v>73.102559999999997</v>
      </c>
      <c r="AU1754">
        <v>71.5</v>
      </c>
      <c r="AV1754">
        <v>69.788460000000001</v>
      </c>
      <c r="AW1754">
        <v>68.762820000000005</v>
      </c>
      <c r="AX1754">
        <v>67.871799999999993</v>
      </c>
      <c r="AY1754">
        <v>66.493589999999998</v>
      </c>
      <c r="AZ1754">
        <v>66.179490000000001</v>
      </c>
      <c r="BA1754">
        <v>68.141030000000001</v>
      </c>
      <c r="BB1754">
        <v>72.160259999999994</v>
      </c>
      <c r="BC1754">
        <v>76.198719999999994</v>
      </c>
      <c r="BD1754">
        <v>79.980770000000007</v>
      </c>
      <c r="BE1754">
        <v>83.788460000000001</v>
      </c>
      <c r="BF1754">
        <v>86.987179999999995</v>
      </c>
      <c r="BG1754">
        <v>89.423079999999999</v>
      </c>
      <c r="BH1754">
        <v>90.423079999999999</v>
      </c>
      <c r="BI1754">
        <v>90.884609999999995</v>
      </c>
      <c r="BJ1754">
        <v>91.352559999999997</v>
      </c>
      <c r="BK1754">
        <v>90.025639999999996</v>
      </c>
      <c r="BL1754">
        <v>88.583340000000007</v>
      </c>
      <c r="BM1754">
        <v>84.910259999999994</v>
      </c>
      <c r="BN1754">
        <v>80.737179999999995</v>
      </c>
      <c r="BO1754">
        <v>78.179490000000001</v>
      </c>
      <c r="BP1754">
        <v>75.839740000000006</v>
      </c>
      <c r="BQ1754">
        <v>74.371799999999993</v>
      </c>
      <c r="BR1754">
        <v>476.5711</v>
      </c>
      <c r="BS1754">
        <v>256.07499999999999</v>
      </c>
      <c r="BT1754">
        <v>179.85810000000001</v>
      </c>
      <c r="BU1754">
        <v>-28.916370000000001</v>
      </c>
      <c r="BV1754">
        <v>50.430169999999997</v>
      </c>
      <c r="BW1754">
        <v>-89.914079999999998</v>
      </c>
      <c r="BX1754">
        <v>-185.90209999999999</v>
      </c>
      <c r="BY1754">
        <v>116.32980000000001</v>
      </c>
      <c r="BZ1754">
        <v>168.3219</v>
      </c>
      <c r="CA1754">
        <v>-3.9808020000000002</v>
      </c>
      <c r="CB1754">
        <v>-107.10850000000001</v>
      </c>
      <c r="CC1754">
        <v>51.470140000000001</v>
      </c>
      <c r="CD1754">
        <v>-233.70869999999999</v>
      </c>
      <c r="CE1754">
        <v>580.01670000000001</v>
      </c>
      <c r="CF1754">
        <v>1474.7280000000001</v>
      </c>
      <c r="CG1754">
        <v>2964.7220000000002</v>
      </c>
      <c r="CH1754">
        <v>2719.1129999999998</v>
      </c>
      <c r="CI1754">
        <v>2570.0610000000001</v>
      </c>
      <c r="CJ1754">
        <v>2536.0039999999999</v>
      </c>
      <c r="CK1754">
        <v>1187.741</v>
      </c>
      <c r="CL1754">
        <v>355.06810000000002</v>
      </c>
      <c r="CM1754">
        <v>552.89260000000002</v>
      </c>
      <c r="CN1754">
        <v>559.52729999999997</v>
      </c>
      <c r="CO1754">
        <v>450.12790000000001</v>
      </c>
      <c r="CP1754">
        <v>2689.788</v>
      </c>
      <c r="CQ1754">
        <v>99817.3</v>
      </c>
      <c r="CR1754">
        <v>92974.05</v>
      </c>
      <c r="CS1754">
        <v>85965.8</v>
      </c>
      <c r="CT1754">
        <v>77927.570000000007</v>
      </c>
      <c r="CU1754">
        <v>55626.73</v>
      </c>
      <c r="CV1754">
        <v>37272.019999999997</v>
      </c>
      <c r="CW1754">
        <v>28140.23</v>
      </c>
      <c r="CX1754">
        <v>23212.28</v>
      </c>
      <c r="CY1754">
        <v>47823.74</v>
      </c>
      <c r="CZ1754">
        <v>81447.820000000007</v>
      </c>
      <c r="DA1754">
        <v>110490.3</v>
      </c>
      <c r="DB1754">
        <v>127924.5</v>
      </c>
      <c r="DC1754">
        <v>166076.9</v>
      </c>
      <c r="DD1754">
        <v>167383.29999999999</v>
      </c>
      <c r="DE1754" s="12">
        <v>183240.2</v>
      </c>
      <c r="DF1754" s="12">
        <v>191973.6</v>
      </c>
      <c r="DG1754" s="12">
        <v>205983.5</v>
      </c>
      <c r="DH1754">
        <v>208364.3</v>
      </c>
      <c r="DI1754">
        <v>174221.8</v>
      </c>
      <c r="DJ1754">
        <v>157301.79999999999</v>
      </c>
      <c r="DK1754">
        <v>151114.9</v>
      </c>
      <c r="DL1754">
        <v>137638.9</v>
      </c>
      <c r="DM1754">
        <v>128223</v>
      </c>
      <c r="DN1754">
        <v>105352.3</v>
      </c>
      <c r="DO1754">
        <v>171809.2</v>
      </c>
    </row>
    <row r="1755" spans="1:119" x14ac:dyDescent="0.25">
      <c r="A1755" t="s">
        <v>66</v>
      </c>
      <c r="B1755" t="s">
        <v>32</v>
      </c>
      <c r="C1755" t="s">
        <v>65</v>
      </c>
      <c r="D1755" t="s">
        <v>65</v>
      </c>
      <c r="E1755" t="s">
        <v>65</v>
      </c>
      <c r="F1755" t="s">
        <v>65</v>
      </c>
      <c r="G1755" s="12" t="s">
        <v>65</v>
      </c>
      <c r="H1755" s="12" t="s">
        <v>157</v>
      </c>
      <c r="I1755" t="s">
        <v>65</v>
      </c>
      <c r="J1755" s="31">
        <v>42597</v>
      </c>
      <c r="K1755" s="12">
        <v>15</v>
      </c>
      <c r="L1755" s="12">
        <v>19</v>
      </c>
      <c r="M1755">
        <v>15</v>
      </c>
      <c r="N1755">
        <v>14</v>
      </c>
      <c r="O1755">
        <v>17</v>
      </c>
      <c r="P1755">
        <v>17</v>
      </c>
      <c r="Q1755">
        <v>1</v>
      </c>
      <c r="R1755">
        <v>0</v>
      </c>
      <c r="S1755">
        <v>0</v>
      </c>
      <c r="T1755">
        <v>1</v>
      </c>
      <c r="AT1755">
        <v>68.285709999999995</v>
      </c>
      <c r="AU1755">
        <v>66.285709999999995</v>
      </c>
      <c r="AV1755">
        <v>64.75</v>
      </c>
      <c r="AW1755">
        <v>63.821429999999999</v>
      </c>
      <c r="AX1755">
        <v>62.714289999999998</v>
      </c>
      <c r="AY1755">
        <v>61.642859999999999</v>
      </c>
      <c r="AZ1755">
        <v>60.821429999999999</v>
      </c>
      <c r="BA1755">
        <v>61.75</v>
      </c>
      <c r="BB1755">
        <v>63.928570000000001</v>
      </c>
      <c r="BC1755">
        <v>66.964290000000005</v>
      </c>
      <c r="BD1755">
        <v>71.714290000000005</v>
      </c>
      <c r="BE1755">
        <v>76.5</v>
      </c>
      <c r="BF1755">
        <v>80.285709999999995</v>
      </c>
      <c r="BG1755">
        <v>83.035709999999995</v>
      </c>
      <c r="BH1755">
        <v>85.178569999999993</v>
      </c>
      <c r="BI1755">
        <v>85.928569999999993</v>
      </c>
      <c r="BJ1755">
        <v>85.821430000000007</v>
      </c>
      <c r="BK1755">
        <v>84.214290000000005</v>
      </c>
      <c r="BL1755">
        <v>82.035709999999995</v>
      </c>
      <c r="BM1755">
        <v>77.892859999999999</v>
      </c>
      <c r="BN1755">
        <v>74.321430000000007</v>
      </c>
      <c r="BO1755">
        <v>71.785709999999995</v>
      </c>
      <c r="BP1755">
        <v>69.464290000000005</v>
      </c>
      <c r="BQ1755">
        <v>67.642859999999999</v>
      </c>
    </row>
    <row r="1756" spans="1:119" x14ac:dyDescent="0.25">
      <c r="A1756" t="s">
        <v>66</v>
      </c>
      <c r="B1756" t="s">
        <v>32</v>
      </c>
      <c r="C1756" t="s">
        <v>65</v>
      </c>
      <c r="D1756" t="s">
        <v>65</v>
      </c>
      <c r="E1756" t="s">
        <v>65</v>
      </c>
      <c r="F1756" t="s">
        <v>65</v>
      </c>
      <c r="G1756" s="12" t="s">
        <v>65</v>
      </c>
      <c r="H1756" s="12" t="s">
        <v>157</v>
      </c>
      <c r="I1756" t="s">
        <v>65</v>
      </c>
      <c r="J1756" s="31">
        <v>42597</v>
      </c>
      <c r="K1756" s="12">
        <v>16</v>
      </c>
      <c r="L1756" s="12">
        <v>19</v>
      </c>
      <c r="M1756">
        <v>75</v>
      </c>
      <c r="N1756">
        <v>75</v>
      </c>
      <c r="O1756">
        <v>77</v>
      </c>
      <c r="P1756">
        <v>77</v>
      </c>
      <c r="Q1756">
        <v>1</v>
      </c>
      <c r="R1756">
        <v>0</v>
      </c>
      <c r="S1756">
        <v>1</v>
      </c>
      <c r="T1756">
        <v>0</v>
      </c>
      <c r="AT1756">
        <v>70.193340000000006</v>
      </c>
      <c r="AU1756">
        <v>68.306659999999994</v>
      </c>
      <c r="AV1756">
        <v>67.14</v>
      </c>
      <c r="AW1756">
        <v>65.58</v>
      </c>
      <c r="AX1756">
        <v>64.00667</v>
      </c>
      <c r="AY1756">
        <v>63.033329999999999</v>
      </c>
      <c r="AZ1756">
        <v>62.526670000000003</v>
      </c>
      <c r="BA1756">
        <v>64.66</v>
      </c>
      <c r="BB1756">
        <v>67.819999999999993</v>
      </c>
      <c r="BC1756">
        <v>70.533330000000007</v>
      </c>
      <c r="BD1756">
        <v>74.14</v>
      </c>
      <c r="BE1756">
        <v>78.319999999999993</v>
      </c>
      <c r="BF1756">
        <v>82.273330000000001</v>
      </c>
      <c r="BG1756">
        <v>84.686670000000007</v>
      </c>
      <c r="BH1756">
        <v>86.4</v>
      </c>
      <c r="BI1756">
        <v>87.34</v>
      </c>
      <c r="BJ1756">
        <v>87.726669999999999</v>
      </c>
      <c r="BK1756">
        <v>86.373339999999999</v>
      </c>
      <c r="BL1756">
        <v>84.633330000000001</v>
      </c>
      <c r="BM1756">
        <v>80.319999999999993</v>
      </c>
      <c r="BN1756">
        <v>76.56</v>
      </c>
      <c r="BO1756">
        <v>74.2</v>
      </c>
      <c r="BP1756">
        <v>72.180000000000007</v>
      </c>
      <c r="BQ1756">
        <v>70.08</v>
      </c>
    </row>
    <row r="1757" spans="1:119" x14ac:dyDescent="0.25">
      <c r="A1757" t="s">
        <v>66</v>
      </c>
      <c r="B1757" t="s">
        <v>32</v>
      </c>
      <c r="C1757" t="s">
        <v>65</v>
      </c>
      <c r="D1757" t="s">
        <v>65</v>
      </c>
      <c r="E1757" t="s">
        <v>65</v>
      </c>
      <c r="F1757" t="s">
        <v>65</v>
      </c>
      <c r="G1757" s="12" t="s">
        <v>65</v>
      </c>
      <c r="H1757" s="12" t="s">
        <v>157</v>
      </c>
      <c r="I1757" t="s">
        <v>65</v>
      </c>
      <c r="J1757" s="31">
        <v>42598</v>
      </c>
      <c r="K1757" s="12">
        <v>16</v>
      </c>
      <c r="L1757" s="12">
        <v>19</v>
      </c>
      <c r="M1757">
        <v>92</v>
      </c>
      <c r="N1757">
        <v>91</v>
      </c>
      <c r="O1757">
        <v>94</v>
      </c>
      <c r="P1757">
        <v>94</v>
      </c>
      <c r="Q1757">
        <v>1</v>
      </c>
      <c r="R1757">
        <v>0</v>
      </c>
      <c r="S1757">
        <v>1</v>
      </c>
      <c r="T1757">
        <v>0</v>
      </c>
      <c r="AT1757">
        <v>67.967029999999994</v>
      </c>
      <c r="AU1757">
        <v>66.725269999999995</v>
      </c>
      <c r="AV1757">
        <v>65.236270000000005</v>
      </c>
      <c r="AW1757">
        <v>63.681319999999999</v>
      </c>
      <c r="AX1757">
        <v>62.961539999999999</v>
      </c>
      <c r="AY1757">
        <v>61.912089999999999</v>
      </c>
      <c r="AZ1757">
        <v>61.5</v>
      </c>
      <c r="BA1757">
        <v>63.587910000000001</v>
      </c>
      <c r="BB1757">
        <v>66.686809999999994</v>
      </c>
      <c r="BC1757">
        <v>70.016490000000005</v>
      </c>
      <c r="BD1757">
        <v>73.648349999999994</v>
      </c>
      <c r="BE1757">
        <v>77.736270000000005</v>
      </c>
      <c r="BF1757">
        <v>81.296700000000001</v>
      </c>
      <c r="BG1757">
        <v>84.538460000000001</v>
      </c>
      <c r="BH1757">
        <v>86.197800000000001</v>
      </c>
      <c r="BI1757">
        <v>87.472530000000006</v>
      </c>
      <c r="BJ1757">
        <v>87.670330000000007</v>
      </c>
      <c r="BK1757">
        <v>86.983509999999995</v>
      </c>
      <c r="BL1757">
        <v>84.961539999999999</v>
      </c>
      <c r="BM1757">
        <v>81.208789999999993</v>
      </c>
      <c r="BN1757">
        <v>77.730770000000007</v>
      </c>
      <c r="BO1757">
        <v>75.445049999999995</v>
      </c>
      <c r="BP1757">
        <v>73.093410000000006</v>
      </c>
      <c r="BQ1757">
        <v>71.642859999999999</v>
      </c>
    </row>
    <row r="1758" spans="1:119" x14ac:dyDescent="0.25">
      <c r="A1758" t="s">
        <v>66</v>
      </c>
      <c r="B1758" t="s">
        <v>32</v>
      </c>
      <c r="C1758" t="s">
        <v>65</v>
      </c>
      <c r="D1758" t="s">
        <v>65</v>
      </c>
      <c r="E1758" t="s">
        <v>65</v>
      </c>
      <c r="F1758" t="s">
        <v>65</v>
      </c>
      <c r="G1758" s="12" t="s">
        <v>65</v>
      </c>
      <c r="H1758" s="12" t="s">
        <v>157</v>
      </c>
      <c r="I1758" t="s">
        <v>65</v>
      </c>
      <c r="J1758" s="31">
        <v>42599</v>
      </c>
      <c r="K1758" s="12">
        <v>16</v>
      </c>
      <c r="L1758" s="12">
        <v>19</v>
      </c>
      <c r="M1758">
        <v>89</v>
      </c>
      <c r="N1758">
        <v>89</v>
      </c>
      <c r="O1758">
        <v>94</v>
      </c>
      <c r="P1758">
        <v>94</v>
      </c>
      <c r="Q1758">
        <v>0</v>
      </c>
      <c r="R1758">
        <v>0</v>
      </c>
      <c r="S1758">
        <v>0</v>
      </c>
      <c r="T1758">
        <v>0</v>
      </c>
      <c r="U1758">
        <v>6743.442</v>
      </c>
      <c r="V1758">
        <v>6471.9790000000003</v>
      </c>
      <c r="W1758">
        <v>6322.0879999999997</v>
      </c>
      <c r="X1758">
        <v>6489.57</v>
      </c>
      <c r="Y1758">
        <v>6635.48</v>
      </c>
      <c r="Z1758">
        <v>7018.7470000000003</v>
      </c>
      <c r="AA1758">
        <v>7580.0330000000004</v>
      </c>
      <c r="AB1758">
        <v>7758.9750000000004</v>
      </c>
      <c r="AC1758">
        <v>8337.7479999999996</v>
      </c>
      <c r="AD1758">
        <v>8876.4650000000001</v>
      </c>
      <c r="AE1758">
        <v>9440.02</v>
      </c>
      <c r="AF1758">
        <v>10027.950000000001</v>
      </c>
      <c r="AG1758">
        <v>9927.1720000000005</v>
      </c>
      <c r="AH1758">
        <v>9856.2270000000008</v>
      </c>
      <c r="AI1758">
        <v>9636.4629999999997</v>
      </c>
      <c r="AJ1758">
        <v>7819.3459999999995</v>
      </c>
      <c r="AK1758">
        <v>8050.6440000000002</v>
      </c>
      <c r="AL1758">
        <v>8037.491</v>
      </c>
      <c r="AM1758">
        <v>8238.99</v>
      </c>
      <c r="AN1758">
        <v>10550.03</v>
      </c>
      <c r="AO1758">
        <v>11933.41</v>
      </c>
      <c r="AP1758">
        <v>10647.3</v>
      </c>
      <c r="AQ1758">
        <v>8204.0139999999992</v>
      </c>
      <c r="AR1758">
        <v>7443.6689999999999</v>
      </c>
      <c r="AS1758">
        <v>8036.6180000000004</v>
      </c>
      <c r="AT1758">
        <v>70.853939999999994</v>
      </c>
      <c r="AU1758">
        <v>69.539330000000007</v>
      </c>
      <c r="AV1758">
        <v>67.421350000000004</v>
      </c>
      <c r="AW1758">
        <v>65.477530000000002</v>
      </c>
      <c r="AX1758">
        <v>64.376400000000004</v>
      </c>
      <c r="AY1758">
        <v>63.595500000000001</v>
      </c>
      <c r="AZ1758">
        <v>63.421349999999997</v>
      </c>
      <c r="BA1758">
        <v>65.382019999999997</v>
      </c>
      <c r="BB1758">
        <v>69.308989999999994</v>
      </c>
      <c r="BC1758">
        <v>72.735950000000003</v>
      </c>
      <c r="BD1758">
        <v>77</v>
      </c>
      <c r="BE1758">
        <v>81</v>
      </c>
      <c r="BF1758">
        <v>83.589889999999997</v>
      </c>
      <c r="BG1758">
        <v>85.702250000000006</v>
      </c>
      <c r="BH1758">
        <v>87.657300000000006</v>
      </c>
      <c r="BI1758">
        <v>88.949439999999996</v>
      </c>
      <c r="BJ1758">
        <v>89.095500000000001</v>
      </c>
      <c r="BK1758">
        <v>88.230339999999998</v>
      </c>
      <c r="BL1758">
        <v>85.994380000000007</v>
      </c>
      <c r="BM1758">
        <v>82.623599999999996</v>
      </c>
      <c r="BN1758">
        <v>79.634829999999994</v>
      </c>
      <c r="BO1758">
        <v>76.977530000000002</v>
      </c>
      <c r="BP1758">
        <v>74.949439999999996</v>
      </c>
      <c r="BQ1758">
        <v>72.567409999999995</v>
      </c>
      <c r="BR1758">
        <v>-122.0278</v>
      </c>
      <c r="BS1758">
        <v>-202.72</v>
      </c>
      <c r="BT1758">
        <v>-173.89449999999999</v>
      </c>
      <c r="BU1758">
        <v>-242.84450000000001</v>
      </c>
      <c r="BV1758">
        <v>-106.0354</v>
      </c>
      <c r="BW1758">
        <v>-202.6317</v>
      </c>
      <c r="BX1758">
        <v>-173.85570000000001</v>
      </c>
      <c r="BY1758">
        <v>16.140630000000002</v>
      </c>
      <c r="BZ1758">
        <v>145.1317</v>
      </c>
      <c r="CA1758">
        <v>315.68079999999998</v>
      </c>
      <c r="CB1758">
        <v>320.06389999999999</v>
      </c>
      <c r="CC1758">
        <v>119.7854</v>
      </c>
      <c r="CD1758">
        <v>213.08029999999999</v>
      </c>
      <c r="CE1758">
        <v>862.79639999999995</v>
      </c>
      <c r="CF1758">
        <v>1333.374</v>
      </c>
      <c r="CG1758">
        <v>3508.7249999999999</v>
      </c>
      <c r="CH1758">
        <v>3438.6640000000002</v>
      </c>
      <c r="CI1758">
        <v>3384.5830000000001</v>
      </c>
      <c r="CJ1758">
        <v>3273.6039999999998</v>
      </c>
      <c r="CK1758">
        <v>1250.4100000000001</v>
      </c>
      <c r="CL1758">
        <v>74.667469999999994</v>
      </c>
      <c r="CM1758">
        <v>114.89749999999999</v>
      </c>
      <c r="CN1758">
        <v>51.529730000000001</v>
      </c>
      <c r="CO1758">
        <v>9.9940409999999993</v>
      </c>
      <c r="CP1758">
        <v>3397.3209999999999</v>
      </c>
      <c r="CQ1758">
        <v>50454.64</v>
      </c>
      <c r="CR1758">
        <v>48127.51</v>
      </c>
      <c r="CS1758">
        <v>47094.49</v>
      </c>
      <c r="CT1758">
        <v>45283.13</v>
      </c>
      <c r="CU1758">
        <v>33091.360000000001</v>
      </c>
      <c r="CV1758">
        <v>21600.16</v>
      </c>
      <c r="CW1758">
        <v>17114.39</v>
      </c>
      <c r="CX1758">
        <v>11667.94</v>
      </c>
      <c r="CY1758">
        <v>25073.46</v>
      </c>
      <c r="CZ1758">
        <v>46688.5</v>
      </c>
      <c r="DA1758">
        <v>61103.76</v>
      </c>
      <c r="DB1758">
        <v>68422.710000000006</v>
      </c>
      <c r="DC1758">
        <v>72684.2</v>
      </c>
      <c r="DD1758">
        <v>72268.41</v>
      </c>
      <c r="DE1758" s="12">
        <v>77246.100000000006</v>
      </c>
      <c r="DF1758" s="12">
        <v>78138.38</v>
      </c>
      <c r="DG1758" s="12">
        <v>81021.009999999995</v>
      </c>
      <c r="DH1758">
        <v>80662.710000000006</v>
      </c>
      <c r="DI1758">
        <v>76464.240000000005</v>
      </c>
      <c r="DJ1758">
        <v>70469.8</v>
      </c>
      <c r="DK1758">
        <v>70914.8</v>
      </c>
      <c r="DL1758">
        <v>69080.63</v>
      </c>
      <c r="DM1758">
        <v>64589.46</v>
      </c>
      <c r="DN1758">
        <v>52577.120000000003</v>
      </c>
      <c r="DO1758">
        <v>70452.52</v>
      </c>
    </row>
    <row r="1759" spans="1:119" x14ac:dyDescent="0.25">
      <c r="A1759" t="s">
        <v>66</v>
      </c>
      <c r="B1759" t="s">
        <v>32</v>
      </c>
      <c r="C1759" t="s">
        <v>65</v>
      </c>
      <c r="D1759" t="s">
        <v>65</v>
      </c>
      <c r="E1759" t="s">
        <v>65</v>
      </c>
      <c r="F1759" t="s">
        <v>65</v>
      </c>
      <c r="G1759" s="12" t="s">
        <v>65</v>
      </c>
      <c r="H1759" s="12" t="s">
        <v>157</v>
      </c>
      <c r="I1759" t="s">
        <v>65</v>
      </c>
      <c r="J1759" s="31">
        <v>42632</v>
      </c>
      <c r="K1759" s="12">
        <v>17</v>
      </c>
      <c r="L1759" s="12">
        <v>19</v>
      </c>
      <c r="M1759">
        <v>85</v>
      </c>
      <c r="N1759">
        <v>84</v>
      </c>
      <c r="O1759">
        <v>93</v>
      </c>
      <c r="P1759">
        <v>93</v>
      </c>
      <c r="Q1759">
        <v>1</v>
      </c>
      <c r="R1759">
        <v>0</v>
      </c>
      <c r="S1759">
        <v>1</v>
      </c>
      <c r="T1759">
        <v>0</v>
      </c>
      <c r="AT1759">
        <v>70.880949999999999</v>
      </c>
      <c r="AU1759">
        <v>69.422619999999995</v>
      </c>
      <c r="AV1759">
        <v>67.952380000000005</v>
      </c>
      <c r="AW1759">
        <v>65.696430000000007</v>
      </c>
      <c r="AX1759">
        <v>64.619050000000001</v>
      </c>
      <c r="AY1759">
        <v>64.178569999999993</v>
      </c>
      <c r="AZ1759">
        <v>63.303570000000001</v>
      </c>
      <c r="BA1759">
        <v>65.101190000000003</v>
      </c>
      <c r="BB1759">
        <v>71.25</v>
      </c>
      <c r="BC1759">
        <v>77.005949999999999</v>
      </c>
      <c r="BD1759">
        <v>81.678569999999993</v>
      </c>
      <c r="BE1759">
        <v>85.422619999999995</v>
      </c>
      <c r="BF1759">
        <v>88.464290000000005</v>
      </c>
      <c r="BG1759">
        <v>90.148809999999997</v>
      </c>
      <c r="BH1759">
        <v>91</v>
      </c>
      <c r="BI1759">
        <v>92.101190000000003</v>
      </c>
      <c r="BJ1759">
        <v>91.755949999999999</v>
      </c>
      <c r="BK1759">
        <v>89.523809999999997</v>
      </c>
      <c r="BL1759">
        <v>85.946430000000007</v>
      </c>
      <c r="BM1759">
        <v>82.255949999999999</v>
      </c>
      <c r="BN1759">
        <v>79.511899999999997</v>
      </c>
      <c r="BO1759">
        <v>77.398809999999997</v>
      </c>
      <c r="BP1759">
        <v>76.482140000000001</v>
      </c>
      <c r="BQ1759">
        <v>75.976190000000003</v>
      </c>
    </row>
    <row r="1760" spans="1:119" x14ac:dyDescent="0.25">
      <c r="A1760" t="s">
        <v>66</v>
      </c>
      <c r="B1760" t="s">
        <v>32</v>
      </c>
      <c r="C1760" t="s">
        <v>65</v>
      </c>
      <c r="D1760" t="s">
        <v>65</v>
      </c>
      <c r="E1760" t="s">
        <v>65</v>
      </c>
      <c r="F1760" t="s">
        <v>65</v>
      </c>
      <c r="G1760" s="12" t="s">
        <v>65</v>
      </c>
      <c r="H1760" s="12" t="s">
        <v>157</v>
      </c>
      <c r="I1760" t="s">
        <v>65</v>
      </c>
      <c r="J1760" s="31">
        <v>42639</v>
      </c>
      <c r="K1760" s="12">
        <v>17</v>
      </c>
      <c r="L1760" s="12">
        <v>19</v>
      </c>
      <c r="M1760">
        <v>88</v>
      </c>
      <c r="N1760">
        <v>87</v>
      </c>
      <c r="O1760">
        <v>93</v>
      </c>
      <c r="P1760">
        <v>93</v>
      </c>
      <c r="Q1760">
        <v>1</v>
      </c>
      <c r="R1760">
        <v>0</v>
      </c>
      <c r="S1760">
        <v>1</v>
      </c>
      <c r="T1760">
        <v>0</v>
      </c>
      <c r="AT1760">
        <v>68.224140000000006</v>
      </c>
      <c r="AU1760">
        <v>67.063220000000001</v>
      </c>
      <c r="AV1760">
        <v>65.982759999999999</v>
      </c>
      <c r="AW1760">
        <v>64.59196</v>
      </c>
      <c r="AX1760">
        <v>64.695400000000006</v>
      </c>
      <c r="AY1760">
        <v>63.93103</v>
      </c>
      <c r="AZ1760">
        <v>63.419539999999998</v>
      </c>
      <c r="BA1760">
        <v>64.666659999999993</v>
      </c>
      <c r="BB1760">
        <v>70.367810000000006</v>
      </c>
      <c r="BC1760">
        <v>77.448269999999994</v>
      </c>
      <c r="BD1760">
        <v>83.982759999999999</v>
      </c>
      <c r="BE1760">
        <v>88.522989999999993</v>
      </c>
      <c r="BF1760">
        <v>92.902299999999997</v>
      </c>
      <c r="BG1760">
        <v>95.643680000000003</v>
      </c>
      <c r="BH1760">
        <v>96.844830000000002</v>
      </c>
      <c r="BI1760">
        <v>96.327579999999998</v>
      </c>
      <c r="BJ1760">
        <v>95.666659999999993</v>
      </c>
      <c r="BK1760">
        <v>92.896550000000005</v>
      </c>
      <c r="BL1760">
        <v>88.488500000000002</v>
      </c>
      <c r="BM1760">
        <v>82.683909999999997</v>
      </c>
      <c r="BN1760">
        <v>78.965519999999998</v>
      </c>
      <c r="BO1760">
        <v>75.758619999999993</v>
      </c>
      <c r="BP1760">
        <v>73.844830000000002</v>
      </c>
      <c r="BQ1760">
        <v>72.022989999999993</v>
      </c>
    </row>
    <row r="1761" spans="1:119" x14ac:dyDescent="0.25">
      <c r="A1761" t="s">
        <v>66</v>
      </c>
      <c r="B1761" t="s">
        <v>32</v>
      </c>
      <c r="C1761" t="s">
        <v>65</v>
      </c>
      <c r="D1761" t="s">
        <v>65</v>
      </c>
      <c r="E1761" t="s">
        <v>65</v>
      </c>
      <c r="F1761" t="s">
        <v>65</v>
      </c>
      <c r="G1761" s="12" t="s">
        <v>65</v>
      </c>
      <c r="H1761" s="12" t="s">
        <v>157</v>
      </c>
      <c r="I1761" t="s">
        <v>65</v>
      </c>
      <c r="J1761" s="31">
        <v>42640</v>
      </c>
      <c r="K1761" s="12">
        <v>17</v>
      </c>
      <c r="L1761" s="12">
        <v>19</v>
      </c>
      <c r="M1761">
        <v>90</v>
      </c>
      <c r="N1761">
        <v>89</v>
      </c>
      <c r="O1761">
        <v>93</v>
      </c>
      <c r="P1761">
        <v>93</v>
      </c>
      <c r="Q1761">
        <v>1</v>
      </c>
      <c r="R1761">
        <v>0</v>
      </c>
      <c r="S1761">
        <v>1</v>
      </c>
      <c r="T1761">
        <v>0</v>
      </c>
      <c r="AT1761">
        <v>69.707859999999997</v>
      </c>
      <c r="AU1761">
        <v>68.308989999999994</v>
      </c>
      <c r="AV1761">
        <v>65.814610000000002</v>
      </c>
      <c r="AW1761">
        <v>64.83708</v>
      </c>
      <c r="AX1761">
        <v>63.842700000000001</v>
      </c>
      <c r="AY1761">
        <v>63.359549999999999</v>
      </c>
      <c r="AZ1761">
        <v>62.528089999999999</v>
      </c>
      <c r="BA1761">
        <v>63.70787</v>
      </c>
      <c r="BB1761">
        <v>69.140450000000001</v>
      </c>
      <c r="BC1761">
        <v>75.550560000000004</v>
      </c>
      <c r="BD1761">
        <v>81.769660000000002</v>
      </c>
      <c r="BE1761">
        <v>87.12921</v>
      </c>
      <c r="BF1761">
        <v>89.438199999999995</v>
      </c>
      <c r="BG1761">
        <v>91.196629999999999</v>
      </c>
      <c r="BH1761">
        <v>92.089889999999997</v>
      </c>
      <c r="BI1761">
        <v>91.410110000000003</v>
      </c>
      <c r="BJ1761">
        <v>90.617980000000003</v>
      </c>
      <c r="BK1761">
        <v>88.904499999999999</v>
      </c>
      <c r="BL1761">
        <v>84.601119999999995</v>
      </c>
      <c r="BM1761">
        <v>78.556179999999998</v>
      </c>
      <c r="BN1761">
        <v>75.275279999999995</v>
      </c>
      <c r="BO1761">
        <v>73.191010000000006</v>
      </c>
      <c r="BP1761">
        <v>71.550560000000004</v>
      </c>
      <c r="BQ1761">
        <v>69.887640000000005</v>
      </c>
    </row>
    <row r="1762" spans="1:119" x14ac:dyDescent="0.25">
      <c r="A1762" t="s">
        <v>66</v>
      </c>
      <c r="B1762" t="s">
        <v>32</v>
      </c>
      <c r="C1762" t="s">
        <v>65</v>
      </c>
      <c r="D1762" t="s">
        <v>65</v>
      </c>
      <c r="E1762" t="s">
        <v>65</v>
      </c>
      <c r="F1762" t="s">
        <v>65</v>
      </c>
      <c r="G1762" s="12" t="s">
        <v>65</v>
      </c>
      <c r="H1762" s="12" t="s">
        <v>157</v>
      </c>
      <c r="I1762" t="s">
        <v>65</v>
      </c>
      <c r="K1762" s="12">
        <v>16</v>
      </c>
      <c r="L1762" s="12">
        <v>19</v>
      </c>
      <c r="M1762">
        <v>85</v>
      </c>
      <c r="N1762">
        <v>85</v>
      </c>
      <c r="O1762">
        <v>89</v>
      </c>
      <c r="P1762">
        <v>89</v>
      </c>
      <c r="Q1762">
        <v>0</v>
      </c>
      <c r="R1762">
        <v>0</v>
      </c>
      <c r="S1762">
        <v>0</v>
      </c>
      <c r="T1762">
        <v>0</v>
      </c>
      <c r="U1762">
        <v>6468.9290000000001</v>
      </c>
      <c r="V1762">
        <v>6200.15</v>
      </c>
      <c r="W1762">
        <v>6033.723</v>
      </c>
      <c r="X1762">
        <v>6132.9989999999998</v>
      </c>
      <c r="Y1762">
        <v>6343.0020000000004</v>
      </c>
      <c r="Z1762">
        <v>6726.8360000000002</v>
      </c>
      <c r="AA1762">
        <v>7124.7929999999997</v>
      </c>
      <c r="AB1762">
        <v>7382.9620000000004</v>
      </c>
      <c r="AC1762">
        <v>8057.6989999999996</v>
      </c>
      <c r="AD1762">
        <v>8627.1479999999992</v>
      </c>
      <c r="AE1762">
        <v>9427.098</v>
      </c>
      <c r="AF1762">
        <v>9872.3179999999993</v>
      </c>
      <c r="AG1762">
        <v>10016.64</v>
      </c>
      <c r="AH1762">
        <v>10062.07</v>
      </c>
      <c r="AI1762">
        <v>9874.7039999999997</v>
      </c>
      <c r="AJ1762">
        <v>8231.5930000000008</v>
      </c>
      <c r="AK1762">
        <v>8572.5139999999992</v>
      </c>
      <c r="AL1762">
        <v>8717.902</v>
      </c>
      <c r="AM1762">
        <v>9273.5400000000009</v>
      </c>
      <c r="AN1762">
        <v>10884.39</v>
      </c>
      <c r="AO1762">
        <v>11639.17</v>
      </c>
      <c r="AP1762">
        <v>10381.200000000001</v>
      </c>
      <c r="AQ1762">
        <v>8217.1180000000004</v>
      </c>
      <c r="AR1762">
        <v>7294.808</v>
      </c>
      <c r="AS1762">
        <v>8698.8870000000006</v>
      </c>
      <c r="AT1762">
        <v>70.644900000000007</v>
      </c>
      <c r="AU1762">
        <v>69.079149999999998</v>
      </c>
      <c r="AV1762">
        <v>67.369749999999996</v>
      </c>
      <c r="AW1762">
        <v>65.868170000000006</v>
      </c>
      <c r="AX1762">
        <v>64.825220000000002</v>
      </c>
      <c r="AY1762">
        <v>63.875680000000003</v>
      </c>
      <c r="AZ1762">
        <v>64.222899999999996</v>
      </c>
      <c r="BA1762">
        <v>67.340149999999994</v>
      </c>
      <c r="BB1762">
        <v>71.579419999999999</v>
      </c>
      <c r="BC1762">
        <v>75.505780000000001</v>
      </c>
      <c r="BD1762">
        <v>79.438029999999998</v>
      </c>
      <c r="BE1762">
        <v>83.168499999999995</v>
      </c>
      <c r="BF1762">
        <v>86.230429999999998</v>
      </c>
      <c r="BG1762">
        <v>88.606399999999994</v>
      </c>
      <c r="BH1762">
        <v>90.056470000000004</v>
      </c>
      <c r="BI1762">
        <v>90.822010000000006</v>
      </c>
      <c r="BJ1762">
        <v>90.981409999999997</v>
      </c>
      <c r="BK1762">
        <v>89.912480000000002</v>
      </c>
      <c r="BL1762">
        <v>88.024799999999999</v>
      </c>
      <c r="BM1762">
        <v>84.250990000000002</v>
      </c>
      <c r="BN1762">
        <v>80.011399999999995</v>
      </c>
      <c r="BO1762">
        <v>77.205250000000007</v>
      </c>
      <c r="BP1762">
        <v>74.819289999999995</v>
      </c>
      <c r="BQ1762">
        <v>72.968350000000001</v>
      </c>
      <c r="BR1762">
        <v>168.1823</v>
      </c>
      <c r="BS1762">
        <v>70.196309999999997</v>
      </c>
      <c r="BT1762">
        <v>78.245540000000005</v>
      </c>
      <c r="BU1762">
        <v>-4.3835810000000004</v>
      </c>
      <c r="BV1762">
        <v>55.42257</v>
      </c>
      <c r="BW1762">
        <v>-11.255000000000001</v>
      </c>
      <c r="BX1762">
        <v>-47.163600000000002</v>
      </c>
      <c r="BY1762">
        <v>10.23842</v>
      </c>
      <c r="BZ1762">
        <v>5.7631350000000001</v>
      </c>
      <c r="CA1762">
        <v>15.28669</v>
      </c>
      <c r="CB1762">
        <v>-26.05772</v>
      </c>
      <c r="CC1762">
        <v>-7.0815140000000003</v>
      </c>
      <c r="CD1762">
        <v>-76.954669999999993</v>
      </c>
      <c r="CE1762">
        <v>353.66980000000001</v>
      </c>
      <c r="CF1762">
        <v>882.71439999999996</v>
      </c>
      <c r="CG1762">
        <v>2842.855</v>
      </c>
      <c r="CH1762">
        <v>2704.8290000000002</v>
      </c>
      <c r="CI1762">
        <v>2565.3510000000001</v>
      </c>
      <c r="CJ1762">
        <v>2496.7640000000001</v>
      </c>
      <c r="CK1762">
        <v>842.322</v>
      </c>
      <c r="CL1762">
        <v>12.54354</v>
      </c>
      <c r="CM1762">
        <v>121.1001</v>
      </c>
      <c r="CN1762">
        <v>150.5787</v>
      </c>
      <c r="CO1762">
        <v>134.34620000000001</v>
      </c>
      <c r="CP1762">
        <v>2651.6779999999999</v>
      </c>
      <c r="CQ1762">
        <v>4664.2280000000001</v>
      </c>
      <c r="CR1762">
        <v>4434.277</v>
      </c>
      <c r="CS1762">
        <v>4167.1390000000001</v>
      </c>
      <c r="CT1762">
        <v>3881.4160000000002</v>
      </c>
      <c r="CU1762">
        <v>2761.31</v>
      </c>
      <c r="CV1762">
        <v>1847.84</v>
      </c>
      <c r="CW1762">
        <v>1440.5419999999999</v>
      </c>
      <c r="CX1762">
        <v>1115.5219999999999</v>
      </c>
      <c r="CY1762">
        <v>2254.4609999999998</v>
      </c>
      <c r="CZ1762">
        <v>3936.48</v>
      </c>
      <c r="DA1762">
        <v>5288.9629999999997</v>
      </c>
      <c r="DB1762">
        <v>6061.3379999999997</v>
      </c>
      <c r="DC1762">
        <v>7343.6869999999999</v>
      </c>
      <c r="DD1762">
        <v>7406.1350000000002</v>
      </c>
      <c r="DE1762" s="12">
        <v>8027.9960000000001</v>
      </c>
      <c r="DF1762" s="12">
        <v>8302.3040000000001</v>
      </c>
      <c r="DG1762" s="12">
        <v>8797.1569999999992</v>
      </c>
      <c r="DH1762">
        <v>8837.259</v>
      </c>
      <c r="DI1762">
        <v>7733.1710000000003</v>
      </c>
      <c r="DJ1762">
        <v>7116.4340000000002</v>
      </c>
      <c r="DK1762">
        <v>7030.3270000000002</v>
      </c>
      <c r="DL1762">
        <v>6611.2550000000001</v>
      </c>
      <c r="DM1762">
        <v>6137.1949999999997</v>
      </c>
      <c r="DN1762">
        <v>5141.4809999999998</v>
      </c>
      <c r="DO1762">
        <v>7419.6289999999999</v>
      </c>
    </row>
    <row r="1763" spans="1:119" x14ac:dyDescent="0.25">
      <c r="A1763" t="s">
        <v>66</v>
      </c>
      <c r="B1763" t="s">
        <v>32</v>
      </c>
      <c r="C1763" t="s">
        <v>65</v>
      </c>
      <c r="D1763" t="s">
        <v>65</v>
      </c>
      <c r="E1763" t="s">
        <v>65</v>
      </c>
      <c r="F1763" t="s">
        <v>65</v>
      </c>
      <c r="G1763" s="12" t="s">
        <v>65</v>
      </c>
      <c r="H1763" s="12" t="s">
        <v>157</v>
      </c>
      <c r="I1763" t="s">
        <v>125</v>
      </c>
      <c r="J1763" s="31">
        <v>42523</v>
      </c>
      <c r="K1763" s="12">
        <v>19</v>
      </c>
      <c r="L1763" s="12">
        <v>19</v>
      </c>
      <c r="M1763">
        <v>77</v>
      </c>
      <c r="N1763">
        <v>77</v>
      </c>
      <c r="O1763">
        <v>77</v>
      </c>
      <c r="P1763">
        <v>77</v>
      </c>
      <c r="Q1763">
        <v>1</v>
      </c>
      <c r="R1763">
        <v>0</v>
      </c>
      <c r="S1763">
        <v>1</v>
      </c>
      <c r="T1763">
        <v>0</v>
      </c>
      <c r="AT1763">
        <v>68.33766</v>
      </c>
      <c r="AU1763">
        <v>65.850650000000002</v>
      </c>
      <c r="AV1763">
        <v>64.071430000000007</v>
      </c>
      <c r="AW1763">
        <v>63.155850000000001</v>
      </c>
      <c r="AX1763">
        <v>61.948050000000002</v>
      </c>
      <c r="AY1763">
        <v>60.66234</v>
      </c>
      <c r="AZ1763">
        <v>60.850650000000002</v>
      </c>
      <c r="BA1763">
        <v>64.324680000000001</v>
      </c>
      <c r="BB1763">
        <v>67.493510000000001</v>
      </c>
      <c r="BC1763">
        <v>72.019480000000001</v>
      </c>
      <c r="BD1763">
        <v>76.220780000000005</v>
      </c>
      <c r="BE1763">
        <v>80.116879999999995</v>
      </c>
      <c r="BF1763">
        <v>83.220780000000005</v>
      </c>
      <c r="BG1763">
        <v>85.610389999999995</v>
      </c>
      <c r="BH1763">
        <v>87.045460000000006</v>
      </c>
      <c r="BI1763">
        <v>87.987009999999998</v>
      </c>
      <c r="BJ1763">
        <v>88.227270000000004</v>
      </c>
      <c r="BK1763">
        <v>87.798699999999997</v>
      </c>
      <c r="BL1763">
        <v>86.175319999999999</v>
      </c>
      <c r="BM1763">
        <v>81.883120000000005</v>
      </c>
      <c r="BN1763">
        <v>77.740260000000006</v>
      </c>
      <c r="BO1763">
        <v>74.590909999999994</v>
      </c>
      <c r="BP1763">
        <v>72.090909999999994</v>
      </c>
      <c r="BQ1763">
        <v>70.136359999999996</v>
      </c>
    </row>
    <row r="1764" spans="1:119" x14ac:dyDescent="0.25">
      <c r="A1764" t="s">
        <v>66</v>
      </c>
      <c r="B1764" t="s">
        <v>32</v>
      </c>
      <c r="C1764" t="s">
        <v>65</v>
      </c>
      <c r="D1764" t="s">
        <v>65</v>
      </c>
      <c r="E1764" t="s">
        <v>65</v>
      </c>
      <c r="F1764" t="s">
        <v>65</v>
      </c>
      <c r="G1764" s="12" t="s">
        <v>65</v>
      </c>
      <c r="H1764" s="12" t="s">
        <v>157</v>
      </c>
      <c r="I1764" t="s">
        <v>125</v>
      </c>
      <c r="J1764" s="31">
        <v>42524</v>
      </c>
      <c r="K1764" s="12">
        <v>16</v>
      </c>
      <c r="L1764" s="12">
        <v>19</v>
      </c>
      <c r="M1764">
        <v>76</v>
      </c>
      <c r="N1764">
        <v>76</v>
      </c>
      <c r="O1764">
        <v>77</v>
      </c>
      <c r="P1764">
        <v>77</v>
      </c>
      <c r="Q1764">
        <v>1</v>
      </c>
      <c r="R1764">
        <v>0</v>
      </c>
      <c r="S1764">
        <v>1</v>
      </c>
      <c r="T1764">
        <v>0</v>
      </c>
      <c r="AT1764">
        <v>68.625</v>
      </c>
      <c r="AU1764">
        <v>67.38158</v>
      </c>
      <c r="AV1764">
        <v>65.921049999999994</v>
      </c>
      <c r="AW1764">
        <v>63.605260000000001</v>
      </c>
      <c r="AX1764">
        <v>62.552630000000001</v>
      </c>
      <c r="AY1764">
        <v>61.789470000000001</v>
      </c>
      <c r="AZ1764">
        <v>62.644739999999999</v>
      </c>
      <c r="BA1764">
        <v>67.111840000000001</v>
      </c>
      <c r="BB1764">
        <v>72.901309999999995</v>
      </c>
      <c r="BC1764">
        <v>77.934209999999993</v>
      </c>
      <c r="BD1764">
        <v>83.098690000000005</v>
      </c>
      <c r="BE1764">
        <v>86.611840000000001</v>
      </c>
      <c r="BF1764">
        <v>89.75658</v>
      </c>
      <c r="BG1764">
        <v>91.677639999999997</v>
      </c>
      <c r="BH1764">
        <v>92.921049999999994</v>
      </c>
      <c r="BI1764">
        <v>93.453950000000006</v>
      </c>
      <c r="BJ1764">
        <v>93.25658</v>
      </c>
      <c r="BK1764">
        <v>92.25</v>
      </c>
      <c r="BL1764">
        <v>90.585530000000006</v>
      </c>
      <c r="BM1764">
        <v>87.203950000000006</v>
      </c>
      <c r="BN1764">
        <v>81.894739999999999</v>
      </c>
      <c r="BO1764">
        <v>77.99342</v>
      </c>
      <c r="BP1764">
        <v>75.065790000000007</v>
      </c>
      <c r="BQ1764">
        <v>73.171049999999994</v>
      </c>
    </row>
    <row r="1765" spans="1:119" x14ac:dyDescent="0.25">
      <c r="A1765" t="s">
        <v>66</v>
      </c>
      <c r="B1765" t="s">
        <v>32</v>
      </c>
      <c r="C1765" t="s">
        <v>65</v>
      </c>
      <c r="D1765" t="s">
        <v>65</v>
      </c>
      <c r="E1765" t="s">
        <v>65</v>
      </c>
      <c r="F1765" t="s">
        <v>65</v>
      </c>
      <c r="G1765" s="12" t="s">
        <v>65</v>
      </c>
      <c r="H1765" s="12" t="s">
        <v>157</v>
      </c>
      <c r="I1765" t="s">
        <v>125</v>
      </c>
      <c r="J1765" s="31">
        <v>42541</v>
      </c>
      <c r="K1765" s="12">
        <v>16</v>
      </c>
      <c r="L1765" s="12">
        <v>19</v>
      </c>
      <c r="M1765">
        <v>75</v>
      </c>
      <c r="N1765">
        <v>75</v>
      </c>
      <c r="O1765">
        <v>77</v>
      </c>
      <c r="P1765">
        <v>77</v>
      </c>
      <c r="Q1765">
        <v>1</v>
      </c>
      <c r="R1765">
        <v>0</v>
      </c>
      <c r="S1765">
        <v>1</v>
      </c>
      <c r="T1765">
        <v>0</v>
      </c>
      <c r="AT1765">
        <v>68.446659999999994</v>
      </c>
      <c r="AU1765">
        <v>65.66</v>
      </c>
      <c r="AV1765">
        <v>63.893329999999999</v>
      </c>
      <c r="AW1765">
        <v>62.786670000000001</v>
      </c>
      <c r="AX1765">
        <v>62.053330000000003</v>
      </c>
      <c r="AY1765">
        <v>60.8</v>
      </c>
      <c r="AZ1765">
        <v>61.62</v>
      </c>
      <c r="BA1765">
        <v>66.48</v>
      </c>
      <c r="BB1765">
        <v>71.626660000000001</v>
      </c>
      <c r="BC1765">
        <v>75.126660000000001</v>
      </c>
      <c r="BD1765">
        <v>78.459999999999994</v>
      </c>
      <c r="BE1765">
        <v>81.406670000000005</v>
      </c>
      <c r="BF1765">
        <v>83.98</v>
      </c>
      <c r="BG1765">
        <v>86.113330000000005</v>
      </c>
      <c r="BH1765">
        <v>87.706670000000003</v>
      </c>
      <c r="BI1765">
        <v>88.553340000000006</v>
      </c>
      <c r="BJ1765">
        <v>89.22</v>
      </c>
      <c r="BK1765">
        <v>88.14667</v>
      </c>
      <c r="BL1765">
        <v>86.58</v>
      </c>
      <c r="BM1765">
        <v>82.42</v>
      </c>
      <c r="BN1765">
        <v>78.393330000000006</v>
      </c>
      <c r="BO1765">
        <v>75.453329999999994</v>
      </c>
      <c r="BP1765">
        <v>72.64667</v>
      </c>
      <c r="BQ1765">
        <v>71</v>
      </c>
    </row>
    <row r="1766" spans="1:119" x14ac:dyDescent="0.25">
      <c r="A1766" t="s">
        <v>66</v>
      </c>
      <c r="B1766" t="s">
        <v>32</v>
      </c>
      <c r="C1766" t="s">
        <v>65</v>
      </c>
      <c r="D1766" t="s">
        <v>65</v>
      </c>
      <c r="E1766" t="s">
        <v>65</v>
      </c>
      <c r="F1766" t="s">
        <v>65</v>
      </c>
      <c r="G1766" s="12" t="s">
        <v>65</v>
      </c>
      <c r="H1766" s="12" t="s">
        <v>157</v>
      </c>
      <c r="I1766" t="s">
        <v>125</v>
      </c>
      <c r="J1766" s="31">
        <v>42542</v>
      </c>
      <c r="K1766" s="12">
        <v>18</v>
      </c>
      <c r="L1766" s="12">
        <v>19</v>
      </c>
      <c r="M1766">
        <v>74</v>
      </c>
      <c r="N1766">
        <v>74</v>
      </c>
      <c r="O1766">
        <v>77</v>
      </c>
      <c r="P1766">
        <v>77</v>
      </c>
      <c r="Q1766">
        <v>1</v>
      </c>
      <c r="R1766">
        <v>0</v>
      </c>
      <c r="S1766">
        <v>1</v>
      </c>
      <c r="T1766">
        <v>0</v>
      </c>
      <c r="AT1766">
        <v>70</v>
      </c>
      <c r="AU1766">
        <v>68.540539999999993</v>
      </c>
      <c r="AV1766">
        <v>66.175669999999997</v>
      </c>
      <c r="AW1766">
        <v>64.736490000000003</v>
      </c>
      <c r="AX1766">
        <v>62.682429999999997</v>
      </c>
      <c r="AY1766">
        <v>61.91892</v>
      </c>
      <c r="AZ1766">
        <v>62.777030000000003</v>
      </c>
      <c r="BA1766">
        <v>68.128380000000007</v>
      </c>
      <c r="BB1766">
        <v>72.972980000000007</v>
      </c>
      <c r="BC1766">
        <v>77.378380000000007</v>
      </c>
      <c r="BD1766">
        <v>80.4054</v>
      </c>
      <c r="BE1766">
        <v>83.540539999999993</v>
      </c>
      <c r="BF1766">
        <v>86.972980000000007</v>
      </c>
      <c r="BG1766">
        <v>89.08108</v>
      </c>
      <c r="BH1766">
        <v>91.040539999999993</v>
      </c>
      <c r="BI1766">
        <v>91.824330000000003</v>
      </c>
      <c r="BJ1766">
        <v>92.00676</v>
      </c>
      <c r="BK1766">
        <v>91.1554</v>
      </c>
      <c r="BL1766">
        <v>89.391890000000004</v>
      </c>
      <c r="BM1766">
        <v>85.452709999999996</v>
      </c>
      <c r="BN1766">
        <v>80.135130000000004</v>
      </c>
      <c r="BO1766">
        <v>76.972980000000007</v>
      </c>
      <c r="BP1766">
        <v>74.432429999999997</v>
      </c>
      <c r="BQ1766">
        <v>72.459460000000007</v>
      </c>
    </row>
    <row r="1767" spans="1:119" x14ac:dyDescent="0.25">
      <c r="A1767" t="s">
        <v>66</v>
      </c>
      <c r="B1767" t="s">
        <v>32</v>
      </c>
      <c r="C1767" t="s">
        <v>65</v>
      </c>
      <c r="D1767" t="s">
        <v>65</v>
      </c>
      <c r="E1767" t="s">
        <v>65</v>
      </c>
      <c r="F1767" t="s">
        <v>65</v>
      </c>
      <c r="G1767" s="12" t="s">
        <v>65</v>
      </c>
      <c r="H1767" s="12" t="s">
        <v>157</v>
      </c>
      <c r="I1767" t="s">
        <v>125</v>
      </c>
      <c r="J1767" s="31">
        <v>42543</v>
      </c>
      <c r="K1767" s="12">
        <v>18</v>
      </c>
      <c r="L1767" s="12">
        <v>19</v>
      </c>
      <c r="M1767">
        <v>75</v>
      </c>
      <c r="N1767">
        <v>75</v>
      </c>
      <c r="O1767">
        <v>77</v>
      </c>
      <c r="P1767">
        <v>77</v>
      </c>
      <c r="Q1767">
        <v>1</v>
      </c>
      <c r="R1767">
        <v>0</v>
      </c>
      <c r="S1767">
        <v>1</v>
      </c>
      <c r="T1767">
        <v>0</v>
      </c>
      <c r="AT1767">
        <v>70.113330000000005</v>
      </c>
      <c r="AU1767">
        <v>68.866669999999999</v>
      </c>
      <c r="AV1767">
        <v>67.886669999999995</v>
      </c>
      <c r="AW1767">
        <v>65.38</v>
      </c>
      <c r="AX1767">
        <v>64.239999999999995</v>
      </c>
      <c r="AY1767">
        <v>63.22</v>
      </c>
      <c r="AZ1767">
        <v>64.36</v>
      </c>
      <c r="BA1767">
        <v>67.22</v>
      </c>
      <c r="BB1767">
        <v>69.673330000000007</v>
      </c>
      <c r="BC1767">
        <v>72.84</v>
      </c>
      <c r="BD1767">
        <v>76.073329999999999</v>
      </c>
      <c r="BE1767">
        <v>79.193340000000006</v>
      </c>
      <c r="BF1767">
        <v>82.16</v>
      </c>
      <c r="BG1767">
        <v>84.3</v>
      </c>
      <c r="BH1767">
        <v>85.966669999999993</v>
      </c>
      <c r="BI1767">
        <v>87.033330000000007</v>
      </c>
      <c r="BJ1767">
        <v>86.453329999999994</v>
      </c>
      <c r="BK1767">
        <v>85.366669999999999</v>
      </c>
      <c r="BL1767">
        <v>82.82</v>
      </c>
      <c r="BM1767">
        <v>79.913330000000002</v>
      </c>
      <c r="BN1767">
        <v>76.15334</v>
      </c>
      <c r="BO1767">
        <v>73.2</v>
      </c>
      <c r="BP1767">
        <v>71.013339999999999</v>
      </c>
      <c r="BQ1767">
        <v>69</v>
      </c>
    </row>
    <row r="1768" spans="1:119" x14ac:dyDescent="0.25">
      <c r="A1768" t="s">
        <v>66</v>
      </c>
      <c r="B1768" t="s">
        <v>32</v>
      </c>
      <c r="C1768" t="s">
        <v>65</v>
      </c>
      <c r="D1768" t="s">
        <v>65</v>
      </c>
      <c r="E1768" t="s">
        <v>65</v>
      </c>
      <c r="F1768" t="s">
        <v>65</v>
      </c>
      <c r="G1768" s="12" t="s">
        <v>65</v>
      </c>
      <c r="H1768" s="12" t="s">
        <v>157</v>
      </c>
      <c r="I1768" t="s">
        <v>125</v>
      </c>
      <c r="J1768" s="31">
        <v>42548</v>
      </c>
      <c r="K1768" s="12">
        <v>16</v>
      </c>
      <c r="L1768" s="12">
        <v>19</v>
      </c>
      <c r="M1768">
        <v>74</v>
      </c>
      <c r="N1768">
        <v>74</v>
      </c>
      <c r="O1768">
        <v>77</v>
      </c>
      <c r="P1768">
        <v>77</v>
      </c>
      <c r="Q1768">
        <v>1</v>
      </c>
      <c r="R1768">
        <v>0</v>
      </c>
      <c r="S1768">
        <v>1</v>
      </c>
      <c r="T1768">
        <v>0</v>
      </c>
      <c r="AT1768">
        <v>73.054050000000004</v>
      </c>
      <c r="AU1768">
        <v>71.209460000000007</v>
      </c>
      <c r="AV1768">
        <v>69.24324</v>
      </c>
      <c r="AW1768">
        <v>67.216220000000007</v>
      </c>
      <c r="AX1768">
        <v>65.763509999999997</v>
      </c>
      <c r="AY1768">
        <v>64.783779999999993</v>
      </c>
      <c r="AZ1768">
        <v>66.310810000000004</v>
      </c>
      <c r="BA1768">
        <v>70.601349999999996</v>
      </c>
      <c r="BB1768">
        <v>74.128380000000007</v>
      </c>
      <c r="BC1768">
        <v>78.148650000000004</v>
      </c>
      <c r="BD1768">
        <v>82.445949999999996</v>
      </c>
      <c r="BE1768">
        <v>86.66216</v>
      </c>
      <c r="BF1768">
        <v>89.216220000000007</v>
      </c>
      <c r="BG1768">
        <v>91.83784</v>
      </c>
      <c r="BH1768">
        <v>93.472980000000007</v>
      </c>
      <c r="BI1768">
        <v>94.445949999999996</v>
      </c>
      <c r="BJ1768">
        <v>94.432429999999997</v>
      </c>
      <c r="BK1768">
        <v>94</v>
      </c>
      <c r="BL1768">
        <v>91.824330000000003</v>
      </c>
      <c r="BM1768">
        <v>87.75676</v>
      </c>
      <c r="BN1768">
        <v>83.16892</v>
      </c>
      <c r="BO1768">
        <v>80.067570000000003</v>
      </c>
      <c r="BP1768">
        <v>77.817570000000003</v>
      </c>
      <c r="BQ1768">
        <v>75.790539999999993</v>
      </c>
    </row>
    <row r="1769" spans="1:119" x14ac:dyDescent="0.25">
      <c r="A1769" t="s">
        <v>66</v>
      </c>
      <c r="B1769" t="s">
        <v>32</v>
      </c>
      <c r="C1769" t="s">
        <v>65</v>
      </c>
      <c r="D1769" t="s">
        <v>65</v>
      </c>
      <c r="E1769" t="s">
        <v>65</v>
      </c>
      <c r="F1769" t="s">
        <v>65</v>
      </c>
      <c r="G1769" s="12" t="s">
        <v>65</v>
      </c>
      <c r="H1769" s="12" t="s">
        <v>157</v>
      </c>
      <c r="I1769" t="s">
        <v>125</v>
      </c>
      <c r="J1769" s="31">
        <v>42549</v>
      </c>
      <c r="K1769" s="12">
        <v>16</v>
      </c>
      <c r="L1769" s="12">
        <v>19</v>
      </c>
      <c r="M1769">
        <v>75</v>
      </c>
      <c r="N1769">
        <v>75</v>
      </c>
      <c r="O1769">
        <v>77</v>
      </c>
      <c r="P1769">
        <v>77</v>
      </c>
      <c r="Q1769">
        <v>1</v>
      </c>
      <c r="R1769">
        <v>0</v>
      </c>
      <c r="S1769">
        <v>1</v>
      </c>
      <c r="T1769">
        <v>0</v>
      </c>
      <c r="AT1769">
        <v>73.873339999999999</v>
      </c>
      <c r="AU1769">
        <v>71.459999999999994</v>
      </c>
      <c r="AV1769">
        <v>70.086669999999998</v>
      </c>
      <c r="AW1769">
        <v>68.713329999999999</v>
      </c>
      <c r="AX1769">
        <v>67.400000000000006</v>
      </c>
      <c r="AY1769">
        <v>66.313329999999993</v>
      </c>
      <c r="AZ1769">
        <v>67.026660000000007</v>
      </c>
      <c r="BA1769">
        <v>71.3</v>
      </c>
      <c r="BB1769">
        <v>76</v>
      </c>
      <c r="BC1769">
        <v>80.306659999999994</v>
      </c>
      <c r="BD1769">
        <v>83.573329999999999</v>
      </c>
      <c r="BE1769">
        <v>86.473339999999993</v>
      </c>
      <c r="BF1769">
        <v>89.253330000000005</v>
      </c>
      <c r="BG1769">
        <v>91.48</v>
      </c>
      <c r="BH1769">
        <v>92.826669999999993</v>
      </c>
      <c r="BI1769">
        <v>92.8</v>
      </c>
      <c r="BJ1769">
        <v>93.093329999999995</v>
      </c>
      <c r="BK1769">
        <v>91.626660000000001</v>
      </c>
      <c r="BL1769">
        <v>89.34666</v>
      </c>
      <c r="BM1769">
        <v>85.66</v>
      </c>
      <c r="BN1769">
        <v>81.08</v>
      </c>
      <c r="BO1769">
        <v>77.666659999999993</v>
      </c>
      <c r="BP1769">
        <v>75.239999999999995</v>
      </c>
      <c r="BQ1769">
        <v>73.35333</v>
      </c>
    </row>
    <row r="1770" spans="1:119" x14ac:dyDescent="0.25">
      <c r="A1770" t="s">
        <v>66</v>
      </c>
      <c r="B1770" t="s">
        <v>32</v>
      </c>
      <c r="C1770" t="s">
        <v>65</v>
      </c>
      <c r="D1770" t="s">
        <v>65</v>
      </c>
      <c r="E1770" t="s">
        <v>65</v>
      </c>
      <c r="F1770" t="s">
        <v>65</v>
      </c>
      <c r="G1770" s="12" t="s">
        <v>65</v>
      </c>
      <c r="H1770" s="12" t="s">
        <v>157</v>
      </c>
      <c r="I1770" t="s">
        <v>125</v>
      </c>
      <c r="J1770" s="31">
        <v>42551</v>
      </c>
      <c r="K1770" s="12">
        <v>17</v>
      </c>
      <c r="L1770" s="12">
        <v>19</v>
      </c>
      <c r="M1770">
        <v>58</v>
      </c>
      <c r="N1770">
        <v>58</v>
      </c>
      <c r="O1770">
        <v>61</v>
      </c>
      <c r="P1770">
        <v>61</v>
      </c>
      <c r="Q1770">
        <v>1</v>
      </c>
      <c r="R1770">
        <v>0</v>
      </c>
      <c r="S1770">
        <v>1</v>
      </c>
      <c r="T1770">
        <v>0</v>
      </c>
      <c r="AT1770">
        <v>72.81035</v>
      </c>
      <c r="AU1770">
        <v>71.017240000000001</v>
      </c>
      <c r="AV1770">
        <v>68.629310000000004</v>
      </c>
      <c r="AW1770">
        <v>66.956890000000001</v>
      </c>
      <c r="AX1770">
        <v>65.793109999999999</v>
      </c>
      <c r="AY1770">
        <v>65.327579999999998</v>
      </c>
      <c r="AZ1770">
        <v>65.18965</v>
      </c>
      <c r="BA1770">
        <v>67.741380000000007</v>
      </c>
      <c r="BB1770">
        <v>71.258619999999993</v>
      </c>
      <c r="BC1770">
        <v>75.086200000000005</v>
      </c>
      <c r="BD1770">
        <v>79.215519999999998</v>
      </c>
      <c r="BE1770">
        <v>84.293109999999999</v>
      </c>
      <c r="BF1770">
        <v>88.922420000000002</v>
      </c>
      <c r="BG1770">
        <v>91.448269999999994</v>
      </c>
      <c r="BH1770">
        <v>93.206890000000001</v>
      </c>
      <c r="BI1770">
        <v>94.663799999999995</v>
      </c>
      <c r="BJ1770">
        <v>95.517240000000001</v>
      </c>
      <c r="BK1770">
        <v>94.474140000000006</v>
      </c>
      <c r="BL1770">
        <v>92.137929999999997</v>
      </c>
      <c r="BM1770">
        <v>88.198269999999994</v>
      </c>
      <c r="BN1770">
        <v>83.474140000000006</v>
      </c>
      <c r="BO1770">
        <v>80.646550000000005</v>
      </c>
      <c r="BP1770">
        <v>78.56035</v>
      </c>
      <c r="BQ1770">
        <v>76.413799999999995</v>
      </c>
    </row>
    <row r="1771" spans="1:119" x14ac:dyDescent="0.25">
      <c r="A1771" t="s">
        <v>66</v>
      </c>
      <c r="B1771" t="s">
        <v>32</v>
      </c>
      <c r="C1771" t="s">
        <v>65</v>
      </c>
      <c r="D1771" t="s">
        <v>65</v>
      </c>
      <c r="E1771" t="s">
        <v>65</v>
      </c>
      <c r="F1771" t="s">
        <v>65</v>
      </c>
      <c r="G1771" s="12" t="s">
        <v>65</v>
      </c>
      <c r="H1771" s="12" t="s">
        <v>157</v>
      </c>
      <c r="I1771" t="s">
        <v>125</v>
      </c>
      <c r="J1771" s="31">
        <v>42564</v>
      </c>
      <c r="K1771" s="12">
        <v>17</v>
      </c>
      <c r="L1771" s="12">
        <v>19</v>
      </c>
      <c r="M1771">
        <v>80</v>
      </c>
      <c r="N1771">
        <v>80</v>
      </c>
      <c r="O1771">
        <v>83</v>
      </c>
      <c r="P1771">
        <v>83</v>
      </c>
      <c r="Q1771">
        <v>0</v>
      </c>
      <c r="R1771">
        <v>0</v>
      </c>
      <c r="S1771">
        <v>0</v>
      </c>
      <c r="T1771">
        <v>0</v>
      </c>
      <c r="U1771">
        <v>8476.6190000000006</v>
      </c>
      <c r="V1771">
        <v>8251.6080000000002</v>
      </c>
      <c r="W1771">
        <v>7780.7280000000001</v>
      </c>
      <c r="X1771">
        <v>7588.8059999999996</v>
      </c>
      <c r="Y1771">
        <v>7679.9160000000002</v>
      </c>
      <c r="Z1771">
        <v>7884.7529999999997</v>
      </c>
      <c r="AA1771">
        <v>8444.4349999999995</v>
      </c>
      <c r="AB1771">
        <v>9025.44</v>
      </c>
      <c r="AC1771">
        <v>10025.9</v>
      </c>
      <c r="AD1771">
        <v>10352.219999999999</v>
      </c>
      <c r="AE1771">
        <v>11325.67</v>
      </c>
      <c r="AF1771">
        <v>11613.16</v>
      </c>
      <c r="AG1771">
        <v>11581.2</v>
      </c>
      <c r="AH1771">
        <v>11376.28</v>
      </c>
      <c r="AI1771">
        <v>10691.91</v>
      </c>
      <c r="AJ1771">
        <v>10998.38</v>
      </c>
      <c r="AK1771">
        <v>9807.134</v>
      </c>
      <c r="AL1771">
        <v>9861.18</v>
      </c>
      <c r="AM1771">
        <v>10528.25</v>
      </c>
      <c r="AN1771">
        <v>12257.14</v>
      </c>
      <c r="AO1771">
        <v>12897.27</v>
      </c>
      <c r="AP1771">
        <v>11858.4</v>
      </c>
      <c r="AQ1771">
        <v>9816.9560000000001</v>
      </c>
      <c r="AR1771">
        <v>9127.82</v>
      </c>
      <c r="AS1771">
        <v>10065.52</v>
      </c>
      <c r="AT1771">
        <v>66.631249999999994</v>
      </c>
      <c r="AU1771">
        <v>65.45</v>
      </c>
      <c r="AV1771">
        <v>64.0625</v>
      </c>
      <c r="AW1771">
        <v>62.356250000000003</v>
      </c>
      <c r="AX1771">
        <v>61.081249999999997</v>
      </c>
      <c r="AY1771">
        <v>60.318750000000001</v>
      </c>
      <c r="AZ1771">
        <v>61.568750000000001</v>
      </c>
      <c r="BA1771">
        <v>64.3125</v>
      </c>
      <c r="BB1771">
        <v>68.1875</v>
      </c>
      <c r="BC1771">
        <v>72.650000000000006</v>
      </c>
      <c r="BD1771">
        <v>76.356250000000003</v>
      </c>
      <c r="BE1771">
        <v>80.150000000000006</v>
      </c>
      <c r="BF1771">
        <v>82.693749999999994</v>
      </c>
      <c r="BG1771">
        <v>84.825000000000003</v>
      </c>
      <c r="BH1771">
        <v>87.131249999999994</v>
      </c>
      <c r="BI1771">
        <v>88.043750000000003</v>
      </c>
      <c r="BJ1771">
        <v>88.331249999999997</v>
      </c>
      <c r="BK1771">
        <v>87.275000000000006</v>
      </c>
      <c r="BL1771">
        <v>85.331249999999997</v>
      </c>
      <c r="BM1771">
        <v>81.7</v>
      </c>
      <c r="BN1771">
        <v>77.25</v>
      </c>
      <c r="BO1771">
        <v>75.150000000000006</v>
      </c>
      <c r="BP1771">
        <v>72.775000000000006</v>
      </c>
      <c r="BQ1771">
        <v>70.887500000000003</v>
      </c>
      <c r="BR1771">
        <v>280.78829999999999</v>
      </c>
      <c r="BS1771">
        <v>343.26170000000002</v>
      </c>
      <c r="BT1771">
        <v>357.49849999999998</v>
      </c>
      <c r="BU1771">
        <v>440.96480000000003</v>
      </c>
      <c r="BV1771">
        <v>372.74970000000002</v>
      </c>
      <c r="BW1771">
        <v>297.30720000000002</v>
      </c>
      <c r="BX1771">
        <v>105.1696</v>
      </c>
      <c r="BY1771">
        <v>-162.05279999999999</v>
      </c>
      <c r="BZ1771">
        <v>-343.85019999999997</v>
      </c>
      <c r="CA1771">
        <v>-280.0822</v>
      </c>
      <c r="CB1771">
        <v>-261.88350000000003</v>
      </c>
      <c r="CC1771">
        <v>-110.99460000000001</v>
      </c>
      <c r="CD1771">
        <v>-329.94450000000001</v>
      </c>
      <c r="CE1771">
        <v>427.55169999999998</v>
      </c>
      <c r="CF1771">
        <v>1315.374</v>
      </c>
      <c r="CG1771">
        <v>1496.0989999999999</v>
      </c>
      <c r="CH1771">
        <v>2948.471</v>
      </c>
      <c r="CI1771">
        <v>2691.511</v>
      </c>
      <c r="CJ1771">
        <v>2588.4479999999999</v>
      </c>
      <c r="CK1771">
        <v>1203.4839999999999</v>
      </c>
      <c r="CL1771">
        <v>195.96129999999999</v>
      </c>
      <c r="CM1771">
        <v>198.95570000000001</v>
      </c>
      <c r="CN1771">
        <v>515.6644</v>
      </c>
      <c r="CO1771">
        <v>294.57619999999997</v>
      </c>
      <c r="CP1771">
        <v>2739.752</v>
      </c>
      <c r="CQ1771">
        <v>130799.7</v>
      </c>
      <c r="CR1771">
        <v>121452.6</v>
      </c>
      <c r="CS1771">
        <v>111408.6</v>
      </c>
      <c r="CT1771">
        <v>100321.4</v>
      </c>
      <c r="CU1771">
        <v>72385.98</v>
      </c>
      <c r="CV1771">
        <v>47902.71</v>
      </c>
      <c r="CW1771">
        <v>36653.69</v>
      </c>
      <c r="CX1771">
        <v>30300.959999999999</v>
      </c>
      <c r="CY1771">
        <v>63678.49</v>
      </c>
      <c r="CZ1771">
        <v>107545.8</v>
      </c>
      <c r="DA1771">
        <v>144332</v>
      </c>
      <c r="DB1771">
        <v>166492</v>
      </c>
      <c r="DC1771">
        <v>217287.5</v>
      </c>
      <c r="DD1771">
        <v>218524.6</v>
      </c>
      <c r="DE1771" s="12">
        <v>240271.1</v>
      </c>
      <c r="DF1771" s="12">
        <v>252535.9</v>
      </c>
      <c r="DG1771" s="12">
        <v>273389.90000000002</v>
      </c>
      <c r="DH1771">
        <v>278383.7</v>
      </c>
      <c r="DI1771">
        <v>231302</v>
      </c>
      <c r="DJ1771">
        <v>207279.8</v>
      </c>
      <c r="DK1771">
        <v>197637.4</v>
      </c>
      <c r="DL1771">
        <v>179017.1</v>
      </c>
      <c r="DM1771">
        <v>166201.1</v>
      </c>
      <c r="DN1771">
        <v>133656</v>
      </c>
      <c r="DO1771">
        <v>236963.4</v>
      </c>
    </row>
    <row r="1772" spans="1:119" x14ac:dyDescent="0.25">
      <c r="A1772" t="s">
        <v>66</v>
      </c>
      <c r="B1772" t="s">
        <v>32</v>
      </c>
      <c r="C1772" t="s">
        <v>65</v>
      </c>
      <c r="D1772" t="s">
        <v>65</v>
      </c>
      <c r="E1772" t="s">
        <v>65</v>
      </c>
      <c r="F1772" t="s">
        <v>65</v>
      </c>
      <c r="G1772" s="12" t="s">
        <v>65</v>
      </c>
      <c r="H1772" s="12" t="s">
        <v>157</v>
      </c>
      <c r="I1772" t="s">
        <v>125</v>
      </c>
      <c r="J1772" s="31">
        <v>42565</v>
      </c>
      <c r="K1772" s="12">
        <v>17</v>
      </c>
      <c r="L1772" s="12">
        <v>19</v>
      </c>
      <c r="M1772">
        <v>79</v>
      </c>
      <c r="N1772">
        <v>79</v>
      </c>
      <c r="O1772">
        <v>83</v>
      </c>
      <c r="P1772">
        <v>83</v>
      </c>
      <c r="Q1772">
        <v>0</v>
      </c>
      <c r="R1772">
        <v>0</v>
      </c>
      <c r="S1772">
        <v>0</v>
      </c>
      <c r="T1772">
        <v>0</v>
      </c>
      <c r="U1772">
        <v>8790.8420000000006</v>
      </c>
      <c r="V1772">
        <v>8109.7280000000001</v>
      </c>
      <c r="W1772">
        <v>7996.4489999999996</v>
      </c>
      <c r="X1772">
        <v>7894.6880000000001</v>
      </c>
      <c r="Y1772">
        <v>7969.5190000000002</v>
      </c>
      <c r="Z1772">
        <v>8210.5020000000004</v>
      </c>
      <c r="AA1772">
        <v>8194.0349999999999</v>
      </c>
      <c r="AB1772">
        <v>8970.5010000000002</v>
      </c>
      <c r="AC1772">
        <v>10066.73</v>
      </c>
      <c r="AD1772">
        <v>10549.89</v>
      </c>
      <c r="AE1772">
        <v>11290.67</v>
      </c>
      <c r="AF1772">
        <v>11829.07</v>
      </c>
      <c r="AG1772">
        <v>12085.33</v>
      </c>
      <c r="AH1772">
        <v>11895.84</v>
      </c>
      <c r="AI1772">
        <v>11496.9</v>
      </c>
      <c r="AJ1772">
        <v>11074.36</v>
      </c>
      <c r="AK1772">
        <v>9815.33</v>
      </c>
      <c r="AL1772">
        <v>10270.73</v>
      </c>
      <c r="AM1772">
        <v>11299.38</v>
      </c>
      <c r="AN1772">
        <v>13044.67</v>
      </c>
      <c r="AO1772">
        <v>13866.94</v>
      </c>
      <c r="AP1772">
        <v>12535.63</v>
      </c>
      <c r="AQ1772">
        <v>10380.370000000001</v>
      </c>
      <c r="AR1772">
        <v>9225.5</v>
      </c>
      <c r="AS1772">
        <v>10461.81</v>
      </c>
      <c r="AT1772">
        <v>69.25949</v>
      </c>
      <c r="AU1772">
        <v>68.234179999999995</v>
      </c>
      <c r="AV1772">
        <v>67.272149999999996</v>
      </c>
      <c r="AW1772">
        <v>66.398740000000004</v>
      </c>
      <c r="AX1772">
        <v>64.74051</v>
      </c>
      <c r="AY1772">
        <v>63.620249999999999</v>
      </c>
      <c r="AZ1772">
        <v>63.810130000000001</v>
      </c>
      <c r="BA1772">
        <v>67.341769999999997</v>
      </c>
      <c r="BB1772">
        <v>71.727850000000004</v>
      </c>
      <c r="BC1772">
        <v>75.943039999999996</v>
      </c>
      <c r="BD1772">
        <v>79.696209999999994</v>
      </c>
      <c r="BE1772">
        <v>82.943039999999996</v>
      </c>
      <c r="BF1772">
        <v>85.215190000000007</v>
      </c>
      <c r="BG1772">
        <v>87.075950000000006</v>
      </c>
      <c r="BH1772">
        <v>88.113919999999993</v>
      </c>
      <c r="BI1772">
        <v>89.25949</v>
      </c>
      <c r="BJ1772">
        <v>89.392399999999995</v>
      </c>
      <c r="BK1772">
        <v>89.082279999999997</v>
      </c>
      <c r="BL1772">
        <v>87.06962</v>
      </c>
      <c r="BM1772">
        <v>83.196209999999994</v>
      </c>
      <c r="BN1772">
        <v>78.734179999999995</v>
      </c>
      <c r="BO1772">
        <v>75.405060000000006</v>
      </c>
      <c r="BP1772">
        <v>72.74051</v>
      </c>
      <c r="BQ1772">
        <v>71</v>
      </c>
      <c r="BR1772">
        <v>280.43979999999999</v>
      </c>
      <c r="BS1772">
        <v>343.83429999999998</v>
      </c>
      <c r="BT1772">
        <v>355.91759999999999</v>
      </c>
      <c r="BU1772">
        <v>437.3399</v>
      </c>
      <c r="BV1772">
        <v>376.28710000000001</v>
      </c>
      <c r="BW1772">
        <v>302.8956</v>
      </c>
      <c r="BX1772">
        <v>109.76</v>
      </c>
      <c r="BY1772">
        <v>-161.6824</v>
      </c>
      <c r="BZ1772">
        <v>-351.16390000000001</v>
      </c>
      <c r="CA1772">
        <v>-286.99079999999998</v>
      </c>
      <c r="CB1772">
        <v>-269.32679999999999</v>
      </c>
      <c r="CC1772">
        <v>-117.04259999999999</v>
      </c>
      <c r="CD1772">
        <v>-341.6207</v>
      </c>
      <c r="CE1772">
        <v>426.50479999999999</v>
      </c>
      <c r="CF1772">
        <v>1324.712</v>
      </c>
      <c r="CG1772">
        <v>1507.78</v>
      </c>
      <c r="CH1772">
        <v>2962.527</v>
      </c>
      <c r="CI1772">
        <v>2705.712</v>
      </c>
      <c r="CJ1772">
        <v>2602.502</v>
      </c>
      <c r="CK1772">
        <v>1211.921</v>
      </c>
      <c r="CL1772">
        <v>195.89250000000001</v>
      </c>
      <c r="CM1772">
        <v>206.24809999999999</v>
      </c>
      <c r="CN1772">
        <v>544.67769999999996</v>
      </c>
      <c r="CO1772">
        <v>324.33850000000001</v>
      </c>
      <c r="CP1772">
        <v>2753.817</v>
      </c>
      <c r="CQ1772">
        <v>134365.6</v>
      </c>
      <c r="CR1772">
        <v>124485.9</v>
      </c>
      <c r="CS1772">
        <v>114274.7</v>
      </c>
      <c r="CT1772">
        <v>102575.1</v>
      </c>
      <c r="CU1772">
        <v>74161.38</v>
      </c>
      <c r="CV1772">
        <v>49043.34</v>
      </c>
      <c r="CW1772">
        <v>37510.870000000003</v>
      </c>
      <c r="CX1772">
        <v>31385.79</v>
      </c>
      <c r="CY1772">
        <v>65277.98</v>
      </c>
      <c r="CZ1772">
        <v>110368.5</v>
      </c>
      <c r="DA1772">
        <v>148147.79999999999</v>
      </c>
      <c r="DB1772">
        <v>170669.1</v>
      </c>
      <c r="DC1772">
        <v>222271.6</v>
      </c>
      <c r="DD1772">
        <v>223327.1</v>
      </c>
      <c r="DE1772" s="12">
        <v>245496</v>
      </c>
      <c r="DF1772" s="12">
        <v>257821.3</v>
      </c>
      <c r="DG1772" s="12">
        <v>279128.5</v>
      </c>
      <c r="DH1772">
        <v>284214.5</v>
      </c>
      <c r="DI1772">
        <v>236102.9</v>
      </c>
      <c r="DJ1772">
        <v>211333.5</v>
      </c>
      <c r="DK1772">
        <v>201624.5</v>
      </c>
      <c r="DL1772">
        <v>182856.1</v>
      </c>
      <c r="DM1772">
        <v>169401</v>
      </c>
      <c r="DN1772">
        <v>135950.70000000001</v>
      </c>
      <c r="DO1772">
        <v>241863</v>
      </c>
    </row>
    <row r="1773" spans="1:119" x14ac:dyDescent="0.25">
      <c r="A1773" t="s">
        <v>66</v>
      </c>
      <c r="B1773" t="s">
        <v>32</v>
      </c>
      <c r="C1773" t="s">
        <v>65</v>
      </c>
      <c r="D1773" t="s">
        <v>65</v>
      </c>
      <c r="E1773" t="s">
        <v>65</v>
      </c>
      <c r="F1773" t="s">
        <v>65</v>
      </c>
      <c r="G1773" s="12" t="s">
        <v>65</v>
      </c>
      <c r="H1773" s="12" t="s">
        <v>157</v>
      </c>
      <c r="I1773" t="s">
        <v>125</v>
      </c>
      <c r="J1773" s="31">
        <v>42577</v>
      </c>
      <c r="K1773" s="12">
        <v>16</v>
      </c>
      <c r="L1773" s="12">
        <v>19</v>
      </c>
      <c r="M1773">
        <v>80</v>
      </c>
      <c r="N1773">
        <v>80</v>
      </c>
      <c r="O1773">
        <v>83</v>
      </c>
      <c r="P1773">
        <v>83</v>
      </c>
      <c r="Q1773">
        <v>0</v>
      </c>
      <c r="R1773">
        <v>0</v>
      </c>
      <c r="S1773">
        <v>0</v>
      </c>
      <c r="T1773">
        <v>0</v>
      </c>
      <c r="U1773">
        <v>8728.4079999999994</v>
      </c>
      <c r="V1773">
        <v>8483.8279999999995</v>
      </c>
      <c r="W1773">
        <v>8330.6059999999998</v>
      </c>
      <c r="X1773">
        <v>8357.259</v>
      </c>
      <c r="Y1773">
        <v>8474.35</v>
      </c>
      <c r="Z1773">
        <v>8890.5589999999993</v>
      </c>
      <c r="AA1773">
        <v>9031.7780000000002</v>
      </c>
      <c r="AB1773">
        <v>9255.3770000000004</v>
      </c>
      <c r="AC1773">
        <v>9830.7479999999996</v>
      </c>
      <c r="AD1773">
        <v>10238.879999999999</v>
      </c>
      <c r="AE1773">
        <v>11008.81</v>
      </c>
      <c r="AF1773">
        <v>11547.73</v>
      </c>
      <c r="AG1773">
        <v>11905.92</v>
      </c>
      <c r="AH1773">
        <v>11619.73</v>
      </c>
      <c r="AI1773">
        <v>11270.64</v>
      </c>
      <c r="AJ1773">
        <v>9987.3269999999993</v>
      </c>
      <c r="AK1773">
        <v>10320.76</v>
      </c>
      <c r="AL1773">
        <v>10478.040000000001</v>
      </c>
      <c r="AM1773">
        <v>11213.94</v>
      </c>
      <c r="AN1773">
        <v>12644.87</v>
      </c>
      <c r="AO1773">
        <v>13125.91</v>
      </c>
      <c r="AP1773">
        <v>11675.96</v>
      </c>
      <c r="AQ1773">
        <v>10042.530000000001</v>
      </c>
      <c r="AR1773">
        <v>9052.16</v>
      </c>
      <c r="AS1773">
        <v>10500.02</v>
      </c>
      <c r="AT1773">
        <v>68.862499999999997</v>
      </c>
      <c r="AU1773">
        <v>68.137500000000003</v>
      </c>
      <c r="AV1773">
        <v>66.356250000000003</v>
      </c>
      <c r="AW1773">
        <v>65.543750000000003</v>
      </c>
      <c r="AX1773">
        <v>64.637500000000003</v>
      </c>
      <c r="AY1773">
        <v>63.818750000000001</v>
      </c>
      <c r="AZ1773">
        <v>64.59375</v>
      </c>
      <c r="BA1773">
        <v>67.662499999999994</v>
      </c>
      <c r="BB1773">
        <v>72.075000000000003</v>
      </c>
      <c r="BC1773">
        <v>76.4375</v>
      </c>
      <c r="BD1773">
        <v>80.337500000000006</v>
      </c>
      <c r="BE1773">
        <v>83.793750000000003</v>
      </c>
      <c r="BF1773">
        <v>87.075000000000003</v>
      </c>
      <c r="BG1773">
        <v>89.8125</v>
      </c>
      <c r="BH1773">
        <v>91.35</v>
      </c>
      <c r="BI1773">
        <v>92.318749999999994</v>
      </c>
      <c r="BJ1773">
        <v>92.2</v>
      </c>
      <c r="BK1773">
        <v>91.224999999999994</v>
      </c>
      <c r="BL1773">
        <v>89.693749999999994</v>
      </c>
      <c r="BM1773">
        <v>85.587500000000006</v>
      </c>
      <c r="BN1773">
        <v>80.818749999999994</v>
      </c>
      <c r="BO1773">
        <v>78.431250000000006</v>
      </c>
      <c r="BP1773">
        <v>76.099999999999994</v>
      </c>
      <c r="BQ1773">
        <v>74.481250000000003</v>
      </c>
      <c r="BR1773">
        <v>466.38839999999999</v>
      </c>
      <c r="BS1773">
        <v>253.10329999999999</v>
      </c>
      <c r="BT1773">
        <v>175.79499999999999</v>
      </c>
      <c r="BU1773">
        <v>-27.504860000000001</v>
      </c>
      <c r="BV1773">
        <v>48.75318</v>
      </c>
      <c r="BW1773">
        <v>-89.825159999999997</v>
      </c>
      <c r="BX1773">
        <v>-173.9804</v>
      </c>
      <c r="BY1773">
        <v>114.5645</v>
      </c>
      <c r="BZ1773">
        <v>161.71029999999999</v>
      </c>
      <c r="CA1773">
        <v>-10.473750000000001</v>
      </c>
      <c r="CB1773">
        <v>-111.8266</v>
      </c>
      <c r="CC1773">
        <v>50.761339999999997</v>
      </c>
      <c r="CD1773">
        <v>-223.13919999999999</v>
      </c>
      <c r="CE1773">
        <v>568.58140000000003</v>
      </c>
      <c r="CF1773">
        <v>1443.1990000000001</v>
      </c>
      <c r="CG1773">
        <v>2907.9609999999998</v>
      </c>
      <c r="CH1773">
        <v>2701.7220000000002</v>
      </c>
      <c r="CI1773">
        <v>2593.0610000000001</v>
      </c>
      <c r="CJ1773">
        <v>2609.018</v>
      </c>
      <c r="CK1773">
        <v>1308.8879999999999</v>
      </c>
      <c r="CL1773">
        <v>354.56119999999999</v>
      </c>
      <c r="CM1773">
        <v>547.85799999999995</v>
      </c>
      <c r="CN1773">
        <v>554.77189999999996</v>
      </c>
      <c r="CO1773">
        <v>452.72370000000001</v>
      </c>
      <c r="CP1773">
        <v>2693.902</v>
      </c>
      <c r="CQ1773">
        <v>95188.71</v>
      </c>
      <c r="CR1773">
        <v>88839.77</v>
      </c>
      <c r="CS1773">
        <v>81598.990000000005</v>
      </c>
      <c r="CT1773">
        <v>74160.899999999994</v>
      </c>
      <c r="CU1773">
        <v>52874.23</v>
      </c>
      <c r="CV1773">
        <v>34993.089999999997</v>
      </c>
      <c r="CW1773">
        <v>26825.27</v>
      </c>
      <c r="CX1773">
        <v>22243.360000000001</v>
      </c>
      <c r="CY1773">
        <v>45951.040000000001</v>
      </c>
      <c r="CZ1773">
        <v>77496</v>
      </c>
      <c r="DA1773">
        <v>105078.9</v>
      </c>
      <c r="DB1773">
        <v>121717.4</v>
      </c>
      <c r="DC1773">
        <v>158071.20000000001</v>
      </c>
      <c r="DD1773">
        <v>159388.6</v>
      </c>
      <c r="DE1773" s="12">
        <v>174352.6</v>
      </c>
      <c r="DF1773" s="12">
        <v>182416</v>
      </c>
      <c r="DG1773" s="12">
        <v>196116.8</v>
      </c>
      <c r="DH1773">
        <v>198710.3</v>
      </c>
      <c r="DI1773">
        <v>166640.5</v>
      </c>
      <c r="DJ1773">
        <v>150925.1</v>
      </c>
      <c r="DK1773">
        <v>145207.9</v>
      </c>
      <c r="DL1773">
        <v>132599.79999999999</v>
      </c>
      <c r="DM1773">
        <v>123838.9</v>
      </c>
      <c r="DN1773">
        <v>102053.4</v>
      </c>
      <c r="DO1773">
        <v>163737.4</v>
      </c>
    </row>
    <row r="1774" spans="1:119" x14ac:dyDescent="0.25">
      <c r="A1774" t="s">
        <v>66</v>
      </c>
      <c r="B1774" t="s">
        <v>32</v>
      </c>
      <c r="C1774" t="s">
        <v>65</v>
      </c>
      <c r="D1774" t="s">
        <v>65</v>
      </c>
      <c r="E1774" t="s">
        <v>65</v>
      </c>
      <c r="F1774" t="s">
        <v>65</v>
      </c>
      <c r="G1774" s="12" t="s">
        <v>65</v>
      </c>
      <c r="H1774" s="12" t="s">
        <v>157</v>
      </c>
      <c r="I1774" t="s">
        <v>125</v>
      </c>
      <c r="J1774" s="31">
        <v>42578</v>
      </c>
      <c r="K1774" s="12">
        <v>16</v>
      </c>
      <c r="L1774" s="12">
        <v>19</v>
      </c>
      <c r="M1774">
        <v>80</v>
      </c>
      <c r="N1774">
        <v>80</v>
      </c>
      <c r="O1774">
        <v>83</v>
      </c>
      <c r="P1774">
        <v>83</v>
      </c>
      <c r="Q1774">
        <v>0</v>
      </c>
      <c r="R1774">
        <v>0</v>
      </c>
      <c r="S1774">
        <v>0</v>
      </c>
      <c r="T1774">
        <v>0</v>
      </c>
      <c r="U1774">
        <v>8524.5139999999992</v>
      </c>
      <c r="V1774">
        <v>8421.5529999999999</v>
      </c>
      <c r="W1774">
        <v>8296.4660000000003</v>
      </c>
      <c r="X1774">
        <v>8346.1190000000006</v>
      </c>
      <c r="Y1774">
        <v>8459.34</v>
      </c>
      <c r="Z1774">
        <v>9100.0529999999999</v>
      </c>
      <c r="AA1774">
        <v>9494.65</v>
      </c>
      <c r="AB1774">
        <v>10162.77</v>
      </c>
      <c r="AC1774">
        <v>10864.07</v>
      </c>
      <c r="AD1774">
        <v>11205.37</v>
      </c>
      <c r="AE1774">
        <v>12060.88</v>
      </c>
      <c r="AF1774">
        <v>11955.85</v>
      </c>
      <c r="AG1774">
        <v>11770.06</v>
      </c>
      <c r="AH1774">
        <v>11736.33</v>
      </c>
      <c r="AI1774">
        <v>10924.72</v>
      </c>
      <c r="AJ1774">
        <v>9602.6460000000006</v>
      </c>
      <c r="AK1774">
        <v>9986.5220000000008</v>
      </c>
      <c r="AL1774">
        <v>10104.58</v>
      </c>
      <c r="AM1774">
        <v>11269.79</v>
      </c>
      <c r="AN1774">
        <v>12792.09</v>
      </c>
      <c r="AO1774">
        <v>13372.33</v>
      </c>
      <c r="AP1774">
        <v>11984.21</v>
      </c>
      <c r="AQ1774">
        <v>9910.5390000000007</v>
      </c>
      <c r="AR1774">
        <v>9054.7720000000008</v>
      </c>
      <c r="AS1774">
        <v>10240.879999999999</v>
      </c>
      <c r="AT1774">
        <v>72.787499999999994</v>
      </c>
      <c r="AU1774">
        <v>72.03125</v>
      </c>
      <c r="AV1774">
        <v>69.568749999999994</v>
      </c>
      <c r="AW1774">
        <v>68.025000000000006</v>
      </c>
      <c r="AX1774">
        <v>67.25</v>
      </c>
      <c r="AY1774">
        <v>66.556250000000006</v>
      </c>
      <c r="AZ1774">
        <v>66.900000000000006</v>
      </c>
      <c r="BA1774">
        <v>69.34375</v>
      </c>
      <c r="BB1774">
        <v>74.150000000000006</v>
      </c>
      <c r="BC1774">
        <v>78.3125</v>
      </c>
      <c r="BD1774">
        <v>82.25</v>
      </c>
      <c r="BE1774">
        <v>86.431250000000006</v>
      </c>
      <c r="BF1774">
        <v>89.681250000000006</v>
      </c>
      <c r="BG1774">
        <v>91.706249999999997</v>
      </c>
      <c r="BH1774">
        <v>92.693749999999994</v>
      </c>
      <c r="BI1774">
        <v>93.09375</v>
      </c>
      <c r="BJ1774">
        <v>92.78125</v>
      </c>
      <c r="BK1774">
        <v>91.193749999999994</v>
      </c>
      <c r="BL1774">
        <v>89.25</v>
      </c>
      <c r="BM1774">
        <v>85.881249999999994</v>
      </c>
      <c r="BN1774">
        <v>80.974999999999994</v>
      </c>
      <c r="BO1774">
        <v>78.743750000000006</v>
      </c>
      <c r="BP1774">
        <v>76.462500000000006</v>
      </c>
      <c r="BQ1774">
        <v>74.768749999999997</v>
      </c>
      <c r="BR1774">
        <v>466.3886</v>
      </c>
      <c r="BS1774">
        <v>253.10319999999999</v>
      </c>
      <c r="BT1774">
        <v>175.79490000000001</v>
      </c>
      <c r="BU1774">
        <v>-27.504999999999999</v>
      </c>
      <c r="BV1774">
        <v>48.752949999999998</v>
      </c>
      <c r="BW1774">
        <v>-89.825100000000006</v>
      </c>
      <c r="BX1774">
        <v>-173.98060000000001</v>
      </c>
      <c r="BY1774">
        <v>114.5645</v>
      </c>
      <c r="BZ1774">
        <v>161.71029999999999</v>
      </c>
      <c r="CA1774">
        <v>-10.473879999999999</v>
      </c>
      <c r="CB1774">
        <v>-111.8267</v>
      </c>
      <c r="CC1774">
        <v>50.761130000000001</v>
      </c>
      <c r="CD1774">
        <v>-223.13900000000001</v>
      </c>
      <c r="CE1774">
        <v>568.58130000000006</v>
      </c>
      <c r="CF1774">
        <v>1443.1990000000001</v>
      </c>
      <c r="CG1774">
        <v>2907.9609999999998</v>
      </c>
      <c r="CH1774">
        <v>2701.7220000000002</v>
      </c>
      <c r="CI1774">
        <v>2593.0610000000001</v>
      </c>
      <c r="CJ1774">
        <v>2609.018</v>
      </c>
      <c r="CK1774">
        <v>1308.8879999999999</v>
      </c>
      <c r="CL1774">
        <v>354.56119999999999</v>
      </c>
      <c r="CM1774">
        <v>547.85799999999995</v>
      </c>
      <c r="CN1774">
        <v>554.7722</v>
      </c>
      <c r="CO1774">
        <v>452.72379999999998</v>
      </c>
      <c r="CP1774">
        <v>2693.902</v>
      </c>
      <c r="CQ1774">
        <v>95617.279999999999</v>
      </c>
      <c r="CR1774">
        <v>90246.93</v>
      </c>
      <c r="CS1774">
        <v>82802.47</v>
      </c>
      <c r="CT1774">
        <v>75012.160000000003</v>
      </c>
      <c r="CU1774">
        <v>53397.41</v>
      </c>
      <c r="CV1774">
        <v>37486.720000000001</v>
      </c>
      <c r="CW1774">
        <v>27739.71</v>
      </c>
      <c r="CX1774">
        <v>22844.6</v>
      </c>
      <c r="CY1774">
        <v>46291.63</v>
      </c>
      <c r="CZ1774">
        <v>78179.95</v>
      </c>
      <c r="DA1774">
        <v>105893.9</v>
      </c>
      <c r="DB1774">
        <v>122636.4</v>
      </c>
      <c r="DC1774">
        <v>159002.5</v>
      </c>
      <c r="DD1774">
        <v>160324.29999999999</v>
      </c>
      <c r="DE1774" s="12">
        <v>175567.2</v>
      </c>
      <c r="DF1774" s="12">
        <v>183459.4</v>
      </c>
      <c r="DG1774" s="12">
        <v>197123.5</v>
      </c>
      <c r="DH1774">
        <v>199674.4</v>
      </c>
      <c r="DI1774">
        <v>167202.1</v>
      </c>
      <c r="DJ1774">
        <v>151342.39999999999</v>
      </c>
      <c r="DK1774">
        <v>145481.79999999999</v>
      </c>
      <c r="DL1774">
        <v>132634</v>
      </c>
      <c r="DM1774">
        <v>123711.7</v>
      </c>
      <c r="DN1774">
        <v>101998.9</v>
      </c>
      <c r="DO1774">
        <v>164489.4</v>
      </c>
    </row>
    <row r="1775" spans="1:119" x14ac:dyDescent="0.25">
      <c r="A1775" t="s">
        <v>66</v>
      </c>
      <c r="B1775" t="s">
        <v>32</v>
      </c>
      <c r="C1775" t="s">
        <v>65</v>
      </c>
      <c r="D1775" t="s">
        <v>65</v>
      </c>
      <c r="E1775" t="s">
        <v>65</v>
      </c>
      <c r="F1775" t="s">
        <v>65</v>
      </c>
      <c r="G1775" s="12" t="s">
        <v>65</v>
      </c>
      <c r="H1775" s="12" t="s">
        <v>157</v>
      </c>
      <c r="I1775" t="s">
        <v>125</v>
      </c>
      <c r="J1775" s="31">
        <v>42579</v>
      </c>
      <c r="K1775" s="12">
        <v>16</v>
      </c>
      <c r="L1775" s="12">
        <v>19</v>
      </c>
      <c r="M1775">
        <v>78</v>
      </c>
      <c r="N1775">
        <v>78</v>
      </c>
      <c r="O1775">
        <v>83</v>
      </c>
      <c r="P1775">
        <v>83</v>
      </c>
      <c r="Q1775">
        <v>0</v>
      </c>
      <c r="R1775">
        <v>0</v>
      </c>
      <c r="S1775">
        <v>0</v>
      </c>
      <c r="T1775">
        <v>0</v>
      </c>
      <c r="U1775">
        <v>8944.3420000000006</v>
      </c>
      <c r="V1775">
        <v>8772.2139999999999</v>
      </c>
      <c r="W1775">
        <v>8616.6820000000007</v>
      </c>
      <c r="X1775">
        <v>8902.2890000000007</v>
      </c>
      <c r="Y1775">
        <v>8809.6119999999992</v>
      </c>
      <c r="Z1775">
        <v>9145.7649999999994</v>
      </c>
      <c r="AA1775">
        <v>9297.5609999999997</v>
      </c>
      <c r="AB1775">
        <v>8733.0169999999998</v>
      </c>
      <c r="AC1775">
        <v>9534.7109999999993</v>
      </c>
      <c r="AD1775">
        <v>10927.34</v>
      </c>
      <c r="AE1775">
        <v>12274.25</v>
      </c>
      <c r="AF1775">
        <v>12792.67</v>
      </c>
      <c r="AG1775">
        <v>12779.45</v>
      </c>
      <c r="AH1775">
        <v>12420.79</v>
      </c>
      <c r="AI1775">
        <v>11778.49</v>
      </c>
      <c r="AJ1775">
        <v>10524.47</v>
      </c>
      <c r="AK1775">
        <v>11024.4</v>
      </c>
      <c r="AL1775">
        <v>11043.9</v>
      </c>
      <c r="AM1775">
        <v>11702.72</v>
      </c>
      <c r="AN1775">
        <v>13608.29</v>
      </c>
      <c r="AO1775">
        <v>14330.46</v>
      </c>
      <c r="AP1775">
        <v>12662.74</v>
      </c>
      <c r="AQ1775">
        <v>10662.55</v>
      </c>
      <c r="AR1775">
        <v>9564.8790000000008</v>
      </c>
      <c r="AS1775">
        <v>11073.87</v>
      </c>
      <c r="AT1775">
        <v>73.102559999999997</v>
      </c>
      <c r="AU1775">
        <v>71.5</v>
      </c>
      <c r="AV1775">
        <v>69.788460000000001</v>
      </c>
      <c r="AW1775">
        <v>68.762820000000005</v>
      </c>
      <c r="AX1775">
        <v>67.871799999999993</v>
      </c>
      <c r="AY1775">
        <v>66.493589999999998</v>
      </c>
      <c r="AZ1775">
        <v>66.179490000000001</v>
      </c>
      <c r="BA1775">
        <v>68.141030000000001</v>
      </c>
      <c r="BB1775">
        <v>72.160259999999994</v>
      </c>
      <c r="BC1775">
        <v>76.198719999999994</v>
      </c>
      <c r="BD1775">
        <v>79.980770000000007</v>
      </c>
      <c r="BE1775">
        <v>83.788460000000001</v>
      </c>
      <c r="BF1775">
        <v>86.987179999999995</v>
      </c>
      <c r="BG1775">
        <v>89.423079999999999</v>
      </c>
      <c r="BH1775">
        <v>90.423079999999999</v>
      </c>
      <c r="BI1775">
        <v>90.884609999999995</v>
      </c>
      <c r="BJ1775">
        <v>91.352559999999997</v>
      </c>
      <c r="BK1775">
        <v>90.025639999999996</v>
      </c>
      <c r="BL1775">
        <v>88.583340000000007</v>
      </c>
      <c r="BM1775">
        <v>84.910259999999994</v>
      </c>
      <c r="BN1775">
        <v>80.737179999999995</v>
      </c>
      <c r="BO1775">
        <v>78.179490000000001</v>
      </c>
      <c r="BP1775">
        <v>75.839740000000006</v>
      </c>
      <c r="BQ1775">
        <v>74.371799999999993</v>
      </c>
      <c r="BR1775">
        <v>476.5711</v>
      </c>
      <c r="BS1775">
        <v>256.07499999999999</v>
      </c>
      <c r="BT1775">
        <v>179.85810000000001</v>
      </c>
      <c r="BU1775">
        <v>-28.916370000000001</v>
      </c>
      <c r="BV1775">
        <v>50.430169999999997</v>
      </c>
      <c r="BW1775">
        <v>-89.914079999999998</v>
      </c>
      <c r="BX1775">
        <v>-185.90209999999999</v>
      </c>
      <c r="BY1775">
        <v>116.32980000000001</v>
      </c>
      <c r="BZ1775">
        <v>168.3219</v>
      </c>
      <c r="CA1775">
        <v>-3.9808020000000002</v>
      </c>
      <c r="CB1775">
        <v>-107.10850000000001</v>
      </c>
      <c r="CC1775">
        <v>51.470140000000001</v>
      </c>
      <c r="CD1775">
        <v>-233.70869999999999</v>
      </c>
      <c r="CE1775">
        <v>580.01670000000001</v>
      </c>
      <c r="CF1775">
        <v>1474.7280000000001</v>
      </c>
      <c r="CG1775">
        <v>2964.7220000000002</v>
      </c>
      <c r="CH1775">
        <v>2719.1129999999998</v>
      </c>
      <c r="CI1775">
        <v>2570.0610000000001</v>
      </c>
      <c r="CJ1775">
        <v>2536.0039999999999</v>
      </c>
      <c r="CK1775">
        <v>1187.741</v>
      </c>
      <c r="CL1775">
        <v>355.06810000000002</v>
      </c>
      <c r="CM1775">
        <v>552.89260000000002</v>
      </c>
      <c r="CN1775">
        <v>559.52729999999997</v>
      </c>
      <c r="CO1775">
        <v>450.12790000000001</v>
      </c>
      <c r="CP1775">
        <v>2689.788</v>
      </c>
      <c r="CQ1775">
        <v>99817.3</v>
      </c>
      <c r="CR1775">
        <v>92974.05</v>
      </c>
      <c r="CS1775">
        <v>85965.8</v>
      </c>
      <c r="CT1775">
        <v>77927.570000000007</v>
      </c>
      <c r="CU1775">
        <v>55626.73</v>
      </c>
      <c r="CV1775">
        <v>37272.019999999997</v>
      </c>
      <c r="CW1775">
        <v>28140.23</v>
      </c>
      <c r="CX1775">
        <v>23212.28</v>
      </c>
      <c r="CY1775">
        <v>47823.74</v>
      </c>
      <c r="CZ1775">
        <v>81447.820000000007</v>
      </c>
      <c r="DA1775">
        <v>110490.3</v>
      </c>
      <c r="DB1775">
        <v>127924.5</v>
      </c>
      <c r="DC1775">
        <v>166076.9</v>
      </c>
      <c r="DD1775">
        <v>167383.29999999999</v>
      </c>
      <c r="DE1775" s="12">
        <v>183240.2</v>
      </c>
      <c r="DF1775" s="12">
        <v>191973.6</v>
      </c>
      <c r="DG1775" s="12">
        <v>205983.5</v>
      </c>
      <c r="DH1775">
        <v>208364.3</v>
      </c>
      <c r="DI1775">
        <v>174221.8</v>
      </c>
      <c r="DJ1775">
        <v>157301.79999999999</v>
      </c>
      <c r="DK1775">
        <v>151114.9</v>
      </c>
      <c r="DL1775">
        <v>137638.9</v>
      </c>
      <c r="DM1775">
        <v>128223</v>
      </c>
      <c r="DN1775">
        <v>105352.3</v>
      </c>
      <c r="DO1775">
        <v>171809.2</v>
      </c>
    </row>
    <row r="1776" spans="1:119" x14ac:dyDescent="0.25">
      <c r="A1776" t="s">
        <v>66</v>
      </c>
      <c r="B1776" t="s">
        <v>32</v>
      </c>
      <c r="C1776" t="s">
        <v>65</v>
      </c>
      <c r="D1776" t="s">
        <v>65</v>
      </c>
      <c r="E1776" t="s">
        <v>65</v>
      </c>
      <c r="F1776" t="s">
        <v>65</v>
      </c>
      <c r="G1776" s="12" t="s">
        <v>65</v>
      </c>
      <c r="H1776" s="12" t="s">
        <v>157</v>
      </c>
      <c r="I1776" t="s">
        <v>125</v>
      </c>
      <c r="J1776" s="31">
        <v>42597</v>
      </c>
      <c r="K1776" s="12">
        <v>16</v>
      </c>
      <c r="L1776" s="12">
        <v>19</v>
      </c>
      <c r="M1776">
        <v>75</v>
      </c>
      <c r="N1776">
        <v>75</v>
      </c>
      <c r="O1776">
        <v>77</v>
      </c>
      <c r="P1776">
        <v>77</v>
      </c>
      <c r="Q1776">
        <v>1</v>
      </c>
      <c r="R1776">
        <v>0</v>
      </c>
      <c r="S1776">
        <v>1</v>
      </c>
      <c r="T1776">
        <v>0</v>
      </c>
      <c r="AT1776">
        <v>70.193340000000006</v>
      </c>
      <c r="AU1776">
        <v>68.306659999999994</v>
      </c>
      <c r="AV1776">
        <v>67.14</v>
      </c>
      <c r="AW1776">
        <v>65.58</v>
      </c>
      <c r="AX1776">
        <v>64.00667</v>
      </c>
      <c r="AY1776">
        <v>63.033329999999999</v>
      </c>
      <c r="AZ1776">
        <v>62.526670000000003</v>
      </c>
      <c r="BA1776">
        <v>64.66</v>
      </c>
      <c r="BB1776">
        <v>67.819999999999993</v>
      </c>
      <c r="BC1776">
        <v>70.533330000000007</v>
      </c>
      <c r="BD1776">
        <v>74.14</v>
      </c>
      <c r="BE1776">
        <v>78.319999999999993</v>
      </c>
      <c r="BF1776">
        <v>82.273330000000001</v>
      </c>
      <c r="BG1776">
        <v>84.686670000000007</v>
      </c>
      <c r="BH1776">
        <v>86.4</v>
      </c>
      <c r="BI1776">
        <v>87.34</v>
      </c>
      <c r="BJ1776">
        <v>87.726669999999999</v>
      </c>
      <c r="BK1776">
        <v>86.373339999999999</v>
      </c>
      <c r="BL1776">
        <v>84.633330000000001</v>
      </c>
      <c r="BM1776">
        <v>80.319999999999993</v>
      </c>
      <c r="BN1776">
        <v>76.56</v>
      </c>
      <c r="BO1776">
        <v>74.2</v>
      </c>
      <c r="BP1776">
        <v>72.180000000000007</v>
      </c>
      <c r="BQ1776">
        <v>70.08</v>
      </c>
    </row>
    <row r="1777" spans="1:119" x14ac:dyDescent="0.25">
      <c r="A1777" t="s">
        <v>66</v>
      </c>
      <c r="B1777" t="s">
        <v>32</v>
      </c>
      <c r="C1777" t="s">
        <v>65</v>
      </c>
      <c r="D1777" t="s">
        <v>65</v>
      </c>
      <c r="E1777" t="s">
        <v>65</v>
      </c>
      <c r="F1777" t="s">
        <v>65</v>
      </c>
      <c r="G1777" s="12" t="s">
        <v>65</v>
      </c>
      <c r="H1777" s="12" t="s">
        <v>157</v>
      </c>
      <c r="I1777" t="s">
        <v>125</v>
      </c>
      <c r="J1777" s="31">
        <v>42598</v>
      </c>
      <c r="K1777" s="12">
        <v>16</v>
      </c>
      <c r="L1777" s="12">
        <v>19</v>
      </c>
      <c r="M1777">
        <v>75</v>
      </c>
      <c r="N1777">
        <v>75</v>
      </c>
      <c r="O1777">
        <v>77</v>
      </c>
      <c r="P1777">
        <v>77</v>
      </c>
      <c r="Q1777">
        <v>1</v>
      </c>
      <c r="R1777">
        <v>0</v>
      </c>
      <c r="S1777">
        <v>1</v>
      </c>
      <c r="T1777">
        <v>0</v>
      </c>
      <c r="AT1777">
        <v>68.50667</v>
      </c>
      <c r="AU1777">
        <v>67.12</v>
      </c>
      <c r="AV1777">
        <v>65.599999999999994</v>
      </c>
      <c r="AW1777">
        <v>63.99333</v>
      </c>
      <c r="AX1777">
        <v>63.3</v>
      </c>
      <c r="AY1777">
        <v>62.24</v>
      </c>
      <c r="AZ1777">
        <v>61.906669999999998</v>
      </c>
      <c r="BA1777">
        <v>64.173330000000007</v>
      </c>
      <c r="BB1777">
        <v>67.373339999999999</v>
      </c>
      <c r="BC1777">
        <v>70.753330000000005</v>
      </c>
      <c r="BD1777">
        <v>74.313329999999993</v>
      </c>
      <c r="BE1777">
        <v>78.3</v>
      </c>
      <c r="BF1777">
        <v>81.680000000000007</v>
      </c>
      <c r="BG1777">
        <v>84.893330000000006</v>
      </c>
      <c r="BH1777">
        <v>86.613330000000005</v>
      </c>
      <c r="BI1777">
        <v>87.933329999999998</v>
      </c>
      <c r="BJ1777">
        <v>88.14667</v>
      </c>
      <c r="BK1777">
        <v>87.54</v>
      </c>
      <c r="BL1777">
        <v>85.633330000000001</v>
      </c>
      <c r="BM1777">
        <v>81.88</v>
      </c>
      <c r="BN1777">
        <v>78.333340000000007</v>
      </c>
      <c r="BO1777">
        <v>76.15334</v>
      </c>
      <c r="BP1777">
        <v>73.746669999999995</v>
      </c>
      <c r="BQ1777">
        <v>72.28</v>
      </c>
    </row>
    <row r="1778" spans="1:119" x14ac:dyDescent="0.25">
      <c r="A1778" t="s">
        <v>66</v>
      </c>
      <c r="B1778" t="s">
        <v>32</v>
      </c>
      <c r="C1778" t="s">
        <v>65</v>
      </c>
      <c r="D1778" t="s">
        <v>65</v>
      </c>
      <c r="E1778" t="s">
        <v>65</v>
      </c>
      <c r="F1778" t="s">
        <v>65</v>
      </c>
      <c r="G1778" s="12" t="s">
        <v>65</v>
      </c>
      <c r="H1778" s="12" t="s">
        <v>157</v>
      </c>
      <c r="I1778" t="s">
        <v>125</v>
      </c>
      <c r="J1778" s="31">
        <v>42599</v>
      </c>
      <c r="K1778" s="12">
        <v>16</v>
      </c>
      <c r="L1778" s="12">
        <v>19</v>
      </c>
      <c r="M1778">
        <v>75</v>
      </c>
      <c r="N1778">
        <v>75</v>
      </c>
      <c r="O1778">
        <v>77</v>
      </c>
      <c r="P1778">
        <v>77</v>
      </c>
      <c r="Q1778">
        <v>0</v>
      </c>
      <c r="R1778">
        <v>0</v>
      </c>
      <c r="S1778">
        <v>0</v>
      </c>
      <c r="T1778">
        <v>0</v>
      </c>
      <c r="U1778">
        <v>5858.5879999999997</v>
      </c>
      <c r="V1778">
        <v>5635.74</v>
      </c>
      <c r="W1778">
        <v>5505.7079999999996</v>
      </c>
      <c r="X1778">
        <v>5662.3059999999996</v>
      </c>
      <c r="Y1778">
        <v>5803.02</v>
      </c>
      <c r="Z1778">
        <v>6158.3450000000003</v>
      </c>
      <c r="AA1778">
        <v>6428.3509999999997</v>
      </c>
      <c r="AB1778">
        <v>6656.3819999999996</v>
      </c>
      <c r="AC1778">
        <v>7228.15</v>
      </c>
      <c r="AD1778">
        <v>7590.4949999999999</v>
      </c>
      <c r="AE1778">
        <v>7993.7939999999999</v>
      </c>
      <c r="AF1778">
        <v>8402.6689999999999</v>
      </c>
      <c r="AG1778">
        <v>8202.3950000000004</v>
      </c>
      <c r="AH1778">
        <v>7988.7460000000001</v>
      </c>
      <c r="AI1778">
        <v>7711.21</v>
      </c>
      <c r="AJ1778">
        <v>6730.58</v>
      </c>
      <c r="AK1778">
        <v>6892.8909999999996</v>
      </c>
      <c r="AL1778">
        <v>6842.7780000000002</v>
      </c>
      <c r="AM1778">
        <v>7032.2939999999999</v>
      </c>
      <c r="AN1778">
        <v>8879.3790000000008</v>
      </c>
      <c r="AO1778">
        <v>9527.9279999999999</v>
      </c>
      <c r="AP1778">
        <v>8613.1630000000005</v>
      </c>
      <c r="AQ1778">
        <v>7061.3519999999999</v>
      </c>
      <c r="AR1778">
        <v>6434.9489999999996</v>
      </c>
      <c r="AS1778">
        <v>6874.6360000000004</v>
      </c>
      <c r="AT1778">
        <v>71.15334</v>
      </c>
      <c r="AU1778">
        <v>69.786670000000001</v>
      </c>
      <c r="AV1778">
        <v>67.593329999999995</v>
      </c>
      <c r="AW1778">
        <v>65.52</v>
      </c>
      <c r="AX1778">
        <v>64.413330000000002</v>
      </c>
      <c r="AY1778">
        <v>63.67333</v>
      </c>
      <c r="AZ1778">
        <v>63.553330000000003</v>
      </c>
      <c r="BA1778">
        <v>65.739999999999995</v>
      </c>
      <c r="BB1778">
        <v>69.866669999999999</v>
      </c>
      <c r="BC1778">
        <v>73.260000000000005</v>
      </c>
      <c r="BD1778">
        <v>77.433329999999998</v>
      </c>
      <c r="BE1778">
        <v>81.406670000000005</v>
      </c>
      <c r="BF1778">
        <v>83.96</v>
      </c>
      <c r="BG1778">
        <v>86.08</v>
      </c>
      <c r="BH1778">
        <v>88.126660000000001</v>
      </c>
      <c r="BI1778">
        <v>89.393330000000006</v>
      </c>
      <c r="BJ1778">
        <v>89.546670000000006</v>
      </c>
      <c r="BK1778">
        <v>88.64</v>
      </c>
      <c r="BL1778">
        <v>86.413330000000002</v>
      </c>
      <c r="BM1778">
        <v>83.04</v>
      </c>
      <c r="BN1778">
        <v>79.986660000000001</v>
      </c>
      <c r="BO1778">
        <v>77.333340000000007</v>
      </c>
      <c r="BP1778">
        <v>75.266670000000005</v>
      </c>
      <c r="BQ1778">
        <v>72.826669999999993</v>
      </c>
      <c r="BR1778">
        <v>-18.551020000000001</v>
      </c>
      <c r="BS1778">
        <v>-67.090450000000004</v>
      </c>
      <c r="BT1778">
        <v>-73.454719999999995</v>
      </c>
      <c r="BU1778">
        <v>-156.32990000000001</v>
      </c>
      <c r="BV1778">
        <v>-108.0163</v>
      </c>
      <c r="BW1778">
        <v>-179.27260000000001</v>
      </c>
      <c r="BX1778">
        <v>-155.63829999999999</v>
      </c>
      <c r="BY1778">
        <v>24.878019999999999</v>
      </c>
      <c r="BZ1778">
        <v>127.4243</v>
      </c>
      <c r="CA1778">
        <v>297.6062</v>
      </c>
      <c r="CB1778">
        <v>325.02730000000003</v>
      </c>
      <c r="CC1778">
        <v>153.96729999999999</v>
      </c>
      <c r="CD1778">
        <v>235.56059999999999</v>
      </c>
      <c r="CE1778">
        <v>873.57569999999998</v>
      </c>
      <c r="CF1778">
        <v>1286.329</v>
      </c>
      <c r="CG1778">
        <v>2528.1509999999998</v>
      </c>
      <c r="CH1778">
        <v>2495.3330000000001</v>
      </c>
      <c r="CI1778">
        <v>2511.4409999999998</v>
      </c>
      <c r="CJ1778">
        <v>2449.4690000000001</v>
      </c>
      <c r="CK1778">
        <v>989.14670000000001</v>
      </c>
      <c r="CL1778">
        <v>263.31330000000003</v>
      </c>
      <c r="CM1778">
        <v>259.02440000000001</v>
      </c>
      <c r="CN1778">
        <v>164.31989999999999</v>
      </c>
      <c r="CO1778">
        <v>120.03440000000001</v>
      </c>
      <c r="CP1778">
        <v>2491.62</v>
      </c>
      <c r="CQ1778">
        <v>45983.75</v>
      </c>
      <c r="CR1778">
        <v>43477.27</v>
      </c>
      <c r="CS1778">
        <v>42532.72</v>
      </c>
      <c r="CT1778">
        <v>40943.919999999998</v>
      </c>
      <c r="CU1778">
        <v>30208.080000000002</v>
      </c>
      <c r="CV1778">
        <v>19811.849999999999</v>
      </c>
      <c r="CW1778">
        <v>15247.67</v>
      </c>
      <c r="CX1778">
        <v>10710.23</v>
      </c>
      <c r="CY1778">
        <v>23422.78</v>
      </c>
      <c r="CZ1778">
        <v>43709.48</v>
      </c>
      <c r="DA1778">
        <v>57140.97</v>
      </c>
      <c r="DB1778">
        <v>63928.480000000003</v>
      </c>
      <c r="DC1778">
        <v>67770.81</v>
      </c>
      <c r="DD1778">
        <v>67210.7</v>
      </c>
      <c r="DE1778" s="12">
        <v>71663.13</v>
      </c>
      <c r="DF1778" s="12">
        <v>72350.34</v>
      </c>
      <c r="DG1778" s="12">
        <v>75052.149999999994</v>
      </c>
      <c r="DH1778">
        <v>74746.09</v>
      </c>
      <c r="DI1778">
        <v>70857.38</v>
      </c>
      <c r="DJ1778">
        <v>64860.67</v>
      </c>
      <c r="DK1778">
        <v>63450.95</v>
      </c>
      <c r="DL1778">
        <v>61183.67</v>
      </c>
      <c r="DM1778">
        <v>59352.81</v>
      </c>
      <c r="DN1778">
        <v>47832.56</v>
      </c>
      <c r="DO1778">
        <v>65281.02</v>
      </c>
    </row>
    <row r="1779" spans="1:119" x14ac:dyDescent="0.25">
      <c r="A1779" t="s">
        <v>66</v>
      </c>
      <c r="B1779" t="s">
        <v>32</v>
      </c>
      <c r="C1779" t="s">
        <v>65</v>
      </c>
      <c r="D1779" t="s">
        <v>65</v>
      </c>
      <c r="E1779" t="s">
        <v>65</v>
      </c>
      <c r="F1779" t="s">
        <v>65</v>
      </c>
      <c r="G1779" s="12" t="s">
        <v>65</v>
      </c>
      <c r="H1779" s="12" t="s">
        <v>157</v>
      </c>
      <c r="I1779" t="s">
        <v>125</v>
      </c>
      <c r="J1779" s="31">
        <v>42632</v>
      </c>
      <c r="K1779" s="12">
        <v>17</v>
      </c>
      <c r="L1779" s="12">
        <v>19</v>
      </c>
      <c r="M1779">
        <v>73</v>
      </c>
      <c r="N1779">
        <v>73</v>
      </c>
      <c r="O1779">
        <v>76</v>
      </c>
      <c r="P1779">
        <v>76</v>
      </c>
      <c r="Q1779">
        <v>1</v>
      </c>
      <c r="R1779">
        <v>0</v>
      </c>
      <c r="S1779">
        <v>1</v>
      </c>
      <c r="T1779">
        <v>0</v>
      </c>
      <c r="AT1779">
        <v>70.97945</v>
      </c>
      <c r="AU1779">
        <v>69.5274</v>
      </c>
      <c r="AV1779">
        <v>68.054789999999997</v>
      </c>
      <c r="AW1779">
        <v>65.760279999999995</v>
      </c>
      <c r="AX1779">
        <v>64.595889999999997</v>
      </c>
      <c r="AY1779">
        <v>64.226029999999994</v>
      </c>
      <c r="AZ1779">
        <v>63.342460000000003</v>
      </c>
      <c r="BA1779">
        <v>65.109589999999997</v>
      </c>
      <c r="BB1779">
        <v>71.356160000000003</v>
      </c>
      <c r="BC1779">
        <v>77.109589999999997</v>
      </c>
      <c r="BD1779">
        <v>81.664379999999994</v>
      </c>
      <c r="BE1779">
        <v>85.287670000000006</v>
      </c>
      <c r="BF1779">
        <v>88.308220000000006</v>
      </c>
      <c r="BG1779">
        <v>89.97945</v>
      </c>
      <c r="BH1779">
        <v>90.856160000000003</v>
      </c>
      <c r="BI1779">
        <v>92</v>
      </c>
      <c r="BJ1779">
        <v>91.678089999999997</v>
      </c>
      <c r="BK1779">
        <v>89.52055</v>
      </c>
      <c r="BL1779">
        <v>85.910960000000003</v>
      </c>
      <c r="BM1779">
        <v>82.157529999999994</v>
      </c>
      <c r="BN1779">
        <v>79.417810000000003</v>
      </c>
      <c r="BO1779">
        <v>77.273970000000006</v>
      </c>
      <c r="BP1779">
        <v>76.445210000000003</v>
      </c>
      <c r="BQ1779">
        <v>76.082189999999997</v>
      </c>
    </row>
    <row r="1780" spans="1:119" x14ac:dyDescent="0.25">
      <c r="A1780" t="s">
        <v>66</v>
      </c>
      <c r="B1780" t="s">
        <v>32</v>
      </c>
      <c r="C1780" t="s">
        <v>65</v>
      </c>
      <c r="D1780" t="s">
        <v>65</v>
      </c>
      <c r="E1780" t="s">
        <v>65</v>
      </c>
      <c r="F1780" t="s">
        <v>65</v>
      </c>
      <c r="G1780" s="12" t="s">
        <v>65</v>
      </c>
      <c r="H1780" s="12" t="s">
        <v>157</v>
      </c>
      <c r="I1780" t="s">
        <v>125</v>
      </c>
      <c r="J1780" s="31">
        <v>42639</v>
      </c>
      <c r="K1780" s="12">
        <v>17</v>
      </c>
      <c r="L1780" s="12">
        <v>19</v>
      </c>
      <c r="M1780">
        <v>73</v>
      </c>
      <c r="N1780">
        <v>73</v>
      </c>
      <c r="O1780">
        <v>76</v>
      </c>
      <c r="P1780">
        <v>76</v>
      </c>
      <c r="Q1780">
        <v>1</v>
      </c>
      <c r="R1780">
        <v>0</v>
      </c>
      <c r="S1780">
        <v>1</v>
      </c>
      <c r="T1780">
        <v>0</v>
      </c>
      <c r="AT1780">
        <v>68.226029999999994</v>
      </c>
      <c r="AU1780">
        <v>67.0411</v>
      </c>
      <c r="AV1780">
        <v>65.945210000000003</v>
      </c>
      <c r="AW1780">
        <v>64.5137</v>
      </c>
      <c r="AX1780">
        <v>64.630129999999994</v>
      </c>
      <c r="AY1780">
        <v>63.842460000000003</v>
      </c>
      <c r="AZ1780">
        <v>63.383560000000003</v>
      </c>
      <c r="BA1780">
        <v>64.664379999999994</v>
      </c>
      <c r="BB1780">
        <v>70.267120000000006</v>
      </c>
      <c r="BC1780">
        <v>77.253429999999994</v>
      </c>
      <c r="BD1780">
        <v>83.712329999999994</v>
      </c>
      <c r="BE1780">
        <v>88.205479999999994</v>
      </c>
      <c r="BF1780">
        <v>92.767120000000006</v>
      </c>
      <c r="BG1780">
        <v>95.589039999999997</v>
      </c>
      <c r="BH1780">
        <v>96.801370000000006</v>
      </c>
      <c r="BI1780">
        <v>96.294520000000006</v>
      </c>
      <c r="BJ1780">
        <v>95.56165</v>
      </c>
      <c r="BK1780">
        <v>92.643839999999997</v>
      </c>
      <c r="BL1780">
        <v>88.356160000000003</v>
      </c>
      <c r="BM1780">
        <v>82.589039999999997</v>
      </c>
      <c r="BN1780">
        <v>78.787670000000006</v>
      </c>
      <c r="BO1780">
        <v>75.616439999999997</v>
      </c>
      <c r="BP1780">
        <v>73.698629999999994</v>
      </c>
      <c r="BQ1780">
        <v>72.075339999999997</v>
      </c>
    </row>
    <row r="1781" spans="1:119" x14ac:dyDescent="0.25">
      <c r="A1781" t="s">
        <v>66</v>
      </c>
      <c r="B1781" t="s">
        <v>32</v>
      </c>
      <c r="C1781" t="s">
        <v>65</v>
      </c>
      <c r="D1781" t="s">
        <v>65</v>
      </c>
      <c r="E1781" t="s">
        <v>65</v>
      </c>
      <c r="F1781" t="s">
        <v>65</v>
      </c>
      <c r="G1781" s="12" t="s">
        <v>65</v>
      </c>
      <c r="H1781" s="12" t="s">
        <v>157</v>
      </c>
      <c r="I1781" t="s">
        <v>125</v>
      </c>
      <c r="J1781" s="31">
        <v>42640</v>
      </c>
      <c r="K1781" s="12">
        <v>17</v>
      </c>
      <c r="L1781" s="12">
        <v>19</v>
      </c>
      <c r="M1781">
        <v>74</v>
      </c>
      <c r="N1781">
        <v>74</v>
      </c>
      <c r="O1781">
        <v>76</v>
      </c>
      <c r="P1781">
        <v>76</v>
      </c>
      <c r="Q1781">
        <v>0</v>
      </c>
      <c r="R1781">
        <v>0</v>
      </c>
      <c r="S1781">
        <v>0</v>
      </c>
      <c r="T1781">
        <v>0</v>
      </c>
      <c r="U1781">
        <v>5517.527</v>
      </c>
      <c r="V1781">
        <v>5267.7920000000004</v>
      </c>
      <c r="W1781">
        <v>5111.8919999999998</v>
      </c>
      <c r="X1781">
        <v>5091.3440000000001</v>
      </c>
      <c r="Y1781">
        <v>5413.317</v>
      </c>
      <c r="Z1781">
        <v>5503.8440000000001</v>
      </c>
      <c r="AA1781">
        <v>5779.73</v>
      </c>
      <c r="AB1781">
        <v>6074.2950000000001</v>
      </c>
      <c r="AC1781">
        <v>6590.2879999999996</v>
      </c>
      <c r="AD1781">
        <v>6899.4849999999997</v>
      </c>
      <c r="AE1781">
        <v>7331.0569999999998</v>
      </c>
      <c r="AF1781">
        <v>7597.616</v>
      </c>
      <c r="AG1781">
        <v>7898.8959999999997</v>
      </c>
      <c r="AH1781">
        <v>7572.2030000000004</v>
      </c>
      <c r="AI1781">
        <v>7273.451</v>
      </c>
      <c r="AJ1781">
        <v>7495.3469999999998</v>
      </c>
      <c r="AK1781">
        <v>6263.3829999999998</v>
      </c>
      <c r="AL1781">
        <v>6451.9319999999998</v>
      </c>
      <c r="AM1781">
        <v>6720.8029999999999</v>
      </c>
      <c r="AN1781">
        <v>8018.1049999999996</v>
      </c>
      <c r="AO1781">
        <v>8385.8130000000001</v>
      </c>
      <c r="AP1781">
        <v>7719.2039999999997</v>
      </c>
      <c r="AQ1781">
        <v>6540.415</v>
      </c>
      <c r="AR1781">
        <v>5897.5940000000001</v>
      </c>
      <c r="AS1781">
        <v>6478.7060000000001</v>
      </c>
      <c r="AT1781">
        <v>69.91892</v>
      </c>
      <c r="AU1781">
        <v>68.439189999999996</v>
      </c>
      <c r="AV1781">
        <v>65.770269999999996</v>
      </c>
      <c r="AW1781">
        <v>64.790539999999993</v>
      </c>
      <c r="AX1781">
        <v>63.777030000000003</v>
      </c>
      <c r="AY1781">
        <v>63.20946</v>
      </c>
      <c r="AZ1781">
        <v>62.344589999999997</v>
      </c>
      <c r="BA1781">
        <v>63.54054</v>
      </c>
      <c r="BB1781">
        <v>69</v>
      </c>
      <c r="BC1781">
        <v>75.371619999999993</v>
      </c>
      <c r="BD1781">
        <v>81.459460000000007</v>
      </c>
      <c r="BE1781">
        <v>86.790539999999993</v>
      </c>
      <c r="BF1781">
        <v>89.135130000000004</v>
      </c>
      <c r="BG1781">
        <v>90.979730000000004</v>
      </c>
      <c r="BH1781">
        <v>91.99324</v>
      </c>
      <c r="BI1781">
        <v>91.41216</v>
      </c>
      <c r="BJ1781">
        <v>90.49324</v>
      </c>
      <c r="BK1781">
        <v>88.716220000000007</v>
      </c>
      <c r="BL1781">
        <v>84.304050000000004</v>
      </c>
      <c r="BM1781">
        <v>78.175669999999997</v>
      </c>
      <c r="BN1781">
        <v>75.013509999999997</v>
      </c>
      <c r="BO1781">
        <v>72.99324</v>
      </c>
      <c r="BP1781">
        <v>71.41892</v>
      </c>
      <c r="BQ1781">
        <v>69.878380000000007</v>
      </c>
      <c r="BR1781">
        <v>-164.85470000000001</v>
      </c>
      <c r="BS1781">
        <v>-196.23490000000001</v>
      </c>
      <c r="BT1781">
        <v>-146.61490000000001</v>
      </c>
      <c r="BU1781">
        <v>-183.55680000000001</v>
      </c>
      <c r="BV1781">
        <v>-258.62180000000001</v>
      </c>
      <c r="BW1781">
        <v>-131.0778</v>
      </c>
      <c r="BX1781">
        <v>-39.896230000000003</v>
      </c>
      <c r="BY1781">
        <v>92.726140000000001</v>
      </c>
      <c r="BZ1781">
        <v>189.36609999999999</v>
      </c>
      <c r="CA1781">
        <v>136.26240000000001</v>
      </c>
      <c r="CB1781">
        <v>248.69560000000001</v>
      </c>
      <c r="CC1781">
        <v>295.61829999999998</v>
      </c>
      <c r="CD1781">
        <v>259.67169999999999</v>
      </c>
      <c r="CE1781">
        <v>1099.242</v>
      </c>
      <c r="CF1781">
        <v>1453.4839999999999</v>
      </c>
      <c r="CG1781">
        <v>1521.963</v>
      </c>
      <c r="CH1781">
        <v>2993.0390000000002</v>
      </c>
      <c r="CI1781">
        <v>2815.723</v>
      </c>
      <c r="CJ1781">
        <v>2614.5219999999999</v>
      </c>
      <c r="CK1781">
        <v>1236.5740000000001</v>
      </c>
      <c r="CL1781">
        <v>440.31659999999999</v>
      </c>
      <c r="CM1781">
        <v>400.7869</v>
      </c>
      <c r="CN1781">
        <v>347.43079999999998</v>
      </c>
      <c r="CO1781">
        <v>246.11009999999999</v>
      </c>
      <c r="CP1781">
        <v>2832.4430000000002</v>
      </c>
      <c r="CQ1781">
        <v>46030.01</v>
      </c>
      <c r="CR1781">
        <v>43277.21</v>
      </c>
      <c r="CS1781">
        <v>42296.24</v>
      </c>
      <c r="CT1781">
        <v>40670.089999999997</v>
      </c>
      <c r="CU1781">
        <v>29950.720000000001</v>
      </c>
      <c r="CV1781">
        <v>19558.939999999999</v>
      </c>
      <c r="CW1781">
        <v>14521.91</v>
      </c>
      <c r="CX1781">
        <v>10388.91</v>
      </c>
      <c r="CY1781">
        <v>23208.45</v>
      </c>
      <c r="CZ1781">
        <v>45069.71</v>
      </c>
      <c r="DA1781">
        <v>60184.18</v>
      </c>
      <c r="DB1781">
        <v>67706.91</v>
      </c>
      <c r="DC1781">
        <v>75508.800000000003</v>
      </c>
      <c r="DD1781">
        <v>71891.73</v>
      </c>
      <c r="DE1781" s="12">
        <v>73691.899999999994</v>
      </c>
      <c r="DF1781" s="12">
        <v>73218.19</v>
      </c>
      <c r="DG1781" s="12">
        <v>76545.759999999995</v>
      </c>
      <c r="DH1781">
        <v>77016.350000000006</v>
      </c>
      <c r="DI1781">
        <v>70939.63</v>
      </c>
      <c r="DJ1781">
        <v>63584.08</v>
      </c>
      <c r="DK1781">
        <v>62940.7</v>
      </c>
      <c r="DL1781">
        <v>61407.91</v>
      </c>
      <c r="DM1781">
        <v>58894.18</v>
      </c>
      <c r="DN1781">
        <v>47105.42</v>
      </c>
      <c r="DO1781">
        <v>70077.41</v>
      </c>
    </row>
    <row r="1782" spans="1:119" x14ac:dyDescent="0.25">
      <c r="A1782" t="s">
        <v>66</v>
      </c>
      <c r="B1782" t="s">
        <v>32</v>
      </c>
      <c r="C1782" t="s">
        <v>65</v>
      </c>
      <c r="D1782" t="s">
        <v>65</v>
      </c>
      <c r="E1782" t="s">
        <v>65</v>
      </c>
      <c r="F1782" t="s">
        <v>65</v>
      </c>
      <c r="G1782" s="12" t="s">
        <v>65</v>
      </c>
      <c r="H1782" s="12" t="s">
        <v>157</v>
      </c>
      <c r="I1782" t="s">
        <v>125</v>
      </c>
      <c r="K1782" s="12">
        <v>16</v>
      </c>
      <c r="L1782" s="12">
        <v>19</v>
      </c>
      <c r="M1782">
        <v>76</v>
      </c>
      <c r="N1782">
        <v>76</v>
      </c>
      <c r="O1782">
        <v>78</v>
      </c>
      <c r="P1782">
        <v>78</v>
      </c>
      <c r="Q1782">
        <v>0</v>
      </c>
      <c r="R1782">
        <v>0</v>
      </c>
      <c r="S1782">
        <v>0</v>
      </c>
      <c r="T1782">
        <v>0</v>
      </c>
      <c r="U1782">
        <v>5874.9319999999998</v>
      </c>
      <c r="V1782">
        <v>5643.32</v>
      </c>
      <c r="W1782">
        <v>5529.3890000000001</v>
      </c>
      <c r="X1782">
        <v>5623.9110000000001</v>
      </c>
      <c r="Y1782">
        <v>5790.4650000000001</v>
      </c>
      <c r="Z1782">
        <v>6163.4260000000004</v>
      </c>
      <c r="AA1782">
        <v>6400.567</v>
      </c>
      <c r="AB1782">
        <v>6663.7780000000002</v>
      </c>
      <c r="AC1782">
        <v>7315.2969999999996</v>
      </c>
      <c r="AD1782">
        <v>7765.4740000000002</v>
      </c>
      <c r="AE1782">
        <v>8465.0149999999994</v>
      </c>
      <c r="AF1782">
        <v>8806.134</v>
      </c>
      <c r="AG1782">
        <v>8859.0650000000005</v>
      </c>
      <c r="AH1782">
        <v>8826.2430000000004</v>
      </c>
      <c r="AI1782">
        <v>8621.5660000000007</v>
      </c>
      <c r="AJ1782">
        <v>7433.4790000000003</v>
      </c>
      <c r="AK1782">
        <v>7747.67</v>
      </c>
      <c r="AL1782">
        <v>7850.6350000000002</v>
      </c>
      <c r="AM1782">
        <v>8389.3970000000008</v>
      </c>
      <c r="AN1782">
        <v>9709.4989999999998</v>
      </c>
      <c r="AO1782">
        <v>10155.02</v>
      </c>
      <c r="AP1782">
        <v>9057.9050000000007</v>
      </c>
      <c r="AQ1782">
        <v>7416.4769999999999</v>
      </c>
      <c r="AR1782">
        <v>6599.8029999999999</v>
      </c>
      <c r="AS1782">
        <v>7855.2950000000001</v>
      </c>
      <c r="AT1782">
        <v>70.860500000000002</v>
      </c>
      <c r="AU1782">
        <v>69.259309999999999</v>
      </c>
      <c r="AV1782">
        <v>67.519099999999995</v>
      </c>
      <c r="AW1782">
        <v>65.974639999999994</v>
      </c>
      <c r="AX1782">
        <v>64.924869999999999</v>
      </c>
      <c r="AY1782">
        <v>63.950180000000003</v>
      </c>
      <c r="AZ1782">
        <v>64.326210000000003</v>
      </c>
      <c r="BA1782">
        <v>67.521379999999994</v>
      </c>
      <c r="BB1782">
        <v>71.810169999999999</v>
      </c>
      <c r="BC1782">
        <v>75.701160000000002</v>
      </c>
      <c r="BD1782">
        <v>79.603290000000001</v>
      </c>
      <c r="BE1782">
        <v>83.319410000000005</v>
      </c>
      <c r="BF1782">
        <v>86.386290000000002</v>
      </c>
      <c r="BG1782">
        <v>88.771060000000006</v>
      </c>
      <c r="BH1782">
        <v>90.253420000000006</v>
      </c>
      <c r="BI1782">
        <v>91.021699999999996</v>
      </c>
      <c r="BJ1782">
        <v>91.175610000000006</v>
      </c>
      <c r="BK1782">
        <v>90.102099999999993</v>
      </c>
      <c r="BL1782">
        <v>88.254360000000005</v>
      </c>
      <c r="BM1782">
        <v>84.465969999999999</v>
      </c>
      <c r="BN1782">
        <v>80.194789999999998</v>
      </c>
      <c r="BO1782">
        <v>77.422210000000007</v>
      </c>
      <c r="BP1782">
        <v>75.036559999999994</v>
      </c>
      <c r="BQ1782">
        <v>73.212339999999998</v>
      </c>
      <c r="BR1782">
        <v>217.15209999999999</v>
      </c>
      <c r="BS1782">
        <v>131.03360000000001</v>
      </c>
      <c r="BT1782">
        <v>107.7037</v>
      </c>
      <c r="BU1782">
        <v>16.775649999999999</v>
      </c>
      <c r="BV1782">
        <v>52.965580000000003</v>
      </c>
      <c r="BW1782">
        <v>-10.01515</v>
      </c>
      <c r="BX1782">
        <v>-44.73124</v>
      </c>
      <c r="BY1782">
        <v>20.020600000000002</v>
      </c>
      <c r="BZ1782">
        <v>1.727954</v>
      </c>
      <c r="CA1782">
        <v>16.255800000000001</v>
      </c>
      <c r="CB1782">
        <v>-17.18252</v>
      </c>
      <c r="CC1782">
        <v>16.236129999999999</v>
      </c>
      <c r="CD1782">
        <v>-45.257440000000003</v>
      </c>
      <c r="CE1782">
        <v>385.01769999999999</v>
      </c>
      <c r="CF1782">
        <v>865.65740000000005</v>
      </c>
      <c r="CG1782">
        <v>2284.8440000000001</v>
      </c>
      <c r="CH1782">
        <v>2154.1799999999998</v>
      </c>
      <c r="CI1782">
        <v>2072.3890000000001</v>
      </c>
      <c r="CJ1782">
        <v>2042.8779999999999</v>
      </c>
      <c r="CK1782">
        <v>743.48490000000004</v>
      </c>
      <c r="CL1782">
        <v>139.20849999999999</v>
      </c>
      <c r="CM1782">
        <v>209.72819999999999</v>
      </c>
      <c r="CN1782">
        <v>225.44200000000001</v>
      </c>
      <c r="CO1782">
        <v>188.01089999999999</v>
      </c>
      <c r="CP1782">
        <v>2137.0700000000002</v>
      </c>
      <c r="CQ1782">
        <v>4368.2539999999999</v>
      </c>
      <c r="CR1782">
        <v>4128.6189999999997</v>
      </c>
      <c r="CS1782">
        <v>3872.9189999999999</v>
      </c>
      <c r="CT1782">
        <v>3606.9209999999998</v>
      </c>
      <c r="CU1782">
        <v>2582.5160000000001</v>
      </c>
      <c r="CV1782">
        <v>1732.72</v>
      </c>
      <c r="CW1782">
        <v>1317.0129999999999</v>
      </c>
      <c r="CX1782">
        <v>1049.443</v>
      </c>
      <c r="CY1782">
        <v>2146.75</v>
      </c>
      <c r="CZ1782">
        <v>3753.9140000000002</v>
      </c>
      <c r="DA1782">
        <v>5041.2560000000003</v>
      </c>
      <c r="DB1782">
        <v>5774.1580000000004</v>
      </c>
      <c r="DC1782">
        <v>6995.7049999999999</v>
      </c>
      <c r="DD1782">
        <v>7044.2190000000001</v>
      </c>
      <c r="DE1782" s="12">
        <v>7625.652</v>
      </c>
      <c r="DF1782" s="12">
        <v>7878.8829999999998</v>
      </c>
      <c r="DG1782" s="12">
        <v>8352.3109999999997</v>
      </c>
      <c r="DH1782">
        <v>8392.9380000000001</v>
      </c>
      <c r="DI1782">
        <v>7337.4530000000004</v>
      </c>
      <c r="DJ1782">
        <v>6724.0209999999997</v>
      </c>
      <c r="DK1782">
        <v>6530.335</v>
      </c>
      <c r="DL1782">
        <v>6087.9690000000001</v>
      </c>
      <c r="DM1782">
        <v>5789.2340000000004</v>
      </c>
      <c r="DN1782">
        <v>4819.2700000000004</v>
      </c>
      <c r="DO1782">
        <v>7042.9719999999998</v>
      </c>
    </row>
    <row r="1783" spans="1:119" x14ac:dyDescent="0.25">
      <c r="A1783" t="s">
        <v>66</v>
      </c>
      <c r="B1783" t="s">
        <v>32</v>
      </c>
      <c r="C1783" t="s">
        <v>65</v>
      </c>
      <c r="D1783" t="s">
        <v>65</v>
      </c>
      <c r="E1783" t="s">
        <v>65</v>
      </c>
      <c r="F1783" t="s">
        <v>65</v>
      </c>
      <c r="G1783" s="12" t="s">
        <v>65</v>
      </c>
      <c r="H1783" s="12" t="s">
        <v>157</v>
      </c>
      <c r="I1783" t="s">
        <v>127</v>
      </c>
      <c r="J1783" s="31">
        <v>42524</v>
      </c>
      <c r="K1783" s="12">
        <v>16</v>
      </c>
      <c r="L1783" s="12">
        <v>19</v>
      </c>
      <c r="M1783">
        <v>17</v>
      </c>
      <c r="N1783">
        <v>16</v>
      </c>
      <c r="O1783">
        <v>17</v>
      </c>
      <c r="P1783">
        <v>17</v>
      </c>
      <c r="Q1783">
        <v>1</v>
      </c>
      <c r="R1783">
        <v>0</v>
      </c>
      <c r="S1783">
        <v>0</v>
      </c>
      <c r="T1783">
        <v>1</v>
      </c>
      <c r="AT1783">
        <v>66.8125</v>
      </c>
      <c r="AU1783">
        <v>65.65625</v>
      </c>
      <c r="AV1783">
        <v>64.40625</v>
      </c>
      <c r="AW1783">
        <v>63.1875</v>
      </c>
      <c r="AX1783">
        <v>62.4375</v>
      </c>
      <c r="AY1783">
        <v>61.6875</v>
      </c>
      <c r="AZ1783">
        <v>62.34375</v>
      </c>
      <c r="BA1783">
        <v>66.28125</v>
      </c>
      <c r="BB1783">
        <v>71.90625</v>
      </c>
      <c r="BC1783">
        <v>76.84375</v>
      </c>
      <c r="BD1783">
        <v>81.1875</v>
      </c>
      <c r="BE1783">
        <v>84.75</v>
      </c>
      <c r="BF1783">
        <v>87.21875</v>
      </c>
      <c r="BG1783">
        <v>89.15625</v>
      </c>
      <c r="BH1783">
        <v>90.21875</v>
      </c>
      <c r="BI1783">
        <v>90.875</v>
      </c>
      <c r="BJ1783">
        <v>91.125</v>
      </c>
      <c r="BK1783">
        <v>90.34375</v>
      </c>
      <c r="BL1783">
        <v>88.65625</v>
      </c>
      <c r="BM1783">
        <v>85.875</v>
      </c>
      <c r="BN1783">
        <v>80.78125</v>
      </c>
      <c r="BO1783">
        <v>75.96875</v>
      </c>
      <c r="BP1783">
        <v>73.3125</v>
      </c>
      <c r="BQ1783">
        <v>70.78125</v>
      </c>
    </row>
    <row r="1784" spans="1:119" x14ac:dyDescent="0.25">
      <c r="A1784" t="s">
        <v>66</v>
      </c>
      <c r="B1784" t="s">
        <v>32</v>
      </c>
      <c r="C1784" t="s">
        <v>65</v>
      </c>
      <c r="D1784" t="s">
        <v>65</v>
      </c>
      <c r="E1784" t="s">
        <v>65</v>
      </c>
      <c r="F1784" t="s">
        <v>65</v>
      </c>
      <c r="G1784" s="12" t="s">
        <v>65</v>
      </c>
      <c r="H1784" s="12" t="s">
        <v>157</v>
      </c>
      <c r="I1784" t="s">
        <v>127</v>
      </c>
      <c r="J1784" s="31">
        <v>42541</v>
      </c>
      <c r="K1784" s="12">
        <v>16</v>
      </c>
      <c r="L1784" s="12">
        <v>19</v>
      </c>
      <c r="M1784">
        <v>15</v>
      </c>
      <c r="N1784">
        <v>14</v>
      </c>
      <c r="O1784">
        <v>17</v>
      </c>
      <c r="P1784">
        <v>17</v>
      </c>
      <c r="Q1784">
        <v>1</v>
      </c>
      <c r="R1784">
        <v>0</v>
      </c>
      <c r="S1784">
        <v>0</v>
      </c>
      <c r="T1784">
        <v>1</v>
      </c>
      <c r="AT1784">
        <v>67.071430000000007</v>
      </c>
      <c r="AU1784">
        <v>65.142859999999999</v>
      </c>
      <c r="AV1784">
        <v>63.571429999999999</v>
      </c>
      <c r="AW1784">
        <v>62.25</v>
      </c>
      <c r="AX1784">
        <v>61.357140000000001</v>
      </c>
      <c r="AY1784">
        <v>60.642859999999999</v>
      </c>
      <c r="AZ1784">
        <v>61.285710000000002</v>
      </c>
      <c r="BA1784">
        <v>65.821430000000007</v>
      </c>
      <c r="BB1784">
        <v>70.642859999999999</v>
      </c>
      <c r="BC1784">
        <v>74.642859999999999</v>
      </c>
      <c r="BD1784">
        <v>78.035709999999995</v>
      </c>
      <c r="BE1784">
        <v>80.642859999999999</v>
      </c>
      <c r="BF1784">
        <v>83.428569999999993</v>
      </c>
      <c r="BG1784">
        <v>84.964290000000005</v>
      </c>
      <c r="BH1784">
        <v>85.964290000000005</v>
      </c>
      <c r="BI1784">
        <v>86.785709999999995</v>
      </c>
      <c r="BJ1784">
        <v>86.928569999999993</v>
      </c>
      <c r="BK1784">
        <v>85.678569999999993</v>
      </c>
      <c r="BL1784">
        <v>83.642859999999999</v>
      </c>
      <c r="BM1784">
        <v>79.785709999999995</v>
      </c>
      <c r="BN1784">
        <v>76</v>
      </c>
      <c r="BO1784">
        <v>73.464290000000005</v>
      </c>
      <c r="BP1784">
        <v>70.75</v>
      </c>
      <c r="BQ1784">
        <v>68.928569999999993</v>
      </c>
    </row>
    <row r="1785" spans="1:119" x14ac:dyDescent="0.25">
      <c r="A1785" t="s">
        <v>66</v>
      </c>
      <c r="B1785" t="s">
        <v>32</v>
      </c>
      <c r="C1785" t="s">
        <v>65</v>
      </c>
      <c r="D1785" t="s">
        <v>65</v>
      </c>
      <c r="E1785" t="s">
        <v>65</v>
      </c>
      <c r="F1785" t="s">
        <v>65</v>
      </c>
      <c r="G1785" s="12" t="s">
        <v>65</v>
      </c>
      <c r="H1785" s="12" t="s">
        <v>157</v>
      </c>
      <c r="I1785" t="s">
        <v>127</v>
      </c>
      <c r="J1785" s="31">
        <v>42542</v>
      </c>
      <c r="K1785" s="12">
        <v>18</v>
      </c>
      <c r="L1785" s="12">
        <v>19</v>
      </c>
      <c r="M1785">
        <v>16</v>
      </c>
      <c r="N1785">
        <v>15</v>
      </c>
      <c r="O1785">
        <v>17</v>
      </c>
      <c r="P1785">
        <v>17</v>
      </c>
      <c r="Q1785">
        <v>1</v>
      </c>
      <c r="R1785">
        <v>0</v>
      </c>
      <c r="S1785">
        <v>0</v>
      </c>
      <c r="T1785">
        <v>1</v>
      </c>
      <c r="AT1785">
        <v>67.099999999999994</v>
      </c>
      <c r="AU1785">
        <v>65.666659999999993</v>
      </c>
      <c r="AV1785">
        <v>63.766669999999998</v>
      </c>
      <c r="AW1785">
        <v>62.266669999999998</v>
      </c>
      <c r="AX1785">
        <v>60.833329999999997</v>
      </c>
      <c r="AY1785">
        <v>60.1</v>
      </c>
      <c r="AZ1785">
        <v>61.5</v>
      </c>
      <c r="BA1785">
        <v>66.233329999999995</v>
      </c>
      <c r="BB1785">
        <v>71.266670000000005</v>
      </c>
      <c r="BC1785">
        <v>76.633330000000001</v>
      </c>
      <c r="BD1785">
        <v>79.566670000000002</v>
      </c>
      <c r="BE1785">
        <v>82.7</v>
      </c>
      <c r="BF1785">
        <v>85.7</v>
      </c>
      <c r="BG1785">
        <v>86.8</v>
      </c>
      <c r="BH1785">
        <v>88.5</v>
      </c>
      <c r="BI1785">
        <v>89.5</v>
      </c>
      <c r="BJ1785">
        <v>88.9</v>
      </c>
      <c r="BK1785">
        <v>87.833340000000007</v>
      </c>
      <c r="BL1785">
        <v>85.433329999999998</v>
      </c>
      <c r="BM1785">
        <v>81.533330000000007</v>
      </c>
      <c r="BN1785">
        <v>76.900000000000006</v>
      </c>
      <c r="BO1785">
        <v>73.533330000000007</v>
      </c>
      <c r="BP1785">
        <v>70.966669999999993</v>
      </c>
      <c r="BQ1785">
        <v>68.733329999999995</v>
      </c>
    </row>
    <row r="1786" spans="1:119" x14ac:dyDescent="0.25">
      <c r="A1786" t="s">
        <v>66</v>
      </c>
      <c r="B1786" t="s">
        <v>32</v>
      </c>
      <c r="C1786" t="s">
        <v>65</v>
      </c>
      <c r="D1786" t="s">
        <v>65</v>
      </c>
      <c r="E1786" t="s">
        <v>65</v>
      </c>
      <c r="F1786" t="s">
        <v>65</v>
      </c>
      <c r="G1786" s="12" t="s">
        <v>65</v>
      </c>
      <c r="H1786" s="12" t="s">
        <v>157</v>
      </c>
      <c r="I1786" t="s">
        <v>127</v>
      </c>
      <c r="J1786" s="31">
        <v>42543</v>
      </c>
      <c r="K1786" s="12">
        <v>18</v>
      </c>
      <c r="L1786" s="12">
        <v>19</v>
      </c>
      <c r="M1786">
        <v>17</v>
      </c>
      <c r="N1786">
        <v>16</v>
      </c>
      <c r="O1786">
        <v>17</v>
      </c>
      <c r="P1786">
        <v>17</v>
      </c>
      <c r="Q1786">
        <v>1</v>
      </c>
      <c r="R1786">
        <v>0</v>
      </c>
      <c r="S1786">
        <v>0</v>
      </c>
      <c r="T1786">
        <v>1</v>
      </c>
      <c r="AT1786">
        <v>67.28125</v>
      </c>
      <c r="AU1786">
        <v>66.25</v>
      </c>
      <c r="AV1786">
        <v>65.46875</v>
      </c>
      <c r="AW1786">
        <v>63.9375</v>
      </c>
      <c r="AX1786">
        <v>62.9375</v>
      </c>
      <c r="AY1786">
        <v>61.75</v>
      </c>
      <c r="AZ1786">
        <v>62.28125</v>
      </c>
      <c r="BA1786">
        <v>64.75</v>
      </c>
      <c r="BB1786">
        <v>68.0625</v>
      </c>
      <c r="BC1786">
        <v>71.53125</v>
      </c>
      <c r="BD1786">
        <v>74.96875</v>
      </c>
      <c r="BE1786">
        <v>78.46875</v>
      </c>
      <c r="BF1786">
        <v>81.15625</v>
      </c>
      <c r="BG1786">
        <v>83.15625</v>
      </c>
      <c r="BH1786">
        <v>84.78125</v>
      </c>
      <c r="BI1786">
        <v>85.6875</v>
      </c>
      <c r="BJ1786">
        <v>84.53125</v>
      </c>
      <c r="BK1786">
        <v>82.96875</v>
      </c>
      <c r="BL1786">
        <v>79.90625</v>
      </c>
      <c r="BM1786">
        <v>76.78125</v>
      </c>
      <c r="BN1786">
        <v>73.125</v>
      </c>
      <c r="BO1786">
        <v>70.15625</v>
      </c>
      <c r="BP1786">
        <v>68</v>
      </c>
      <c r="BQ1786">
        <v>66.15625</v>
      </c>
    </row>
    <row r="1787" spans="1:119" x14ac:dyDescent="0.25">
      <c r="A1787" t="s">
        <v>66</v>
      </c>
      <c r="B1787" t="s">
        <v>32</v>
      </c>
      <c r="C1787" t="s">
        <v>65</v>
      </c>
      <c r="D1787" t="s">
        <v>65</v>
      </c>
      <c r="E1787" t="s">
        <v>65</v>
      </c>
      <c r="F1787" t="s">
        <v>65</v>
      </c>
      <c r="G1787" s="12" t="s">
        <v>65</v>
      </c>
      <c r="H1787" s="12" t="s">
        <v>157</v>
      </c>
      <c r="I1787" t="s">
        <v>127</v>
      </c>
      <c r="J1787" s="31">
        <v>42548</v>
      </c>
      <c r="K1787" s="12">
        <v>15</v>
      </c>
      <c r="L1787" s="12">
        <v>19</v>
      </c>
      <c r="M1787">
        <v>17</v>
      </c>
      <c r="N1787">
        <v>16</v>
      </c>
      <c r="O1787">
        <v>17</v>
      </c>
      <c r="P1787">
        <v>17</v>
      </c>
      <c r="Q1787">
        <v>1</v>
      </c>
      <c r="R1787">
        <v>0</v>
      </c>
      <c r="S1787">
        <v>0</v>
      </c>
      <c r="T1787">
        <v>1</v>
      </c>
      <c r="AT1787">
        <v>71.3125</v>
      </c>
      <c r="AU1787">
        <v>68.96875</v>
      </c>
      <c r="AV1787">
        <v>66.96875</v>
      </c>
      <c r="AW1787">
        <v>66</v>
      </c>
      <c r="AX1787">
        <v>64.59375</v>
      </c>
      <c r="AY1787">
        <v>63.40625</v>
      </c>
      <c r="AZ1787">
        <v>64.6875</v>
      </c>
      <c r="BA1787">
        <v>68.6875</v>
      </c>
      <c r="BB1787">
        <v>73.34375</v>
      </c>
      <c r="BC1787">
        <v>77.71875</v>
      </c>
      <c r="BD1787">
        <v>81.3125</v>
      </c>
      <c r="BE1787">
        <v>85.1875</v>
      </c>
      <c r="BF1787">
        <v>87.78125</v>
      </c>
      <c r="BG1787">
        <v>89.5</v>
      </c>
      <c r="BH1787">
        <v>90.75</v>
      </c>
      <c r="BI1787">
        <v>91.875</v>
      </c>
      <c r="BJ1787">
        <v>91.96875</v>
      </c>
      <c r="BK1787">
        <v>91.46875</v>
      </c>
      <c r="BL1787">
        <v>89.8125</v>
      </c>
      <c r="BM1787">
        <v>86.09375</v>
      </c>
      <c r="BN1787">
        <v>82.09375</v>
      </c>
      <c r="BO1787">
        <v>78.625</v>
      </c>
      <c r="BP1787">
        <v>76.4375</v>
      </c>
      <c r="BQ1787">
        <v>74.34375</v>
      </c>
    </row>
    <row r="1788" spans="1:119" x14ac:dyDescent="0.25">
      <c r="A1788" t="s">
        <v>66</v>
      </c>
      <c r="B1788" t="s">
        <v>32</v>
      </c>
      <c r="C1788" t="s">
        <v>65</v>
      </c>
      <c r="D1788" t="s">
        <v>65</v>
      </c>
      <c r="E1788" t="s">
        <v>65</v>
      </c>
      <c r="F1788" t="s">
        <v>65</v>
      </c>
      <c r="G1788" s="12" t="s">
        <v>65</v>
      </c>
      <c r="H1788" s="12" t="s">
        <v>157</v>
      </c>
      <c r="I1788" t="s">
        <v>127</v>
      </c>
      <c r="J1788" s="31">
        <v>42549</v>
      </c>
      <c r="K1788" s="12">
        <v>14</v>
      </c>
      <c r="L1788" s="12">
        <v>19</v>
      </c>
      <c r="M1788">
        <v>14</v>
      </c>
      <c r="N1788">
        <v>13</v>
      </c>
      <c r="O1788">
        <v>17</v>
      </c>
      <c r="P1788">
        <v>17</v>
      </c>
      <c r="Q1788">
        <v>1</v>
      </c>
      <c r="R1788">
        <v>1</v>
      </c>
      <c r="S1788">
        <v>0</v>
      </c>
      <c r="T1788">
        <v>1</v>
      </c>
      <c r="AT1788">
        <v>72.923079999999999</v>
      </c>
      <c r="AU1788">
        <v>71.461539999999999</v>
      </c>
      <c r="AV1788">
        <v>70.269229999999993</v>
      </c>
      <c r="AW1788">
        <v>68.461539999999999</v>
      </c>
      <c r="AX1788">
        <v>67</v>
      </c>
      <c r="AY1788">
        <v>66</v>
      </c>
      <c r="AZ1788">
        <v>66.423079999999999</v>
      </c>
      <c r="BA1788">
        <v>70.692310000000006</v>
      </c>
      <c r="BB1788">
        <v>74.846149999999994</v>
      </c>
      <c r="BC1788">
        <v>79.692310000000006</v>
      </c>
      <c r="BD1788">
        <v>84.038460000000001</v>
      </c>
      <c r="BE1788">
        <v>87.115390000000005</v>
      </c>
      <c r="BF1788">
        <v>89.384609999999995</v>
      </c>
      <c r="BG1788">
        <v>91.192310000000006</v>
      </c>
      <c r="BH1788">
        <v>92.269229999999993</v>
      </c>
      <c r="BI1788">
        <v>92.5</v>
      </c>
      <c r="BJ1788">
        <v>91.884609999999995</v>
      </c>
      <c r="BK1788">
        <v>89.807689999999994</v>
      </c>
      <c r="BL1788">
        <v>86.538460000000001</v>
      </c>
      <c r="BM1788">
        <v>82.730770000000007</v>
      </c>
      <c r="BN1788">
        <v>78.846149999999994</v>
      </c>
      <c r="BO1788">
        <v>75.076920000000001</v>
      </c>
      <c r="BP1788">
        <v>72.538460000000001</v>
      </c>
      <c r="BQ1788">
        <v>70.653850000000006</v>
      </c>
    </row>
    <row r="1789" spans="1:119" x14ac:dyDescent="0.25">
      <c r="A1789" t="s">
        <v>66</v>
      </c>
      <c r="B1789" t="s">
        <v>32</v>
      </c>
      <c r="C1789" t="s">
        <v>65</v>
      </c>
      <c r="D1789" t="s">
        <v>65</v>
      </c>
      <c r="E1789" t="s">
        <v>65</v>
      </c>
      <c r="F1789" t="s">
        <v>65</v>
      </c>
      <c r="G1789" s="12" t="s">
        <v>65</v>
      </c>
      <c r="H1789" s="12" t="s">
        <v>157</v>
      </c>
      <c r="I1789" t="s">
        <v>127</v>
      </c>
      <c r="J1789" s="31">
        <v>42551</v>
      </c>
      <c r="K1789" s="12">
        <v>17</v>
      </c>
      <c r="L1789" s="12">
        <v>19</v>
      </c>
      <c r="M1789">
        <v>12</v>
      </c>
      <c r="N1789">
        <v>12</v>
      </c>
      <c r="O1789">
        <v>13</v>
      </c>
      <c r="P1789">
        <v>13</v>
      </c>
      <c r="Q1789">
        <v>1</v>
      </c>
      <c r="R1789">
        <v>1</v>
      </c>
      <c r="S1789">
        <v>0</v>
      </c>
      <c r="T1789">
        <v>1</v>
      </c>
      <c r="AT1789">
        <v>67.958340000000007</v>
      </c>
      <c r="AU1789">
        <v>66.416659999999993</v>
      </c>
      <c r="AV1789">
        <v>64.958340000000007</v>
      </c>
      <c r="AW1789">
        <v>63.875</v>
      </c>
      <c r="AX1789">
        <v>62.791670000000003</v>
      </c>
      <c r="AY1789">
        <v>62.291670000000003</v>
      </c>
      <c r="AZ1789">
        <v>62.083329999999997</v>
      </c>
      <c r="BA1789">
        <v>64.416659999999993</v>
      </c>
      <c r="BB1789">
        <v>68.083340000000007</v>
      </c>
      <c r="BC1789">
        <v>72.208340000000007</v>
      </c>
      <c r="BD1789">
        <v>77.208340000000007</v>
      </c>
      <c r="BE1789">
        <v>82.25</v>
      </c>
      <c r="BF1789">
        <v>86.625</v>
      </c>
      <c r="BG1789">
        <v>88.833340000000007</v>
      </c>
      <c r="BH1789">
        <v>90.416659999999993</v>
      </c>
      <c r="BI1789">
        <v>91.375</v>
      </c>
      <c r="BJ1789">
        <v>91.666659999999993</v>
      </c>
      <c r="BK1789">
        <v>90.75</v>
      </c>
      <c r="BL1789">
        <v>88.25</v>
      </c>
      <c r="BM1789">
        <v>85.125</v>
      </c>
      <c r="BN1789">
        <v>80.666659999999993</v>
      </c>
      <c r="BO1789">
        <v>77.416659999999993</v>
      </c>
      <c r="BP1789">
        <v>75.291659999999993</v>
      </c>
      <c r="BQ1789">
        <v>72.791659999999993</v>
      </c>
    </row>
    <row r="1790" spans="1:119" x14ac:dyDescent="0.25">
      <c r="A1790" t="s">
        <v>66</v>
      </c>
      <c r="B1790" t="s">
        <v>32</v>
      </c>
      <c r="C1790" t="s">
        <v>65</v>
      </c>
      <c r="D1790" t="s">
        <v>65</v>
      </c>
      <c r="E1790" t="s">
        <v>65</v>
      </c>
      <c r="F1790" t="s">
        <v>65</v>
      </c>
      <c r="G1790" s="12" t="s">
        <v>65</v>
      </c>
      <c r="H1790" s="12" t="s">
        <v>157</v>
      </c>
      <c r="I1790" t="s">
        <v>127</v>
      </c>
      <c r="J1790" s="31">
        <v>42564</v>
      </c>
      <c r="K1790" s="12">
        <v>17</v>
      </c>
      <c r="L1790" s="12">
        <v>19</v>
      </c>
      <c r="M1790">
        <v>15</v>
      </c>
      <c r="N1790">
        <v>14</v>
      </c>
      <c r="O1790">
        <v>17</v>
      </c>
      <c r="P1790">
        <v>17</v>
      </c>
      <c r="Q1790">
        <v>1</v>
      </c>
      <c r="R1790">
        <v>0</v>
      </c>
      <c r="S1790">
        <v>0</v>
      </c>
      <c r="T1790">
        <v>1</v>
      </c>
      <c r="AT1790">
        <v>65.571430000000007</v>
      </c>
      <c r="AU1790">
        <v>64.535709999999995</v>
      </c>
      <c r="AV1790">
        <v>63.142859999999999</v>
      </c>
      <c r="AW1790">
        <v>61.857140000000001</v>
      </c>
      <c r="AX1790">
        <v>61</v>
      </c>
      <c r="AY1790">
        <v>60.321429999999999</v>
      </c>
      <c r="AZ1790">
        <v>60.464289999999998</v>
      </c>
      <c r="BA1790">
        <v>63.321429999999999</v>
      </c>
      <c r="BB1790">
        <v>66.892859999999999</v>
      </c>
      <c r="BC1790">
        <v>72.357140000000001</v>
      </c>
      <c r="BD1790">
        <v>76.75</v>
      </c>
      <c r="BE1790">
        <v>80.928569999999993</v>
      </c>
      <c r="BF1790">
        <v>83.142859999999999</v>
      </c>
      <c r="BG1790">
        <v>84.464290000000005</v>
      </c>
      <c r="BH1790">
        <v>86.571430000000007</v>
      </c>
      <c r="BI1790">
        <v>87.357140000000001</v>
      </c>
      <c r="BJ1790">
        <v>87.357140000000001</v>
      </c>
      <c r="BK1790">
        <v>86.214290000000005</v>
      </c>
      <c r="BL1790">
        <v>84.107140000000001</v>
      </c>
      <c r="BM1790">
        <v>81.071430000000007</v>
      </c>
      <c r="BN1790">
        <v>77.071430000000007</v>
      </c>
      <c r="BO1790">
        <v>74.285709999999995</v>
      </c>
      <c r="BP1790">
        <v>72.142859999999999</v>
      </c>
      <c r="BQ1790">
        <v>70.357140000000001</v>
      </c>
    </row>
    <row r="1791" spans="1:119" x14ac:dyDescent="0.25">
      <c r="A1791" t="s">
        <v>66</v>
      </c>
      <c r="B1791" t="s">
        <v>32</v>
      </c>
      <c r="C1791" t="s">
        <v>65</v>
      </c>
      <c r="D1791" t="s">
        <v>65</v>
      </c>
      <c r="E1791" t="s">
        <v>65</v>
      </c>
      <c r="F1791" t="s">
        <v>65</v>
      </c>
      <c r="G1791" s="12" t="s">
        <v>65</v>
      </c>
      <c r="H1791" s="12" t="s">
        <v>157</v>
      </c>
      <c r="I1791" t="s">
        <v>127</v>
      </c>
      <c r="J1791" s="31">
        <v>42565</v>
      </c>
      <c r="K1791" s="12">
        <v>17</v>
      </c>
      <c r="L1791" s="12">
        <v>19</v>
      </c>
      <c r="M1791">
        <v>15</v>
      </c>
      <c r="N1791">
        <v>14</v>
      </c>
      <c r="O1791">
        <v>17</v>
      </c>
      <c r="P1791">
        <v>17</v>
      </c>
      <c r="Q1791">
        <v>1</v>
      </c>
      <c r="R1791">
        <v>0</v>
      </c>
      <c r="S1791">
        <v>0</v>
      </c>
      <c r="T1791">
        <v>1</v>
      </c>
      <c r="AT1791">
        <v>67.642859999999999</v>
      </c>
      <c r="AU1791">
        <v>66.392859999999999</v>
      </c>
      <c r="AV1791">
        <v>65.178569999999993</v>
      </c>
      <c r="AW1791">
        <v>64.142859999999999</v>
      </c>
      <c r="AX1791">
        <v>63.285710000000002</v>
      </c>
      <c r="AY1791">
        <v>62.928570000000001</v>
      </c>
      <c r="AZ1791">
        <v>63.428570000000001</v>
      </c>
      <c r="BA1791">
        <v>66.285709999999995</v>
      </c>
      <c r="BB1791">
        <v>70.214290000000005</v>
      </c>
      <c r="BC1791">
        <v>75</v>
      </c>
      <c r="BD1791">
        <v>79.142859999999999</v>
      </c>
      <c r="BE1791">
        <v>82.607140000000001</v>
      </c>
      <c r="BF1791">
        <v>85.214290000000005</v>
      </c>
      <c r="BG1791">
        <v>86.785709999999995</v>
      </c>
      <c r="BH1791">
        <v>87.857140000000001</v>
      </c>
      <c r="BI1791">
        <v>88.607140000000001</v>
      </c>
      <c r="BJ1791">
        <v>88.678569999999993</v>
      </c>
      <c r="BK1791">
        <v>88.321430000000007</v>
      </c>
      <c r="BL1791">
        <v>86.142859999999999</v>
      </c>
      <c r="BM1791">
        <v>82.357140000000001</v>
      </c>
      <c r="BN1791">
        <v>78.464290000000005</v>
      </c>
      <c r="BO1791">
        <v>74.107140000000001</v>
      </c>
      <c r="BP1791">
        <v>71.428569999999993</v>
      </c>
      <c r="BQ1791">
        <v>69.428569999999993</v>
      </c>
    </row>
    <row r="1792" spans="1:119" x14ac:dyDescent="0.25">
      <c r="A1792" t="s">
        <v>66</v>
      </c>
      <c r="B1792" t="s">
        <v>32</v>
      </c>
      <c r="C1792" t="s">
        <v>65</v>
      </c>
      <c r="D1792" t="s">
        <v>65</v>
      </c>
      <c r="E1792" t="s">
        <v>65</v>
      </c>
      <c r="F1792" t="s">
        <v>65</v>
      </c>
      <c r="G1792" s="12" t="s">
        <v>65</v>
      </c>
      <c r="H1792" s="12" t="s">
        <v>157</v>
      </c>
      <c r="I1792" t="s">
        <v>127</v>
      </c>
      <c r="J1792" s="31">
        <v>42577</v>
      </c>
      <c r="K1792" s="12">
        <v>16</v>
      </c>
      <c r="L1792" s="12">
        <v>19</v>
      </c>
      <c r="M1792">
        <v>16</v>
      </c>
      <c r="N1792">
        <v>16</v>
      </c>
      <c r="O1792">
        <v>17</v>
      </c>
      <c r="P1792">
        <v>17</v>
      </c>
      <c r="Q1792">
        <v>1</v>
      </c>
      <c r="R1792">
        <v>0</v>
      </c>
      <c r="S1792">
        <v>0</v>
      </c>
      <c r="T1792">
        <v>1</v>
      </c>
      <c r="AT1792">
        <v>66.5625</v>
      </c>
      <c r="AU1792">
        <v>65.625</v>
      </c>
      <c r="AV1792">
        <v>64.375</v>
      </c>
      <c r="AW1792">
        <v>63.40625</v>
      </c>
      <c r="AX1792">
        <v>63.21875</v>
      </c>
      <c r="AY1792">
        <v>62.6875</v>
      </c>
      <c r="AZ1792">
        <v>63.125</v>
      </c>
      <c r="BA1792">
        <v>65.34375</v>
      </c>
      <c r="BB1792">
        <v>69.78125</v>
      </c>
      <c r="BC1792">
        <v>74.84375</v>
      </c>
      <c r="BD1792">
        <v>79.6875</v>
      </c>
      <c r="BE1792">
        <v>83.53125</v>
      </c>
      <c r="BF1792">
        <v>86.53125</v>
      </c>
      <c r="BG1792">
        <v>89.0625</v>
      </c>
      <c r="BH1792">
        <v>90.34375</v>
      </c>
      <c r="BI1792">
        <v>91</v>
      </c>
      <c r="BJ1792">
        <v>91.25</v>
      </c>
      <c r="BK1792">
        <v>90.59375</v>
      </c>
      <c r="BL1792">
        <v>88.90625</v>
      </c>
      <c r="BM1792">
        <v>85.28125</v>
      </c>
      <c r="BN1792">
        <v>81</v>
      </c>
      <c r="BO1792">
        <v>78.25</v>
      </c>
      <c r="BP1792">
        <v>75.25</v>
      </c>
      <c r="BQ1792">
        <v>72.75</v>
      </c>
    </row>
    <row r="1793" spans="1:69" x14ac:dyDescent="0.25">
      <c r="A1793" t="s">
        <v>66</v>
      </c>
      <c r="B1793" t="s">
        <v>32</v>
      </c>
      <c r="C1793" t="s">
        <v>65</v>
      </c>
      <c r="D1793" t="s">
        <v>65</v>
      </c>
      <c r="E1793" t="s">
        <v>65</v>
      </c>
      <c r="F1793" t="s">
        <v>65</v>
      </c>
      <c r="G1793" s="12" t="s">
        <v>65</v>
      </c>
      <c r="H1793" s="12" t="s">
        <v>157</v>
      </c>
      <c r="I1793" t="s">
        <v>127</v>
      </c>
      <c r="J1793" s="31">
        <v>42578</v>
      </c>
      <c r="K1793" s="12">
        <v>16</v>
      </c>
      <c r="L1793" s="12">
        <v>19</v>
      </c>
      <c r="M1793">
        <v>17</v>
      </c>
      <c r="N1793">
        <v>16</v>
      </c>
      <c r="O1793">
        <v>17</v>
      </c>
      <c r="P1793">
        <v>17</v>
      </c>
      <c r="Q1793">
        <v>1</v>
      </c>
      <c r="R1793">
        <v>0</v>
      </c>
      <c r="S1793">
        <v>0</v>
      </c>
      <c r="T1793">
        <v>1</v>
      </c>
      <c r="AT1793">
        <v>70.375</v>
      </c>
      <c r="AU1793">
        <v>69.875</v>
      </c>
      <c r="AV1793">
        <v>67.6875</v>
      </c>
      <c r="AW1793">
        <v>66.84375</v>
      </c>
      <c r="AX1793">
        <v>65.71875</v>
      </c>
      <c r="AY1793">
        <v>65.90625</v>
      </c>
      <c r="AZ1793">
        <v>66.03125</v>
      </c>
      <c r="BA1793">
        <v>67.9375</v>
      </c>
      <c r="BB1793">
        <v>72.03125</v>
      </c>
      <c r="BC1793">
        <v>77.34375</v>
      </c>
      <c r="BD1793">
        <v>81.96875</v>
      </c>
      <c r="BE1793">
        <v>86.125</v>
      </c>
      <c r="BF1793">
        <v>88.5625</v>
      </c>
      <c r="BG1793">
        <v>90.6875</v>
      </c>
      <c r="BH1793">
        <v>91.65625</v>
      </c>
      <c r="BI1793">
        <v>92.21875</v>
      </c>
      <c r="BJ1793">
        <v>92.03125</v>
      </c>
      <c r="BK1793">
        <v>90.5625</v>
      </c>
      <c r="BL1793">
        <v>87.59375</v>
      </c>
      <c r="BM1793">
        <v>83.6875</v>
      </c>
      <c r="BN1793">
        <v>78.9375</v>
      </c>
      <c r="BO1793">
        <v>76.28125</v>
      </c>
      <c r="BP1793">
        <v>73.71875</v>
      </c>
      <c r="BQ1793">
        <v>71.6875</v>
      </c>
    </row>
    <row r="1794" spans="1:69" x14ac:dyDescent="0.25">
      <c r="A1794" t="s">
        <v>66</v>
      </c>
      <c r="B1794" t="s">
        <v>32</v>
      </c>
      <c r="C1794" t="s">
        <v>65</v>
      </c>
      <c r="D1794" t="s">
        <v>65</v>
      </c>
      <c r="E1794" t="s">
        <v>65</v>
      </c>
      <c r="F1794" t="s">
        <v>65</v>
      </c>
      <c r="G1794" s="12" t="s">
        <v>65</v>
      </c>
      <c r="H1794" s="12" t="s">
        <v>157</v>
      </c>
      <c r="I1794" t="s">
        <v>127</v>
      </c>
      <c r="J1794" s="31">
        <v>42579</v>
      </c>
      <c r="K1794" s="12">
        <v>14</v>
      </c>
      <c r="L1794" s="12">
        <v>19</v>
      </c>
      <c r="M1794">
        <v>17</v>
      </c>
      <c r="N1794">
        <v>16</v>
      </c>
      <c r="O1794">
        <v>17</v>
      </c>
      <c r="P1794">
        <v>17</v>
      </c>
      <c r="Q1794">
        <v>1</v>
      </c>
      <c r="R1794">
        <v>0</v>
      </c>
      <c r="S1794">
        <v>0</v>
      </c>
      <c r="T1794">
        <v>1</v>
      </c>
      <c r="AT1794">
        <v>70.4375</v>
      </c>
      <c r="AU1794">
        <v>69.25</v>
      </c>
      <c r="AV1794">
        <v>68.125</v>
      </c>
      <c r="AW1794">
        <v>67.28125</v>
      </c>
      <c r="AX1794">
        <v>66.5</v>
      </c>
      <c r="AY1794">
        <v>65.3125</v>
      </c>
      <c r="AZ1794">
        <v>65.1875</v>
      </c>
      <c r="BA1794">
        <v>66.4375</v>
      </c>
      <c r="BB1794">
        <v>70.28125</v>
      </c>
      <c r="BC1794">
        <v>74.1875</v>
      </c>
      <c r="BD1794">
        <v>78.5</v>
      </c>
      <c r="BE1794">
        <v>82.4375</v>
      </c>
      <c r="BF1794">
        <v>85.875</v>
      </c>
      <c r="BG1794">
        <v>88.15625</v>
      </c>
      <c r="BH1794">
        <v>89.3125</v>
      </c>
      <c r="BI1794">
        <v>90.0625</v>
      </c>
      <c r="BJ1794">
        <v>90.34375</v>
      </c>
      <c r="BK1794">
        <v>88.875</v>
      </c>
      <c r="BL1794">
        <v>86.90625</v>
      </c>
      <c r="BM1794">
        <v>83</v>
      </c>
      <c r="BN1794">
        <v>79.03125</v>
      </c>
      <c r="BO1794">
        <v>75.96875</v>
      </c>
      <c r="BP1794">
        <v>73.8125</v>
      </c>
      <c r="BQ1794">
        <v>72</v>
      </c>
    </row>
    <row r="1795" spans="1:69" x14ac:dyDescent="0.25">
      <c r="A1795" t="s">
        <v>66</v>
      </c>
      <c r="B1795" t="s">
        <v>32</v>
      </c>
      <c r="C1795" t="s">
        <v>65</v>
      </c>
      <c r="D1795" t="s">
        <v>65</v>
      </c>
      <c r="E1795" t="s">
        <v>65</v>
      </c>
      <c r="F1795" t="s">
        <v>65</v>
      </c>
      <c r="G1795" s="12" t="s">
        <v>65</v>
      </c>
      <c r="H1795" s="12" t="s">
        <v>157</v>
      </c>
      <c r="I1795" t="s">
        <v>127</v>
      </c>
      <c r="J1795" s="31">
        <v>42597</v>
      </c>
      <c r="K1795" s="12">
        <v>15</v>
      </c>
      <c r="L1795" s="12">
        <v>19</v>
      </c>
      <c r="M1795">
        <v>15</v>
      </c>
      <c r="N1795">
        <v>14</v>
      </c>
      <c r="O1795">
        <v>17</v>
      </c>
      <c r="P1795">
        <v>17</v>
      </c>
      <c r="Q1795">
        <v>1</v>
      </c>
      <c r="R1795">
        <v>0</v>
      </c>
      <c r="S1795">
        <v>0</v>
      </c>
      <c r="T1795">
        <v>1</v>
      </c>
      <c r="AT1795">
        <v>68.285709999999995</v>
      </c>
      <c r="AU1795">
        <v>66.285709999999995</v>
      </c>
      <c r="AV1795">
        <v>64.75</v>
      </c>
      <c r="AW1795">
        <v>63.821429999999999</v>
      </c>
      <c r="AX1795">
        <v>62.714289999999998</v>
      </c>
      <c r="AY1795">
        <v>61.642859999999999</v>
      </c>
      <c r="AZ1795">
        <v>60.821429999999999</v>
      </c>
      <c r="BA1795">
        <v>61.75</v>
      </c>
      <c r="BB1795">
        <v>63.928570000000001</v>
      </c>
      <c r="BC1795">
        <v>66.964290000000005</v>
      </c>
      <c r="BD1795">
        <v>71.714290000000005</v>
      </c>
      <c r="BE1795">
        <v>76.5</v>
      </c>
      <c r="BF1795">
        <v>80.285709999999995</v>
      </c>
      <c r="BG1795">
        <v>83.035709999999995</v>
      </c>
      <c r="BH1795">
        <v>85.178569999999993</v>
      </c>
      <c r="BI1795">
        <v>85.928569999999993</v>
      </c>
      <c r="BJ1795">
        <v>85.821430000000007</v>
      </c>
      <c r="BK1795">
        <v>84.214290000000005</v>
      </c>
      <c r="BL1795">
        <v>82.035709999999995</v>
      </c>
      <c r="BM1795">
        <v>77.892859999999999</v>
      </c>
      <c r="BN1795">
        <v>74.321430000000007</v>
      </c>
      <c r="BO1795">
        <v>71.785709999999995</v>
      </c>
      <c r="BP1795">
        <v>69.464290000000005</v>
      </c>
      <c r="BQ1795">
        <v>67.642859999999999</v>
      </c>
    </row>
    <row r="1796" spans="1:69" x14ac:dyDescent="0.25">
      <c r="A1796" t="s">
        <v>66</v>
      </c>
      <c r="B1796" t="s">
        <v>32</v>
      </c>
      <c r="C1796" t="s">
        <v>65</v>
      </c>
      <c r="D1796" t="s">
        <v>65</v>
      </c>
      <c r="E1796" t="s">
        <v>65</v>
      </c>
      <c r="F1796" t="s">
        <v>65</v>
      </c>
      <c r="G1796" s="12" t="s">
        <v>65</v>
      </c>
      <c r="H1796" s="12" t="s">
        <v>157</v>
      </c>
      <c r="I1796" t="s">
        <v>127</v>
      </c>
      <c r="J1796" s="31">
        <v>42598</v>
      </c>
      <c r="K1796" s="12">
        <v>16</v>
      </c>
      <c r="L1796" s="12">
        <v>19</v>
      </c>
      <c r="M1796">
        <v>17</v>
      </c>
      <c r="N1796">
        <v>16</v>
      </c>
      <c r="O1796">
        <v>17</v>
      </c>
      <c r="P1796">
        <v>17</v>
      </c>
      <c r="Q1796">
        <v>1</v>
      </c>
      <c r="R1796">
        <v>0</v>
      </c>
      <c r="S1796">
        <v>0</v>
      </c>
      <c r="T1796">
        <v>1</v>
      </c>
      <c r="AT1796">
        <v>65.4375</v>
      </c>
      <c r="AU1796">
        <v>64.875</v>
      </c>
      <c r="AV1796">
        <v>63.53125</v>
      </c>
      <c r="AW1796">
        <v>62.21875</v>
      </c>
      <c r="AX1796">
        <v>61.375</v>
      </c>
      <c r="AY1796">
        <v>60.375</v>
      </c>
      <c r="AZ1796">
        <v>59.59375</v>
      </c>
      <c r="BA1796">
        <v>60.84375</v>
      </c>
      <c r="BB1796">
        <v>63.46875</v>
      </c>
      <c r="BC1796">
        <v>66.5625</v>
      </c>
      <c r="BD1796">
        <v>70.53125</v>
      </c>
      <c r="BE1796">
        <v>75.09375</v>
      </c>
      <c r="BF1796">
        <v>79.5</v>
      </c>
      <c r="BG1796">
        <v>82.875</v>
      </c>
      <c r="BH1796">
        <v>84.25</v>
      </c>
      <c r="BI1796">
        <v>85.3125</v>
      </c>
      <c r="BJ1796">
        <v>85.4375</v>
      </c>
      <c r="BK1796">
        <v>84.375</v>
      </c>
      <c r="BL1796">
        <v>81.8125</v>
      </c>
      <c r="BM1796">
        <v>78.0625</v>
      </c>
      <c r="BN1796">
        <v>74.90625</v>
      </c>
      <c r="BO1796">
        <v>72.125</v>
      </c>
      <c r="BP1796">
        <v>70.03125</v>
      </c>
      <c r="BQ1796">
        <v>68.65625</v>
      </c>
    </row>
    <row r="1797" spans="1:69" x14ac:dyDescent="0.25">
      <c r="A1797" t="s">
        <v>66</v>
      </c>
      <c r="B1797" t="s">
        <v>32</v>
      </c>
      <c r="C1797" t="s">
        <v>65</v>
      </c>
      <c r="D1797" t="s">
        <v>65</v>
      </c>
      <c r="E1797" t="s">
        <v>65</v>
      </c>
      <c r="F1797" t="s">
        <v>65</v>
      </c>
      <c r="G1797" s="12" t="s">
        <v>65</v>
      </c>
      <c r="H1797" s="12" t="s">
        <v>157</v>
      </c>
      <c r="I1797" t="s">
        <v>127</v>
      </c>
      <c r="J1797" s="31">
        <v>42599</v>
      </c>
      <c r="K1797" s="12">
        <v>16</v>
      </c>
      <c r="L1797" s="12">
        <v>19</v>
      </c>
      <c r="M1797">
        <v>14</v>
      </c>
      <c r="N1797">
        <v>14</v>
      </c>
      <c r="O1797">
        <v>17</v>
      </c>
      <c r="P1797">
        <v>17</v>
      </c>
      <c r="Q1797">
        <v>1</v>
      </c>
      <c r="R1797">
        <v>1</v>
      </c>
      <c r="S1797">
        <v>0</v>
      </c>
      <c r="T1797">
        <v>1</v>
      </c>
      <c r="AT1797">
        <v>69.25</v>
      </c>
      <c r="AU1797">
        <v>68.214290000000005</v>
      </c>
      <c r="AV1797">
        <v>66.5</v>
      </c>
      <c r="AW1797">
        <v>65.25</v>
      </c>
      <c r="AX1797">
        <v>64.178569999999993</v>
      </c>
      <c r="AY1797">
        <v>63.178570000000001</v>
      </c>
      <c r="AZ1797">
        <v>62.714289999999998</v>
      </c>
      <c r="BA1797">
        <v>63.464289999999998</v>
      </c>
      <c r="BB1797">
        <v>66.321430000000007</v>
      </c>
      <c r="BC1797">
        <v>69.928569999999993</v>
      </c>
      <c r="BD1797">
        <v>74.678569999999993</v>
      </c>
      <c r="BE1797">
        <v>78.821430000000007</v>
      </c>
      <c r="BF1797">
        <v>81.607140000000001</v>
      </c>
      <c r="BG1797">
        <v>83.678569999999993</v>
      </c>
      <c r="BH1797">
        <v>85.142859999999999</v>
      </c>
      <c r="BI1797">
        <v>86.571430000000007</v>
      </c>
      <c r="BJ1797">
        <v>86.678569999999993</v>
      </c>
      <c r="BK1797">
        <v>86.035709999999995</v>
      </c>
      <c r="BL1797">
        <v>83.75</v>
      </c>
      <c r="BM1797">
        <v>80.392859999999999</v>
      </c>
      <c r="BN1797">
        <v>77.75</v>
      </c>
      <c r="BO1797">
        <v>75.071430000000007</v>
      </c>
      <c r="BP1797">
        <v>73.25</v>
      </c>
      <c r="BQ1797">
        <v>71.178569999999993</v>
      </c>
    </row>
    <row r="1798" spans="1:69" x14ac:dyDescent="0.25">
      <c r="A1798" t="s">
        <v>66</v>
      </c>
      <c r="B1798" t="s">
        <v>32</v>
      </c>
      <c r="C1798" t="s">
        <v>65</v>
      </c>
      <c r="D1798" t="s">
        <v>65</v>
      </c>
      <c r="E1798" t="s">
        <v>65</v>
      </c>
      <c r="F1798" t="s">
        <v>65</v>
      </c>
      <c r="G1798" s="12" t="s">
        <v>65</v>
      </c>
      <c r="H1798" s="12" t="s">
        <v>157</v>
      </c>
      <c r="I1798" t="s">
        <v>127</v>
      </c>
      <c r="J1798" s="31">
        <v>42632</v>
      </c>
      <c r="K1798" s="12">
        <v>17</v>
      </c>
      <c r="L1798" s="12">
        <v>19</v>
      </c>
      <c r="M1798">
        <v>12</v>
      </c>
      <c r="N1798">
        <v>11</v>
      </c>
      <c r="O1798">
        <v>17</v>
      </c>
      <c r="P1798">
        <v>17</v>
      </c>
      <c r="Q1798">
        <v>1</v>
      </c>
      <c r="R1798">
        <v>1</v>
      </c>
      <c r="S1798">
        <v>0</v>
      </c>
      <c r="T1798">
        <v>1</v>
      </c>
      <c r="AT1798">
        <v>70.227270000000004</v>
      </c>
      <c r="AU1798">
        <v>68.727270000000004</v>
      </c>
      <c r="AV1798">
        <v>67.272729999999996</v>
      </c>
      <c r="AW1798">
        <v>65.272729999999996</v>
      </c>
      <c r="AX1798">
        <v>64.772729999999996</v>
      </c>
      <c r="AY1798">
        <v>63.863639999999997</v>
      </c>
      <c r="AZ1798">
        <v>63.045459999999999</v>
      </c>
      <c r="BA1798">
        <v>65.045460000000006</v>
      </c>
      <c r="BB1798">
        <v>70.545460000000006</v>
      </c>
      <c r="BC1798">
        <v>76.318179999999998</v>
      </c>
      <c r="BD1798">
        <v>81.772729999999996</v>
      </c>
      <c r="BE1798">
        <v>86.318179999999998</v>
      </c>
      <c r="BF1798">
        <v>89.5</v>
      </c>
      <c r="BG1798">
        <v>91.272729999999996</v>
      </c>
      <c r="BH1798">
        <v>91.954539999999994</v>
      </c>
      <c r="BI1798">
        <v>92.772729999999996</v>
      </c>
      <c r="BJ1798">
        <v>92.272729999999996</v>
      </c>
      <c r="BK1798">
        <v>89.545460000000006</v>
      </c>
      <c r="BL1798">
        <v>86.181820000000002</v>
      </c>
      <c r="BM1798">
        <v>82.909090000000006</v>
      </c>
      <c r="BN1798">
        <v>80.136359999999996</v>
      </c>
      <c r="BO1798">
        <v>78.227270000000004</v>
      </c>
      <c r="BP1798">
        <v>76.727270000000004</v>
      </c>
      <c r="BQ1798">
        <v>75.272729999999996</v>
      </c>
    </row>
    <row r="1799" spans="1:69" x14ac:dyDescent="0.25">
      <c r="A1799" t="s">
        <v>66</v>
      </c>
      <c r="B1799" t="s">
        <v>32</v>
      </c>
      <c r="C1799" t="s">
        <v>65</v>
      </c>
      <c r="D1799" t="s">
        <v>65</v>
      </c>
      <c r="E1799" t="s">
        <v>65</v>
      </c>
      <c r="F1799" t="s">
        <v>65</v>
      </c>
      <c r="G1799" s="12" t="s">
        <v>65</v>
      </c>
      <c r="H1799" s="12" t="s">
        <v>157</v>
      </c>
      <c r="I1799" t="s">
        <v>127</v>
      </c>
      <c r="J1799" s="31">
        <v>42639</v>
      </c>
      <c r="K1799" s="12">
        <v>17</v>
      </c>
      <c r="L1799" s="12">
        <v>19</v>
      </c>
      <c r="M1799">
        <v>15</v>
      </c>
      <c r="N1799">
        <v>14</v>
      </c>
      <c r="O1799">
        <v>17</v>
      </c>
      <c r="P1799">
        <v>17</v>
      </c>
      <c r="Q1799">
        <v>1</v>
      </c>
      <c r="R1799">
        <v>0</v>
      </c>
      <c r="S1799">
        <v>0</v>
      </c>
      <c r="T1799">
        <v>1</v>
      </c>
      <c r="AT1799">
        <v>68.214290000000005</v>
      </c>
      <c r="AU1799">
        <v>67.178569999999993</v>
      </c>
      <c r="AV1799">
        <v>66.178569999999993</v>
      </c>
      <c r="AW1799">
        <v>65</v>
      </c>
      <c r="AX1799">
        <v>65.035709999999995</v>
      </c>
      <c r="AY1799">
        <v>64.392859999999999</v>
      </c>
      <c r="AZ1799">
        <v>63.607140000000001</v>
      </c>
      <c r="BA1799">
        <v>64.678569999999993</v>
      </c>
      <c r="BB1799">
        <v>70.892859999999999</v>
      </c>
      <c r="BC1799">
        <v>78.464290000000005</v>
      </c>
      <c r="BD1799">
        <v>85.392859999999999</v>
      </c>
      <c r="BE1799">
        <v>90.178569999999993</v>
      </c>
      <c r="BF1799">
        <v>93.607140000000001</v>
      </c>
      <c r="BG1799">
        <v>95.928569999999993</v>
      </c>
      <c r="BH1799">
        <v>97.071430000000007</v>
      </c>
      <c r="BI1799">
        <v>96.5</v>
      </c>
      <c r="BJ1799">
        <v>96.214290000000005</v>
      </c>
      <c r="BK1799">
        <v>94.214290000000005</v>
      </c>
      <c r="BL1799">
        <v>89.178569999999993</v>
      </c>
      <c r="BM1799">
        <v>83.178569999999993</v>
      </c>
      <c r="BN1799">
        <v>79.892859999999999</v>
      </c>
      <c r="BO1799">
        <v>76.5</v>
      </c>
      <c r="BP1799">
        <v>74.607140000000001</v>
      </c>
      <c r="BQ1799">
        <v>71.75</v>
      </c>
    </row>
    <row r="1800" spans="1:69" x14ac:dyDescent="0.25">
      <c r="A1800" t="s">
        <v>66</v>
      </c>
      <c r="B1800" t="s">
        <v>32</v>
      </c>
      <c r="C1800" t="s">
        <v>65</v>
      </c>
      <c r="D1800" t="s">
        <v>65</v>
      </c>
      <c r="E1800" t="s">
        <v>65</v>
      </c>
      <c r="F1800" t="s">
        <v>65</v>
      </c>
      <c r="G1800" s="12" t="s">
        <v>65</v>
      </c>
      <c r="H1800" s="12" t="s">
        <v>157</v>
      </c>
      <c r="I1800" t="s">
        <v>127</v>
      </c>
      <c r="J1800" s="31">
        <v>42640</v>
      </c>
      <c r="K1800" s="12">
        <v>17</v>
      </c>
      <c r="L1800" s="12">
        <v>19</v>
      </c>
      <c r="M1800">
        <v>16</v>
      </c>
      <c r="N1800">
        <v>15</v>
      </c>
      <c r="O1800">
        <v>17</v>
      </c>
      <c r="P1800">
        <v>17</v>
      </c>
      <c r="Q1800">
        <v>1</v>
      </c>
      <c r="R1800">
        <v>0</v>
      </c>
      <c r="S1800">
        <v>0</v>
      </c>
      <c r="T1800">
        <v>1</v>
      </c>
      <c r="AT1800">
        <v>68.666659999999993</v>
      </c>
      <c r="AU1800">
        <v>67.666659999999993</v>
      </c>
      <c r="AV1800">
        <v>66.033330000000007</v>
      </c>
      <c r="AW1800">
        <v>65.066670000000002</v>
      </c>
      <c r="AX1800">
        <v>64.166659999999993</v>
      </c>
      <c r="AY1800">
        <v>64.099999999999994</v>
      </c>
      <c r="AZ1800">
        <v>63.433329999999998</v>
      </c>
      <c r="BA1800">
        <v>64.533330000000007</v>
      </c>
      <c r="BB1800">
        <v>69.833340000000007</v>
      </c>
      <c r="BC1800">
        <v>76.433329999999998</v>
      </c>
      <c r="BD1800">
        <v>83.3</v>
      </c>
      <c r="BE1800">
        <v>88.8</v>
      </c>
      <c r="BF1800">
        <v>90.933329999999998</v>
      </c>
      <c r="BG1800">
        <v>92.266670000000005</v>
      </c>
      <c r="BH1800">
        <v>92.566670000000002</v>
      </c>
      <c r="BI1800">
        <v>91.4</v>
      </c>
      <c r="BJ1800">
        <v>91.233329999999995</v>
      </c>
      <c r="BK1800">
        <v>89.833340000000007</v>
      </c>
      <c r="BL1800">
        <v>86.066670000000002</v>
      </c>
      <c r="BM1800">
        <v>80.433329999999998</v>
      </c>
      <c r="BN1800">
        <v>76.566670000000002</v>
      </c>
      <c r="BO1800">
        <v>74.166659999999993</v>
      </c>
      <c r="BP1800">
        <v>72.2</v>
      </c>
      <c r="BQ1800">
        <v>69.933329999999998</v>
      </c>
    </row>
    <row r="1801" spans="1:69" x14ac:dyDescent="0.25">
      <c r="A1801" t="s">
        <v>66</v>
      </c>
      <c r="B1801" t="s">
        <v>32</v>
      </c>
      <c r="C1801" t="s">
        <v>65</v>
      </c>
      <c r="D1801" t="s">
        <v>65</v>
      </c>
      <c r="E1801" t="s">
        <v>65</v>
      </c>
      <c r="F1801" t="s">
        <v>65</v>
      </c>
      <c r="G1801" s="12" t="s">
        <v>65</v>
      </c>
      <c r="H1801" s="12" t="s">
        <v>157</v>
      </c>
      <c r="I1801" t="s">
        <v>127</v>
      </c>
      <c r="K1801" s="12">
        <v>16</v>
      </c>
      <c r="L1801" s="12">
        <v>19</v>
      </c>
      <c r="M1801">
        <v>15</v>
      </c>
      <c r="N1801">
        <v>15</v>
      </c>
      <c r="O1801">
        <v>17</v>
      </c>
      <c r="P1801">
        <v>17</v>
      </c>
      <c r="Q1801">
        <v>1</v>
      </c>
      <c r="R1801">
        <v>0</v>
      </c>
      <c r="S1801">
        <v>0</v>
      </c>
      <c r="T1801">
        <v>1</v>
      </c>
      <c r="AT1801">
        <v>67.584819999999993</v>
      </c>
      <c r="AU1801">
        <v>66.56474</v>
      </c>
      <c r="AV1801">
        <v>65.011899999999997</v>
      </c>
      <c r="AW1801">
        <v>63.859380000000002</v>
      </c>
      <c r="AX1801">
        <v>63.047620000000002</v>
      </c>
      <c r="AY1801">
        <v>62.412939999999999</v>
      </c>
      <c r="AZ1801">
        <v>62.515630000000002</v>
      </c>
      <c r="BA1801">
        <v>64.948660000000004</v>
      </c>
      <c r="BB1801">
        <v>69.025300000000001</v>
      </c>
      <c r="BC1801">
        <v>73.360860000000002</v>
      </c>
      <c r="BD1801">
        <v>77.681550000000001</v>
      </c>
      <c r="BE1801">
        <v>81.494050000000001</v>
      </c>
      <c r="BF1801">
        <v>84.474699999999999</v>
      </c>
      <c r="BG1801">
        <v>86.737350000000006</v>
      </c>
      <c r="BH1801">
        <v>87.929310000000001</v>
      </c>
      <c r="BI1801">
        <v>88.793899999999994</v>
      </c>
      <c r="BJ1801">
        <v>88.90849</v>
      </c>
      <c r="BK1801">
        <v>87.931550000000001</v>
      </c>
      <c r="BL1801">
        <v>85.726939999999999</v>
      </c>
      <c r="BM1801">
        <v>82.180800000000005</v>
      </c>
      <c r="BN1801">
        <v>78.229159999999993</v>
      </c>
      <c r="BO1801">
        <v>75.193449999999999</v>
      </c>
      <c r="BP1801">
        <v>72.71875</v>
      </c>
      <c r="BQ1801">
        <v>70.663690000000003</v>
      </c>
    </row>
    <row r="1802" spans="1:69" x14ac:dyDescent="0.25">
      <c r="A1802" t="s">
        <v>66</v>
      </c>
      <c r="B1802" t="s">
        <v>34</v>
      </c>
      <c r="C1802" t="s">
        <v>65</v>
      </c>
      <c r="D1802" t="s">
        <v>65</v>
      </c>
      <c r="E1802" t="s">
        <v>65</v>
      </c>
      <c r="F1802" t="s">
        <v>65</v>
      </c>
      <c r="G1802" s="12" t="s">
        <v>65</v>
      </c>
      <c r="H1802" s="12" t="s">
        <v>156</v>
      </c>
      <c r="I1802" t="s">
        <v>126</v>
      </c>
      <c r="J1802" s="31">
        <v>42541</v>
      </c>
      <c r="K1802" s="12">
        <v>16</v>
      </c>
      <c r="L1802" s="12">
        <v>19</v>
      </c>
      <c r="M1802">
        <v>2</v>
      </c>
      <c r="N1802">
        <v>2</v>
      </c>
      <c r="O1802">
        <v>2</v>
      </c>
      <c r="P1802">
        <v>2</v>
      </c>
      <c r="Q1802">
        <v>1</v>
      </c>
      <c r="R1802">
        <v>1</v>
      </c>
      <c r="S1802">
        <v>0</v>
      </c>
      <c r="T1802">
        <v>1</v>
      </c>
      <c r="AT1802">
        <v>64.25</v>
      </c>
      <c r="AU1802">
        <v>62.75</v>
      </c>
      <c r="AV1802">
        <v>61.5</v>
      </c>
      <c r="AW1802">
        <v>61.5</v>
      </c>
      <c r="AX1802">
        <v>60.25</v>
      </c>
      <c r="AY1802">
        <v>59.25</v>
      </c>
      <c r="AZ1802">
        <v>60</v>
      </c>
      <c r="BA1802">
        <v>66.25</v>
      </c>
      <c r="BB1802">
        <v>71.75</v>
      </c>
      <c r="BC1802">
        <v>77.25</v>
      </c>
      <c r="BD1802">
        <v>81.5</v>
      </c>
      <c r="BE1802">
        <v>84.5</v>
      </c>
      <c r="BF1802">
        <v>87</v>
      </c>
      <c r="BG1802">
        <v>89.75</v>
      </c>
      <c r="BH1802">
        <v>91.25</v>
      </c>
      <c r="BI1802">
        <v>92.75</v>
      </c>
      <c r="BJ1802">
        <v>93.5</v>
      </c>
      <c r="BK1802">
        <v>93.5</v>
      </c>
      <c r="BL1802">
        <v>92.75</v>
      </c>
      <c r="BM1802">
        <v>88.25</v>
      </c>
      <c r="BN1802">
        <v>79.5</v>
      </c>
      <c r="BO1802">
        <v>74.25</v>
      </c>
      <c r="BP1802">
        <v>69</v>
      </c>
      <c r="BQ1802">
        <v>67.25</v>
      </c>
    </row>
    <row r="1803" spans="1:69" x14ac:dyDescent="0.25">
      <c r="A1803" t="s">
        <v>66</v>
      </c>
      <c r="B1803" t="s">
        <v>34</v>
      </c>
      <c r="C1803" t="s">
        <v>65</v>
      </c>
      <c r="D1803" t="s">
        <v>65</v>
      </c>
      <c r="E1803" t="s">
        <v>65</v>
      </c>
      <c r="F1803" t="s">
        <v>65</v>
      </c>
      <c r="G1803" s="12" t="s">
        <v>65</v>
      </c>
      <c r="H1803" s="12" t="s">
        <v>156</v>
      </c>
      <c r="I1803" t="s">
        <v>126</v>
      </c>
      <c r="J1803" s="31">
        <v>42542</v>
      </c>
      <c r="K1803" s="12">
        <v>18</v>
      </c>
      <c r="L1803" s="12">
        <v>19</v>
      </c>
      <c r="M1803">
        <v>2</v>
      </c>
      <c r="N1803">
        <v>2</v>
      </c>
      <c r="O1803">
        <v>2</v>
      </c>
      <c r="P1803">
        <v>2</v>
      </c>
      <c r="Q1803">
        <v>1</v>
      </c>
      <c r="R1803">
        <v>1</v>
      </c>
      <c r="S1803">
        <v>0</v>
      </c>
      <c r="T1803">
        <v>1</v>
      </c>
      <c r="AT1803">
        <v>67</v>
      </c>
      <c r="AU1803">
        <v>66.25</v>
      </c>
      <c r="AV1803">
        <v>64</v>
      </c>
      <c r="AW1803">
        <v>62.25</v>
      </c>
      <c r="AX1803">
        <v>60</v>
      </c>
      <c r="AY1803">
        <v>60.75</v>
      </c>
      <c r="AZ1803">
        <v>62.25</v>
      </c>
      <c r="BA1803">
        <v>68.5</v>
      </c>
      <c r="BB1803">
        <v>74</v>
      </c>
      <c r="BC1803">
        <v>79.25</v>
      </c>
      <c r="BD1803">
        <v>84</v>
      </c>
      <c r="BE1803">
        <v>87.25</v>
      </c>
      <c r="BF1803">
        <v>89.75</v>
      </c>
      <c r="BG1803">
        <v>91.5</v>
      </c>
      <c r="BH1803">
        <v>93</v>
      </c>
      <c r="BI1803">
        <v>94</v>
      </c>
      <c r="BJ1803">
        <v>94.25</v>
      </c>
      <c r="BK1803">
        <v>95.25</v>
      </c>
      <c r="BL1803">
        <v>95.5</v>
      </c>
      <c r="BM1803">
        <v>89.5</v>
      </c>
      <c r="BN1803">
        <v>81.75</v>
      </c>
      <c r="BO1803">
        <v>75.75</v>
      </c>
      <c r="BP1803">
        <v>71.5</v>
      </c>
      <c r="BQ1803">
        <v>70.5</v>
      </c>
    </row>
    <row r="1804" spans="1:69" x14ac:dyDescent="0.25">
      <c r="A1804" t="s">
        <v>66</v>
      </c>
      <c r="B1804" t="s">
        <v>34</v>
      </c>
      <c r="C1804" t="s">
        <v>65</v>
      </c>
      <c r="D1804" t="s">
        <v>65</v>
      </c>
      <c r="E1804" t="s">
        <v>65</v>
      </c>
      <c r="F1804" t="s">
        <v>65</v>
      </c>
      <c r="G1804" s="12" t="s">
        <v>65</v>
      </c>
      <c r="H1804" s="12" t="s">
        <v>156</v>
      </c>
      <c r="I1804" t="s">
        <v>126</v>
      </c>
      <c r="J1804" s="31">
        <v>42543</v>
      </c>
      <c r="K1804" s="12">
        <v>18</v>
      </c>
      <c r="L1804" s="12">
        <v>19</v>
      </c>
      <c r="M1804">
        <v>1</v>
      </c>
      <c r="N1804">
        <v>1</v>
      </c>
      <c r="O1804">
        <v>2</v>
      </c>
      <c r="P1804">
        <v>2</v>
      </c>
      <c r="Q1804">
        <v>1</v>
      </c>
      <c r="R1804">
        <v>1</v>
      </c>
      <c r="S1804">
        <v>1</v>
      </c>
      <c r="T1804">
        <v>1</v>
      </c>
      <c r="AT1804">
        <v>72</v>
      </c>
      <c r="AU1804">
        <v>68.5</v>
      </c>
      <c r="AV1804">
        <v>69</v>
      </c>
      <c r="AW1804">
        <v>66.5</v>
      </c>
      <c r="AX1804">
        <v>65</v>
      </c>
      <c r="AY1804">
        <v>63.5</v>
      </c>
      <c r="AZ1804">
        <v>64.5</v>
      </c>
      <c r="BA1804">
        <v>68.5</v>
      </c>
      <c r="BB1804">
        <v>72</v>
      </c>
      <c r="BC1804">
        <v>76</v>
      </c>
      <c r="BD1804">
        <v>79</v>
      </c>
      <c r="BE1804">
        <v>81</v>
      </c>
      <c r="BF1804">
        <v>84.5</v>
      </c>
      <c r="BG1804">
        <v>88.5</v>
      </c>
      <c r="BH1804">
        <v>91.5</v>
      </c>
      <c r="BI1804">
        <v>92.5</v>
      </c>
      <c r="BJ1804">
        <v>94</v>
      </c>
      <c r="BK1804">
        <v>95</v>
      </c>
      <c r="BL1804">
        <v>93.5</v>
      </c>
      <c r="BM1804">
        <v>89.5</v>
      </c>
      <c r="BN1804">
        <v>83.5</v>
      </c>
      <c r="BO1804">
        <v>79</v>
      </c>
      <c r="BP1804">
        <v>74.5</v>
      </c>
      <c r="BQ1804">
        <v>72.5</v>
      </c>
    </row>
    <row r="1805" spans="1:69" x14ac:dyDescent="0.25">
      <c r="A1805" t="s">
        <v>66</v>
      </c>
      <c r="B1805" t="s">
        <v>34</v>
      </c>
      <c r="C1805" t="s">
        <v>65</v>
      </c>
      <c r="D1805" t="s">
        <v>65</v>
      </c>
      <c r="E1805" t="s">
        <v>65</v>
      </c>
      <c r="F1805" t="s">
        <v>65</v>
      </c>
      <c r="G1805" s="12" t="s">
        <v>65</v>
      </c>
      <c r="H1805" s="12" t="s">
        <v>156</v>
      </c>
      <c r="I1805" t="s">
        <v>126</v>
      </c>
      <c r="J1805" s="31">
        <v>42548</v>
      </c>
      <c r="K1805" s="12">
        <v>16</v>
      </c>
      <c r="L1805" s="12">
        <v>19</v>
      </c>
      <c r="M1805">
        <v>2</v>
      </c>
      <c r="N1805">
        <v>2</v>
      </c>
      <c r="O1805">
        <v>2</v>
      </c>
      <c r="P1805">
        <v>2</v>
      </c>
      <c r="Q1805">
        <v>1</v>
      </c>
      <c r="R1805">
        <v>1</v>
      </c>
      <c r="S1805">
        <v>0</v>
      </c>
      <c r="T1805">
        <v>1</v>
      </c>
      <c r="AT1805">
        <v>71</v>
      </c>
      <c r="AU1805">
        <v>69.5</v>
      </c>
      <c r="AV1805">
        <v>67.75</v>
      </c>
      <c r="AW1805">
        <v>67</v>
      </c>
      <c r="AX1805">
        <v>66.5</v>
      </c>
      <c r="AY1805">
        <v>65.25</v>
      </c>
      <c r="AZ1805">
        <v>67</v>
      </c>
      <c r="BA1805">
        <v>73.75</v>
      </c>
      <c r="BB1805">
        <v>80</v>
      </c>
      <c r="BC1805">
        <v>85.25</v>
      </c>
      <c r="BD1805">
        <v>88.75</v>
      </c>
      <c r="BE1805">
        <v>92.5</v>
      </c>
      <c r="BF1805">
        <v>95</v>
      </c>
      <c r="BG1805">
        <v>97</v>
      </c>
      <c r="BH1805">
        <v>99</v>
      </c>
      <c r="BI1805">
        <v>99.5</v>
      </c>
      <c r="BJ1805">
        <v>99.25</v>
      </c>
      <c r="BK1805">
        <v>99</v>
      </c>
      <c r="BL1805">
        <v>98.75</v>
      </c>
      <c r="BM1805">
        <v>93.5</v>
      </c>
      <c r="BN1805">
        <v>84.75</v>
      </c>
      <c r="BO1805">
        <v>78.75</v>
      </c>
      <c r="BP1805">
        <v>74.75</v>
      </c>
      <c r="BQ1805">
        <v>72.75</v>
      </c>
    </row>
    <row r="1806" spans="1:69" x14ac:dyDescent="0.25">
      <c r="A1806" t="s">
        <v>66</v>
      </c>
      <c r="B1806" t="s">
        <v>34</v>
      </c>
      <c r="C1806" t="s">
        <v>65</v>
      </c>
      <c r="D1806" t="s">
        <v>65</v>
      </c>
      <c r="E1806" t="s">
        <v>65</v>
      </c>
      <c r="F1806" t="s">
        <v>65</v>
      </c>
      <c r="G1806" s="12" t="s">
        <v>65</v>
      </c>
      <c r="H1806" s="12" t="s">
        <v>156</v>
      </c>
      <c r="I1806" t="s">
        <v>126</v>
      </c>
      <c r="J1806" s="31">
        <v>42549</v>
      </c>
      <c r="K1806" s="12">
        <v>16</v>
      </c>
      <c r="L1806" s="12">
        <v>19</v>
      </c>
      <c r="M1806">
        <v>2</v>
      </c>
      <c r="N1806">
        <v>2</v>
      </c>
      <c r="O1806">
        <v>2</v>
      </c>
      <c r="P1806">
        <v>2</v>
      </c>
      <c r="Q1806">
        <v>1</v>
      </c>
      <c r="R1806">
        <v>1</v>
      </c>
      <c r="S1806">
        <v>0</v>
      </c>
      <c r="T1806">
        <v>1</v>
      </c>
      <c r="AT1806">
        <v>72.25</v>
      </c>
      <c r="AU1806">
        <v>69.5</v>
      </c>
      <c r="AV1806">
        <v>70</v>
      </c>
      <c r="AW1806">
        <v>68.75</v>
      </c>
      <c r="AX1806">
        <v>67.75</v>
      </c>
      <c r="AY1806">
        <v>68</v>
      </c>
      <c r="AZ1806">
        <v>68.25</v>
      </c>
      <c r="BA1806">
        <v>74</v>
      </c>
      <c r="BB1806">
        <v>80.25</v>
      </c>
      <c r="BC1806">
        <v>85.75</v>
      </c>
      <c r="BD1806">
        <v>90</v>
      </c>
      <c r="BE1806">
        <v>92.75</v>
      </c>
      <c r="BF1806">
        <v>96.25</v>
      </c>
      <c r="BG1806">
        <v>97.5</v>
      </c>
      <c r="BH1806">
        <v>99.25</v>
      </c>
      <c r="BI1806">
        <v>100.5</v>
      </c>
      <c r="BJ1806">
        <v>101.25</v>
      </c>
      <c r="BK1806">
        <v>101.75</v>
      </c>
      <c r="BL1806">
        <v>100.5</v>
      </c>
      <c r="BM1806">
        <v>93.5</v>
      </c>
      <c r="BN1806">
        <v>84.5</v>
      </c>
      <c r="BO1806">
        <v>80.25</v>
      </c>
      <c r="BP1806">
        <v>76.5</v>
      </c>
      <c r="BQ1806">
        <v>74</v>
      </c>
    </row>
    <row r="1807" spans="1:69" x14ac:dyDescent="0.25">
      <c r="A1807" t="s">
        <v>66</v>
      </c>
      <c r="B1807" t="s">
        <v>34</v>
      </c>
      <c r="C1807" t="s">
        <v>65</v>
      </c>
      <c r="D1807" t="s">
        <v>65</v>
      </c>
      <c r="E1807" t="s">
        <v>65</v>
      </c>
      <c r="F1807" t="s">
        <v>65</v>
      </c>
      <c r="G1807" s="12" t="s">
        <v>65</v>
      </c>
      <c r="H1807" s="12" t="s">
        <v>156</v>
      </c>
      <c r="I1807" t="s">
        <v>126</v>
      </c>
      <c r="J1807" s="31">
        <v>42551</v>
      </c>
      <c r="K1807" s="12">
        <v>17</v>
      </c>
      <c r="L1807" s="12">
        <v>19</v>
      </c>
      <c r="M1807">
        <v>2</v>
      </c>
      <c r="N1807">
        <v>2</v>
      </c>
      <c r="O1807">
        <v>2</v>
      </c>
      <c r="P1807">
        <v>2</v>
      </c>
      <c r="Q1807">
        <v>1</v>
      </c>
      <c r="R1807">
        <v>1</v>
      </c>
      <c r="S1807">
        <v>0</v>
      </c>
      <c r="T1807">
        <v>1</v>
      </c>
      <c r="AT1807">
        <v>66.5</v>
      </c>
      <c r="AU1807">
        <v>65.25</v>
      </c>
      <c r="AV1807">
        <v>64.75</v>
      </c>
      <c r="AW1807">
        <v>64.5</v>
      </c>
      <c r="AX1807">
        <v>62.25</v>
      </c>
      <c r="AY1807">
        <v>61.5</v>
      </c>
      <c r="AZ1807">
        <v>62.75</v>
      </c>
      <c r="BA1807">
        <v>67.5</v>
      </c>
      <c r="BB1807">
        <v>75</v>
      </c>
      <c r="BC1807">
        <v>81.75</v>
      </c>
      <c r="BD1807">
        <v>85.75</v>
      </c>
      <c r="BE1807">
        <v>88.25</v>
      </c>
      <c r="BF1807">
        <v>91.75</v>
      </c>
      <c r="BG1807">
        <v>95</v>
      </c>
      <c r="BH1807">
        <v>97</v>
      </c>
      <c r="BI1807">
        <v>97.75</v>
      </c>
      <c r="BJ1807">
        <v>99</v>
      </c>
      <c r="BK1807">
        <v>98.25</v>
      </c>
      <c r="BL1807">
        <v>96.75</v>
      </c>
      <c r="BM1807">
        <v>91.75</v>
      </c>
      <c r="BN1807">
        <v>83.5</v>
      </c>
      <c r="BO1807">
        <v>77</v>
      </c>
      <c r="BP1807">
        <v>74.25</v>
      </c>
      <c r="BQ1807">
        <v>73.25</v>
      </c>
    </row>
    <row r="1808" spans="1:69" x14ac:dyDescent="0.25">
      <c r="A1808" t="s">
        <v>66</v>
      </c>
      <c r="B1808" t="s">
        <v>34</v>
      </c>
      <c r="C1808" t="s">
        <v>65</v>
      </c>
      <c r="D1808" t="s">
        <v>65</v>
      </c>
      <c r="E1808" t="s">
        <v>65</v>
      </c>
      <c r="F1808" t="s">
        <v>65</v>
      </c>
      <c r="G1808" s="12" t="s">
        <v>65</v>
      </c>
      <c r="H1808" s="12" t="s">
        <v>156</v>
      </c>
      <c r="I1808" t="s">
        <v>126</v>
      </c>
      <c r="J1808" s="31">
        <v>42565</v>
      </c>
      <c r="K1808" s="12">
        <v>18</v>
      </c>
      <c r="L1808" s="12">
        <v>19</v>
      </c>
      <c r="M1808">
        <v>2</v>
      </c>
      <c r="N1808">
        <v>2</v>
      </c>
      <c r="O1808">
        <v>2</v>
      </c>
      <c r="P1808">
        <v>2</v>
      </c>
      <c r="Q1808">
        <v>1</v>
      </c>
      <c r="R1808">
        <v>1</v>
      </c>
      <c r="S1808">
        <v>0</v>
      </c>
      <c r="T1808">
        <v>1</v>
      </c>
      <c r="AT1808">
        <v>68</v>
      </c>
      <c r="AU1808">
        <v>67.25</v>
      </c>
      <c r="AV1808">
        <v>65.75</v>
      </c>
      <c r="AW1808">
        <v>65.5</v>
      </c>
      <c r="AX1808">
        <v>64.5</v>
      </c>
      <c r="AY1808">
        <v>63.5</v>
      </c>
      <c r="AZ1808">
        <v>64.75</v>
      </c>
      <c r="BA1808">
        <v>69.75</v>
      </c>
      <c r="BB1808">
        <v>76.5</v>
      </c>
      <c r="BC1808">
        <v>81.75</v>
      </c>
      <c r="BD1808">
        <v>86.5</v>
      </c>
      <c r="BE1808">
        <v>90.25</v>
      </c>
      <c r="BF1808">
        <v>92.25</v>
      </c>
      <c r="BG1808">
        <v>93.75</v>
      </c>
      <c r="BH1808">
        <v>96.25</v>
      </c>
      <c r="BI1808">
        <v>98</v>
      </c>
      <c r="BJ1808">
        <v>98.5</v>
      </c>
      <c r="BK1808">
        <v>98.75</v>
      </c>
      <c r="BL1808">
        <v>97.5</v>
      </c>
      <c r="BM1808">
        <v>91.75</v>
      </c>
      <c r="BN1808">
        <v>82</v>
      </c>
      <c r="BO1808">
        <v>75.75</v>
      </c>
      <c r="BP1808">
        <v>72.25</v>
      </c>
      <c r="BQ1808">
        <v>70.75</v>
      </c>
    </row>
    <row r="1809" spans="1:69" x14ac:dyDescent="0.25">
      <c r="A1809" t="s">
        <v>66</v>
      </c>
      <c r="B1809" t="s">
        <v>34</v>
      </c>
      <c r="C1809" t="s">
        <v>65</v>
      </c>
      <c r="D1809" t="s">
        <v>65</v>
      </c>
      <c r="E1809" t="s">
        <v>65</v>
      </c>
      <c r="F1809" t="s">
        <v>65</v>
      </c>
      <c r="G1809" s="12" t="s">
        <v>65</v>
      </c>
      <c r="H1809" s="12" t="s">
        <v>156</v>
      </c>
      <c r="I1809" t="s">
        <v>126</v>
      </c>
      <c r="J1809" s="31">
        <v>42576</v>
      </c>
      <c r="K1809" s="12">
        <v>16</v>
      </c>
      <c r="L1809" s="12">
        <v>19</v>
      </c>
      <c r="M1809">
        <v>2</v>
      </c>
      <c r="N1809">
        <v>2</v>
      </c>
      <c r="O1809">
        <v>2</v>
      </c>
      <c r="P1809">
        <v>2</v>
      </c>
      <c r="Q1809">
        <v>1</v>
      </c>
      <c r="R1809">
        <v>1</v>
      </c>
      <c r="S1809">
        <v>0</v>
      </c>
      <c r="T1809">
        <v>1</v>
      </c>
      <c r="AT1809">
        <v>72</v>
      </c>
      <c r="AU1809">
        <v>70.5</v>
      </c>
      <c r="AV1809">
        <v>69.5</v>
      </c>
      <c r="AW1809">
        <v>69</v>
      </c>
      <c r="AX1809">
        <v>67.5</v>
      </c>
      <c r="AY1809">
        <v>65.25</v>
      </c>
      <c r="AZ1809">
        <v>66</v>
      </c>
      <c r="BA1809">
        <v>70.25</v>
      </c>
      <c r="BB1809">
        <v>76</v>
      </c>
      <c r="BC1809">
        <v>82</v>
      </c>
      <c r="BD1809">
        <v>87.25</v>
      </c>
      <c r="BE1809">
        <v>90</v>
      </c>
      <c r="BF1809">
        <v>92</v>
      </c>
      <c r="BG1809">
        <v>93.5</v>
      </c>
      <c r="BH1809">
        <v>95.75</v>
      </c>
      <c r="BI1809">
        <v>97.5</v>
      </c>
      <c r="BJ1809">
        <v>98.75</v>
      </c>
      <c r="BK1809">
        <v>99</v>
      </c>
      <c r="BL1809">
        <v>97.75</v>
      </c>
      <c r="BM1809">
        <v>91.5</v>
      </c>
      <c r="BN1809">
        <v>82</v>
      </c>
      <c r="BO1809">
        <v>76.75</v>
      </c>
      <c r="BP1809">
        <v>73.5</v>
      </c>
      <c r="BQ1809">
        <v>70.75</v>
      </c>
    </row>
    <row r="1810" spans="1:69" x14ac:dyDescent="0.25">
      <c r="A1810" t="s">
        <v>66</v>
      </c>
      <c r="B1810" t="s">
        <v>34</v>
      </c>
      <c r="C1810" t="s">
        <v>65</v>
      </c>
      <c r="D1810" t="s">
        <v>65</v>
      </c>
      <c r="E1810" t="s">
        <v>65</v>
      </c>
      <c r="F1810" t="s">
        <v>65</v>
      </c>
      <c r="G1810" s="12" t="s">
        <v>65</v>
      </c>
      <c r="H1810" s="12" t="s">
        <v>156</v>
      </c>
      <c r="I1810" t="s">
        <v>126</v>
      </c>
      <c r="J1810" s="31">
        <v>42578</v>
      </c>
      <c r="K1810" s="12">
        <v>16</v>
      </c>
      <c r="L1810" s="12">
        <v>19</v>
      </c>
      <c r="M1810">
        <v>2</v>
      </c>
      <c r="N1810">
        <v>2</v>
      </c>
      <c r="O1810">
        <v>2</v>
      </c>
      <c r="P1810">
        <v>2</v>
      </c>
      <c r="Q1810">
        <v>1</v>
      </c>
      <c r="R1810">
        <v>1</v>
      </c>
      <c r="S1810">
        <v>0</v>
      </c>
      <c r="T1810">
        <v>1</v>
      </c>
      <c r="AT1810">
        <v>72</v>
      </c>
      <c r="AU1810">
        <v>71.5</v>
      </c>
      <c r="AV1810">
        <v>72.25</v>
      </c>
      <c r="AW1810">
        <v>70.75</v>
      </c>
      <c r="AX1810">
        <v>69.75</v>
      </c>
      <c r="AY1810">
        <v>68.5</v>
      </c>
      <c r="AZ1810">
        <v>69.5</v>
      </c>
      <c r="BA1810">
        <v>74.5</v>
      </c>
      <c r="BB1810">
        <v>81</v>
      </c>
      <c r="BC1810">
        <v>85.75</v>
      </c>
      <c r="BD1810">
        <v>91</v>
      </c>
      <c r="BE1810">
        <v>93.5</v>
      </c>
      <c r="BF1810">
        <v>96.25</v>
      </c>
      <c r="BG1810">
        <v>98.75</v>
      </c>
      <c r="BH1810">
        <v>100</v>
      </c>
      <c r="BI1810">
        <v>102</v>
      </c>
      <c r="BJ1810">
        <v>103.5</v>
      </c>
      <c r="BK1810">
        <v>103.75</v>
      </c>
      <c r="BL1810">
        <v>102.25</v>
      </c>
      <c r="BM1810">
        <v>95.5</v>
      </c>
      <c r="BN1810">
        <v>87</v>
      </c>
      <c r="BO1810">
        <v>81.25</v>
      </c>
      <c r="BP1810">
        <v>78</v>
      </c>
      <c r="BQ1810">
        <v>77</v>
      </c>
    </row>
    <row r="1811" spans="1:69" x14ac:dyDescent="0.25">
      <c r="A1811" t="s">
        <v>66</v>
      </c>
      <c r="B1811" t="s">
        <v>34</v>
      </c>
      <c r="C1811" t="s">
        <v>65</v>
      </c>
      <c r="D1811" t="s">
        <v>65</v>
      </c>
      <c r="E1811" t="s">
        <v>65</v>
      </c>
      <c r="F1811" t="s">
        <v>65</v>
      </c>
      <c r="G1811" s="12" t="s">
        <v>65</v>
      </c>
      <c r="H1811" s="12" t="s">
        <v>156</v>
      </c>
      <c r="I1811" t="s">
        <v>126</v>
      </c>
      <c r="J1811" s="31">
        <v>42579</v>
      </c>
      <c r="K1811" s="12">
        <v>16</v>
      </c>
      <c r="L1811" s="12">
        <v>19</v>
      </c>
      <c r="M1811">
        <v>2</v>
      </c>
      <c r="N1811">
        <v>2</v>
      </c>
      <c r="O1811">
        <v>2</v>
      </c>
      <c r="P1811">
        <v>2</v>
      </c>
      <c r="Q1811">
        <v>1</v>
      </c>
      <c r="R1811">
        <v>1</v>
      </c>
      <c r="S1811">
        <v>0</v>
      </c>
      <c r="T1811">
        <v>1</v>
      </c>
      <c r="AT1811">
        <v>75</v>
      </c>
      <c r="AU1811">
        <v>74</v>
      </c>
      <c r="AV1811">
        <v>73.25</v>
      </c>
      <c r="AW1811">
        <v>73</v>
      </c>
      <c r="AX1811">
        <v>71.5</v>
      </c>
      <c r="AY1811">
        <v>69.5</v>
      </c>
      <c r="AZ1811">
        <v>68.25</v>
      </c>
      <c r="BA1811">
        <v>73</v>
      </c>
      <c r="BB1811">
        <v>79.75</v>
      </c>
      <c r="BC1811">
        <v>86</v>
      </c>
      <c r="BD1811">
        <v>89.25</v>
      </c>
      <c r="BE1811">
        <v>91.75</v>
      </c>
      <c r="BF1811">
        <v>94</v>
      </c>
      <c r="BG1811">
        <v>97</v>
      </c>
      <c r="BH1811">
        <v>99.75</v>
      </c>
      <c r="BI1811">
        <v>100.75</v>
      </c>
      <c r="BJ1811">
        <v>101.75</v>
      </c>
      <c r="BK1811">
        <v>101.5</v>
      </c>
      <c r="BL1811">
        <v>100</v>
      </c>
      <c r="BM1811">
        <v>93.25</v>
      </c>
      <c r="BN1811">
        <v>85.5</v>
      </c>
      <c r="BO1811">
        <v>80.5</v>
      </c>
      <c r="BP1811">
        <v>78.75</v>
      </c>
      <c r="BQ1811">
        <v>77.25</v>
      </c>
    </row>
    <row r="1812" spans="1:69" x14ac:dyDescent="0.25">
      <c r="A1812" t="s">
        <v>66</v>
      </c>
      <c r="B1812" t="s">
        <v>34</v>
      </c>
      <c r="C1812" t="s">
        <v>65</v>
      </c>
      <c r="D1812" t="s">
        <v>65</v>
      </c>
      <c r="E1812" t="s">
        <v>65</v>
      </c>
      <c r="F1812" t="s">
        <v>65</v>
      </c>
      <c r="G1812" s="12" t="s">
        <v>65</v>
      </c>
      <c r="H1812" s="12" t="s">
        <v>156</v>
      </c>
      <c r="I1812" t="s">
        <v>126</v>
      </c>
      <c r="J1812" s="31">
        <v>42580</v>
      </c>
      <c r="K1812" s="12">
        <v>16</v>
      </c>
      <c r="L1812" s="12">
        <v>19</v>
      </c>
      <c r="M1812">
        <v>2</v>
      </c>
      <c r="N1812">
        <v>2</v>
      </c>
      <c r="O1812">
        <v>2</v>
      </c>
      <c r="P1812">
        <v>2</v>
      </c>
      <c r="Q1812">
        <v>1</v>
      </c>
      <c r="R1812">
        <v>1</v>
      </c>
      <c r="S1812">
        <v>0</v>
      </c>
      <c r="T1812">
        <v>1</v>
      </c>
      <c r="AT1812">
        <v>76.5</v>
      </c>
      <c r="AU1812">
        <v>75.25</v>
      </c>
      <c r="AV1812">
        <v>73.75</v>
      </c>
      <c r="AW1812">
        <v>73</v>
      </c>
      <c r="AX1812">
        <v>70</v>
      </c>
      <c r="AY1812">
        <v>69.5</v>
      </c>
      <c r="AZ1812">
        <v>69.5</v>
      </c>
      <c r="BA1812">
        <v>74.25</v>
      </c>
      <c r="BB1812">
        <v>80.5</v>
      </c>
      <c r="BC1812">
        <v>86.75</v>
      </c>
      <c r="BD1812">
        <v>90.5</v>
      </c>
      <c r="BE1812">
        <v>93.75</v>
      </c>
      <c r="BF1812">
        <v>96</v>
      </c>
      <c r="BG1812">
        <v>97.75</v>
      </c>
      <c r="BH1812">
        <v>99.75</v>
      </c>
      <c r="BI1812">
        <v>102.5</v>
      </c>
      <c r="BJ1812">
        <v>102.5</v>
      </c>
      <c r="BK1812">
        <v>102</v>
      </c>
      <c r="BL1812">
        <v>100</v>
      </c>
      <c r="BM1812">
        <v>93.75</v>
      </c>
      <c r="BN1812">
        <v>86.5</v>
      </c>
      <c r="BO1812">
        <v>82</v>
      </c>
      <c r="BP1812">
        <v>78.75</v>
      </c>
      <c r="BQ1812">
        <v>77.5</v>
      </c>
    </row>
    <row r="1813" spans="1:69" x14ac:dyDescent="0.25">
      <c r="A1813" t="s">
        <v>66</v>
      </c>
      <c r="B1813" t="s">
        <v>34</v>
      </c>
      <c r="C1813" t="s">
        <v>65</v>
      </c>
      <c r="D1813" t="s">
        <v>65</v>
      </c>
      <c r="E1813" t="s">
        <v>65</v>
      </c>
      <c r="F1813" t="s">
        <v>65</v>
      </c>
      <c r="G1813" s="12" t="s">
        <v>65</v>
      </c>
      <c r="H1813" s="12" t="s">
        <v>156</v>
      </c>
      <c r="I1813" t="s">
        <v>126</v>
      </c>
      <c r="J1813" s="31">
        <v>42597</v>
      </c>
      <c r="K1813" s="12">
        <v>16</v>
      </c>
      <c r="L1813" s="12">
        <v>19</v>
      </c>
      <c r="M1813">
        <v>2</v>
      </c>
      <c r="N1813">
        <v>2</v>
      </c>
      <c r="O1813">
        <v>2</v>
      </c>
      <c r="P1813">
        <v>2</v>
      </c>
      <c r="Q1813">
        <v>1</v>
      </c>
      <c r="R1813">
        <v>1</v>
      </c>
      <c r="S1813">
        <v>0</v>
      </c>
      <c r="T1813">
        <v>1</v>
      </c>
      <c r="AT1813">
        <v>71.5</v>
      </c>
      <c r="AU1813">
        <v>70.5</v>
      </c>
      <c r="AV1813">
        <v>70</v>
      </c>
      <c r="AW1813">
        <v>69</v>
      </c>
      <c r="AX1813">
        <v>67.5</v>
      </c>
      <c r="AY1813">
        <v>66</v>
      </c>
      <c r="AZ1813">
        <v>63.5</v>
      </c>
      <c r="BA1813">
        <v>66</v>
      </c>
      <c r="BB1813">
        <v>72.75</v>
      </c>
      <c r="BC1813">
        <v>78.75</v>
      </c>
      <c r="BD1813">
        <v>82.75</v>
      </c>
      <c r="BE1813">
        <v>86</v>
      </c>
      <c r="BF1813">
        <v>88.25</v>
      </c>
      <c r="BG1813">
        <v>90.5</v>
      </c>
      <c r="BH1813">
        <v>92</v>
      </c>
      <c r="BI1813">
        <v>94.25</v>
      </c>
      <c r="BJ1813">
        <v>95.25</v>
      </c>
      <c r="BK1813">
        <v>95</v>
      </c>
      <c r="BL1813">
        <v>92.75</v>
      </c>
      <c r="BM1813">
        <v>87</v>
      </c>
      <c r="BN1813">
        <v>80</v>
      </c>
      <c r="BO1813">
        <v>75</v>
      </c>
      <c r="BP1813">
        <v>71.5</v>
      </c>
      <c r="BQ1813">
        <v>70.25</v>
      </c>
    </row>
    <row r="1814" spans="1:69" x14ac:dyDescent="0.25">
      <c r="A1814" t="s">
        <v>66</v>
      </c>
      <c r="B1814" t="s">
        <v>34</v>
      </c>
      <c r="C1814" t="s">
        <v>65</v>
      </c>
      <c r="D1814" t="s">
        <v>65</v>
      </c>
      <c r="E1814" t="s">
        <v>65</v>
      </c>
      <c r="F1814" t="s">
        <v>65</v>
      </c>
      <c r="G1814" s="12" t="s">
        <v>65</v>
      </c>
      <c r="H1814" s="12" t="s">
        <v>156</v>
      </c>
      <c r="I1814" t="s">
        <v>126</v>
      </c>
      <c r="J1814" s="31">
        <v>42598</v>
      </c>
      <c r="K1814" s="12">
        <v>16</v>
      </c>
      <c r="L1814" s="12">
        <v>19</v>
      </c>
      <c r="M1814">
        <v>2</v>
      </c>
      <c r="N1814">
        <v>2</v>
      </c>
      <c r="O1814">
        <v>2</v>
      </c>
      <c r="P1814">
        <v>2</v>
      </c>
      <c r="Q1814">
        <v>1</v>
      </c>
      <c r="R1814">
        <v>1</v>
      </c>
      <c r="S1814">
        <v>0</v>
      </c>
      <c r="T1814">
        <v>1</v>
      </c>
      <c r="AT1814">
        <v>69.5</v>
      </c>
      <c r="AU1814">
        <v>68</v>
      </c>
      <c r="AV1814">
        <v>65.75</v>
      </c>
      <c r="AW1814">
        <v>65.25</v>
      </c>
      <c r="AX1814">
        <v>64.25</v>
      </c>
      <c r="AY1814">
        <v>63</v>
      </c>
      <c r="AZ1814">
        <v>62.5</v>
      </c>
      <c r="BA1814">
        <v>66.75</v>
      </c>
      <c r="BB1814">
        <v>73.25</v>
      </c>
      <c r="BC1814">
        <v>80</v>
      </c>
      <c r="BD1814">
        <v>84.75</v>
      </c>
      <c r="BE1814">
        <v>86.75</v>
      </c>
      <c r="BF1814">
        <v>89.25</v>
      </c>
      <c r="BG1814">
        <v>92.25</v>
      </c>
      <c r="BH1814">
        <v>94.25</v>
      </c>
      <c r="BI1814">
        <v>95.5</v>
      </c>
      <c r="BJ1814">
        <v>96</v>
      </c>
      <c r="BK1814">
        <v>95.5</v>
      </c>
      <c r="BL1814">
        <v>93.75</v>
      </c>
      <c r="BM1814">
        <v>87.75</v>
      </c>
      <c r="BN1814">
        <v>81.25</v>
      </c>
      <c r="BO1814">
        <v>76.75</v>
      </c>
      <c r="BP1814">
        <v>74</v>
      </c>
      <c r="BQ1814">
        <v>73.25</v>
      </c>
    </row>
    <row r="1815" spans="1:69" x14ac:dyDescent="0.25">
      <c r="A1815" t="s">
        <v>66</v>
      </c>
      <c r="B1815" t="s">
        <v>34</v>
      </c>
      <c r="C1815" t="s">
        <v>65</v>
      </c>
      <c r="D1815" t="s">
        <v>65</v>
      </c>
      <c r="E1815" t="s">
        <v>65</v>
      </c>
      <c r="F1815" t="s">
        <v>65</v>
      </c>
      <c r="G1815" s="12" t="s">
        <v>65</v>
      </c>
      <c r="H1815" s="12" t="s">
        <v>156</v>
      </c>
      <c r="I1815" t="s">
        <v>126</v>
      </c>
      <c r="J1815" s="31">
        <v>42599</v>
      </c>
      <c r="K1815" s="12">
        <v>16</v>
      </c>
      <c r="L1815" s="12">
        <v>19</v>
      </c>
      <c r="M1815">
        <v>2</v>
      </c>
      <c r="N1815">
        <v>2</v>
      </c>
      <c r="O1815">
        <v>2</v>
      </c>
      <c r="P1815">
        <v>2</v>
      </c>
      <c r="Q1815">
        <v>1</v>
      </c>
      <c r="R1815">
        <v>1</v>
      </c>
      <c r="S1815">
        <v>0</v>
      </c>
      <c r="T1815">
        <v>1</v>
      </c>
      <c r="AT1815">
        <v>71.5</v>
      </c>
      <c r="AU1815">
        <v>71.75</v>
      </c>
      <c r="AV1815">
        <v>71</v>
      </c>
      <c r="AW1815">
        <v>69.25</v>
      </c>
      <c r="AX1815">
        <v>67</v>
      </c>
      <c r="AY1815">
        <v>65.75</v>
      </c>
      <c r="AZ1815">
        <v>64.75</v>
      </c>
      <c r="BA1815">
        <v>68.75</v>
      </c>
      <c r="BB1815">
        <v>75</v>
      </c>
      <c r="BC1815">
        <v>78.75</v>
      </c>
      <c r="BD1815">
        <v>82.75</v>
      </c>
      <c r="BE1815">
        <v>87.5</v>
      </c>
      <c r="BF1815">
        <v>90.25</v>
      </c>
      <c r="BG1815">
        <v>92.75</v>
      </c>
      <c r="BH1815">
        <v>95.25</v>
      </c>
      <c r="BI1815">
        <v>96.25</v>
      </c>
      <c r="BJ1815">
        <v>96.75</v>
      </c>
      <c r="BK1815">
        <v>96.25</v>
      </c>
      <c r="BL1815">
        <v>94</v>
      </c>
      <c r="BM1815">
        <v>88.5</v>
      </c>
      <c r="BN1815">
        <v>81.75</v>
      </c>
      <c r="BO1815">
        <v>77.5</v>
      </c>
      <c r="BP1815">
        <v>74.75</v>
      </c>
      <c r="BQ1815">
        <v>73.75</v>
      </c>
    </row>
    <row r="1816" spans="1:69" x14ac:dyDescent="0.25">
      <c r="A1816" t="s">
        <v>66</v>
      </c>
      <c r="B1816" t="s">
        <v>34</v>
      </c>
      <c r="C1816" t="s">
        <v>65</v>
      </c>
      <c r="D1816" t="s">
        <v>65</v>
      </c>
      <c r="E1816" t="s">
        <v>65</v>
      </c>
      <c r="F1816" t="s">
        <v>65</v>
      </c>
      <c r="G1816" s="12" t="s">
        <v>65</v>
      </c>
      <c r="H1816" s="12" t="s">
        <v>156</v>
      </c>
      <c r="I1816" t="s">
        <v>126</v>
      </c>
      <c r="K1816" s="12">
        <v>16</v>
      </c>
      <c r="L1816" s="12">
        <v>19</v>
      </c>
      <c r="M1816">
        <v>2</v>
      </c>
      <c r="N1816">
        <v>2</v>
      </c>
      <c r="O1816">
        <v>2</v>
      </c>
      <c r="P1816">
        <v>2</v>
      </c>
      <c r="Q1816">
        <v>1</v>
      </c>
      <c r="R1816">
        <v>1</v>
      </c>
      <c r="S1816">
        <v>0</v>
      </c>
      <c r="T1816">
        <v>1</v>
      </c>
      <c r="AT1816">
        <v>71.55</v>
      </c>
      <c r="AU1816">
        <v>70.325000000000003</v>
      </c>
      <c r="AV1816">
        <v>69.474999999999994</v>
      </c>
      <c r="AW1816">
        <v>68.650000000000006</v>
      </c>
      <c r="AX1816">
        <v>67.2</v>
      </c>
      <c r="AY1816">
        <v>66</v>
      </c>
      <c r="AZ1816">
        <v>65.924999999999997</v>
      </c>
      <c r="BA1816">
        <v>70.75</v>
      </c>
      <c r="BB1816">
        <v>77.025000000000006</v>
      </c>
      <c r="BC1816">
        <v>82.625</v>
      </c>
      <c r="BD1816">
        <v>86.85</v>
      </c>
      <c r="BE1816">
        <v>89.9</v>
      </c>
      <c r="BF1816">
        <v>92.424999999999997</v>
      </c>
      <c r="BG1816">
        <v>94.674999999999997</v>
      </c>
      <c r="BH1816">
        <v>96.625</v>
      </c>
      <c r="BI1816">
        <v>98.15</v>
      </c>
      <c r="BJ1816">
        <v>98.85</v>
      </c>
      <c r="BK1816">
        <v>98.724999999999994</v>
      </c>
      <c r="BL1816">
        <v>97.25</v>
      </c>
      <c r="BM1816">
        <v>91.25</v>
      </c>
      <c r="BN1816">
        <v>83.275000000000006</v>
      </c>
      <c r="BO1816">
        <v>78.3</v>
      </c>
      <c r="BP1816">
        <v>74.95</v>
      </c>
      <c r="BQ1816">
        <v>73.375</v>
      </c>
    </row>
    <row r="1817" spans="1:69" x14ac:dyDescent="0.25">
      <c r="A1817" t="s">
        <v>66</v>
      </c>
      <c r="B1817" t="s">
        <v>34</v>
      </c>
      <c r="C1817" t="s">
        <v>65</v>
      </c>
      <c r="D1817" t="s">
        <v>65</v>
      </c>
      <c r="E1817" t="s">
        <v>65</v>
      </c>
      <c r="F1817" t="s">
        <v>65</v>
      </c>
      <c r="G1817" s="12" t="s">
        <v>65</v>
      </c>
      <c r="H1817" s="12" t="s">
        <v>157</v>
      </c>
      <c r="I1817" t="s">
        <v>65</v>
      </c>
      <c r="J1817" s="31">
        <v>42523</v>
      </c>
      <c r="K1817" s="12">
        <v>19</v>
      </c>
      <c r="L1817" s="12">
        <v>19</v>
      </c>
      <c r="M1817">
        <v>13</v>
      </c>
      <c r="N1817">
        <v>13</v>
      </c>
      <c r="O1817">
        <v>13</v>
      </c>
      <c r="P1817">
        <v>13</v>
      </c>
      <c r="Q1817">
        <v>1</v>
      </c>
      <c r="R1817">
        <v>1</v>
      </c>
      <c r="S1817">
        <v>0</v>
      </c>
      <c r="T1817">
        <v>0</v>
      </c>
      <c r="AT1817">
        <v>67.192310000000006</v>
      </c>
      <c r="AU1817">
        <v>65.961539999999999</v>
      </c>
      <c r="AV1817">
        <v>64.384609999999995</v>
      </c>
      <c r="AW1817">
        <v>61.807690000000001</v>
      </c>
      <c r="AX1817">
        <v>60.26923</v>
      </c>
      <c r="AY1817">
        <v>59.038460000000001</v>
      </c>
      <c r="AZ1817">
        <v>58.807690000000001</v>
      </c>
      <c r="BA1817">
        <v>64.653850000000006</v>
      </c>
      <c r="BB1817">
        <v>70.846149999999994</v>
      </c>
      <c r="BC1817">
        <v>75.653850000000006</v>
      </c>
      <c r="BD1817">
        <v>81</v>
      </c>
      <c r="BE1817">
        <v>84.5</v>
      </c>
      <c r="BF1817">
        <v>87.653850000000006</v>
      </c>
      <c r="BG1817">
        <v>89.846149999999994</v>
      </c>
      <c r="BH1817">
        <v>91.038460000000001</v>
      </c>
      <c r="BI1817">
        <v>91.5</v>
      </c>
      <c r="BJ1817">
        <v>89.730770000000007</v>
      </c>
      <c r="BK1817">
        <v>90.076920000000001</v>
      </c>
      <c r="BL1817">
        <v>87.846149999999994</v>
      </c>
      <c r="BM1817">
        <v>84.576920000000001</v>
      </c>
      <c r="BN1817">
        <v>77.076920000000001</v>
      </c>
      <c r="BO1817">
        <v>70.653850000000006</v>
      </c>
      <c r="BP1817">
        <v>67.884609999999995</v>
      </c>
      <c r="BQ1817">
        <v>67.923079999999999</v>
      </c>
    </row>
    <row r="1818" spans="1:69" x14ac:dyDescent="0.25">
      <c r="A1818" t="s">
        <v>66</v>
      </c>
      <c r="B1818" t="s">
        <v>34</v>
      </c>
      <c r="C1818" t="s">
        <v>65</v>
      </c>
      <c r="D1818" t="s">
        <v>65</v>
      </c>
      <c r="E1818" t="s">
        <v>65</v>
      </c>
      <c r="F1818" t="s">
        <v>65</v>
      </c>
      <c r="G1818" s="12" t="s">
        <v>65</v>
      </c>
      <c r="H1818" s="12" t="s">
        <v>157</v>
      </c>
      <c r="I1818" t="s">
        <v>65</v>
      </c>
      <c r="J1818" s="31">
        <v>42524</v>
      </c>
      <c r="K1818" s="12">
        <v>16</v>
      </c>
      <c r="L1818" s="12">
        <v>19</v>
      </c>
      <c r="M1818">
        <v>18</v>
      </c>
      <c r="N1818">
        <v>18</v>
      </c>
      <c r="O1818">
        <v>18</v>
      </c>
      <c r="P1818">
        <v>18</v>
      </c>
      <c r="Q1818">
        <v>1</v>
      </c>
      <c r="R1818">
        <v>0</v>
      </c>
      <c r="S1818">
        <v>1</v>
      </c>
      <c r="T1818">
        <v>0</v>
      </c>
      <c r="AT1818">
        <v>66.333340000000007</v>
      </c>
      <c r="AU1818">
        <v>64.611109999999996</v>
      </c>
      <c r="AV1818">
        <v>64.527780000000007</v>
      </c>
      <c r="AW1818">
        <v>63.94444</v>
      </c>
      <c r="AX1818">
        <v>62.861109999999996</v>
      </c>
      <c r="AY1818">
        <v>62.27778</v>
      </c>
      <c r="AZ1818">
        <v>63.25</v>
      </c>
      <c r="BA1818">
        <v>68.972219999999993</v>
      </c>
      <c r="BB1818">
        <v>74.527780000000007</v>
      </c>
      <c r="BC1818">
        <v>80.666659999999993</v>
      </c>
      <c r="BD1818">
        <v>85.55556</v>
      </c>
      <c r="BE1818">
        <v>88.027780000000007</v>
      </c>
      <c r="BF1818">
        <v>89.80556</v>
      </c>
      <c r="BG1818">
        <v>92.30556</v>
      </c>
      <c r="BH1818">
        <v>94.30556</v>
      </c>
      <c r="BI1818">
        <v>96.19444</v>
      </c>
      <c r="BJ1818">
        <v>97.388890000000004</v>
      </c>
      <c r="BK1818">
        <v>97.05556</v>
      </c>
      <c r="BL1818">
        <v>95.027780000000007</v>
      </c>
      <c r="BM1818">
        <v>88.19444</v>
      </c>
      <c r="BN1818">
        <v>79.19444</v>
      </c>
      <c r="BO1818">
        <v>74.222219999999993</v>
      </c>
      <c r="BP1818">
        <v>72.027780000000007</v>
      </c>
      <c r="BQ1818">
        <v>71.027780000000007</v>
      </c>
    </row>
    <row r="1819" spans="1:69" x14ac:dyDescent="0.25">
      <c r="A1819" t="s">
        <v>66</v>
      </c>
      <c r="B1819" t="s">
        <v>34</v>
      </c>
      <c r="C1819" t="s">
        <v>65</v>
      </c>
      <c r="D1819" t="s">
        <v>65</v>
      </c>
      <c r="E1819" t="s">
        <v>65</v>
      </c>
      <c r="F1819" t="s">
        <v>65</v>
      </c>
      <c r="G1819" s="12" t="s">
        <v>65</v>
      </c>
      <c r="H1819" s="12" t="s">
        <v>157</v>
      </c>
      <c r="I1819" t="s">
        <v>65</v>
      </c>
      <c r="J1819" s="31">
        <v>42541</v>
      </c>
      <c r="K1819" s="12">
        <v>16</v>
      </c>
      <c r="L1819" s="12">
        <v>19</v>
      </c>
      <c r="M1819">
        <v>18</v>
      </c>
      <c r="N1819">
        <v>18</v>
      </c>
      <c r="O1819">
        <v>18</v>
      </c>
      <c r="P1819">
        <v>18</v>
      </c>
      <c r="Q1819">
        <v>1</v>
      </c>
      <c r="R1819">
        <v>0</v>
      </c>
      <c r="S1819">
        <v>1</v>
      </c>
      <c r="T1819">
        <v>0</v>
      </c>
      <c r="AT1819">
        <v>63.52778</v>
      </c>
      <c r="AU1819">
        <v>62.02778</v>
      </c>
      <c r="AV1819">
        <v>61.166670000000003</v>
      </c>
      <c r="AW1819">
        <v>61.166670000000003</v>
      </c>
      <c r="AX1819">
        <v>59.97222</v>
      </c>
      <c r="AY1819">
        <v>59.083329999999997</v>
      </c>
      <c r="AZ1819">
        <v>59.55556</v>
      </c>
      <c r="BA1819">
        <v>66.083340000000007</v>
      </c>
      <c r="BB1819">
        <v>72.25</v>
      </c>
      <c r="BC1819">
        <v>77.972219999999993</v>
      </c>
      <c r="BD1819">
        <v>82.05556</v>
      </c>
      <c r="BE1819">
        <v>84.833340000000007</v>
      </c>
      <c r="BF1819">
        <v>87.222219999999993</v>
      </c>
      <c r="BG1819">
        <v>89.80556</v>
      </c>
      <c r="BH1819">
        <v>90.972219999999993</v>
      </c>
      <c r="BI1819">
        <v>92.361109999999996</v>
      </c>
      <c r="BJ1819">
        <v>93.166659999999993</v>
      </c>
      <c r="BK1819">
        <v>93.05556</v>
      </c>
      <c r="BL1819">
        <v>92.361109999999996</v>
      </c>
      <c r="BM1819">
        <v>88.19444</v>
      </c>
      <c r="BN1819">
        <v>78.94444</v>
      </c>
      <c r="BO1819">
        <v>73.416659999999993</v>
      </c>
      <c r="BP1819">
        <v>68.222219999999993</v>
      </c>
      <c r="BQ1819">
        <v>66.75</v>
      </c>
    </row>
    <row r="1820" spans="1:69" x14ac:dyDescent="0.25">
      <c r="A1820" t="s">
        <v>66</v>
      </c>
      <c r="B1820" t="s">
        <v>34</v>
      </c>
      <c r="C1820" t="s">
        <v>65</v>
      </c>
      <c r="D1820" t="s">
        <v>65</v>
      </c>
      <c r="E1820" t="s">
        <v>65</v>
      </c>
      <c r="F1820" t="s">
        <v>65</v>
      </c>
      <c r="G1820" s="12" t="s">
        <v>65</v>
      </c>
      <c r="H1820" s="12" t="s">
        <v>157</v>
      </c>
      <c r="I1820" t="s">
        <v>65</v>
      </c>
      <c r="J1820" s="31">
        <v>42542</v>
      </c>
      <c r="K1820" s="12">
        <v>18</v>
      </c>
      <c r="L1820" s="12">
        <v>19</v>
      </c>
      <c r="M1820">
        <v>18</v>
      </c>
      <c r="N1820">
        <v>18</v>
      </c>
      <c r="O1820">
        <v>18</v>
      </c>
      <c r="P1820">
        <v>18</v>
      </c>
      <c r="Q1820">
        <v>1</v>
      </c>
      <c r="R1820">
        <v>0</v>
      </c>
      <c r="S1820">
        <v>1</v>
      </c>
      <c r="T1820">
        <v>0</v>
      </c>
      <c r="AT1820">
        <v>66.777780000000007</v>
      </c>
      <c r="AU1820">
        <v>65.861109999999996</v>
      </c>
      <c r="AV1820">
        <v>63.55556</v>
      </c>
      <c r="AW1820">
        <v>61.75</v>
      </c>
      <c r="AX1820">
        <v>59.77778</v>
      </c>
      <c r="AY1820">
        <v>60.47222</v>
      </c>
      <c r="AZ1820">
        <v>61.97222</v>
      </c>
      <c r="BA1820">
        <v>68.388890000000004</v>
      </c>
      <c r="BB1820">
        <v>74.333340000000007</v>
      </c>
      <c r="BC1820">
        <v>79.972219999999993</v>
      </c>
      <c r="BD1820">
        <v>84.777780000000007</v>
      </c>
      <c r="BE1820">
        <v>87.638890000000004</v>
      </c>
      <c r="BF1820">
        <v>90.027780000000007</v>
      </c>
      <c r="BG1820">
        <v>91.5</v>
      </c>
      <c r="BH1820">
        <v>93</v>
      </c>
      <c r="BI1820">
        <v>93.888890000000004</v>
      </c>
      <c r="BJ1820">
        <v>94.19444</v>
      </c>
      <c r="BK1820">
        <v>94.972219999999993</v>
      </c>
      <c r="BL1820">
        <v>95.166659999999993</v>
      </c>
      <c r="BM1820">
        <v>88.722219999999993</v>
      </c>
      <c r="BN1820">
        <v>80.472219999999993</v>
      </c>
      <c r="BO1820">
        <v>74.583340000000007</v>
      </c>
      <c r="BP1820">
        <v>70.611109999999996</v>
      </c>
      <c r="BQ1820">
        <v>69.611109999999996</v>
      </c>
    </row>
    <row r="1821" spans="1:69" x14ac:dyDescent="0.25">
      <c r="A1821" t="s">
        <v>66</v>
      </c>
      <c r="B1821" t="s">
        <v>34</v>
      </c>
      <c r="C1821" t="s">
        <v>65</v>
      </c>
      <c r="D1821" t="s">
        <v>65</v>
      </c>
      <c r="E1821" t="s">
        <v>65</v>
      </c>
      <c r="F1821" t="s">
        <v>65</v>
      </c>
      <c r="G1821" s="12" t="s">
        <v>65</v>
      </c>
      <c r="H1821" s="12" t="s">
        <v>157</v>
      </c>
      <c r="I1821" t="s">
        <v>65</v>
      </c>
      <c r="J1821" s="31">
        <v>42543</v>
      </c>
      <c r="K1821" s="12">
        <v>18</v>
      </c>
      <c r="L1821" s="12">
        <v>19</v>
      </c>
      <c r="M1821">
        <v>18</v>
      </c>
      <c r="N1821">
        <v>18</v>
      </c>
      <c r="O1821">
        <v>18</v>
      </c>
      <c r="P1821">
        <v>18</v>
      </c>
      <c r="Q1821">
        <v>1</v>
      </c>
      <c r="R1821">
        <v>0</v>
      </c>
      <c r="S1821">
        <v>1</v>
      </c>
      <c r="T1821">
        <v>0</v>
      </c>
      <c r="AT1821">
        <v>68.333340000000007</v>
      </c>
      <c r="AU1821">
        <v>66.666659999999993</v>
      </c>
      <c r="AV1821">
        <v>66.25</v>
      </c>
      <c r="AW1821">
        <v>64.361109999999996</v>
      </c>
      <c r="AX1821">
        <v>63.166670000000003</v>
      </c>
      <c r="AY1821">
        <v>62.27778</v>
      </c>
      <c r="AZ1821">
        <v>63.27778</v>
      </c>
      <c r="BA1821">
        <v>68.19444</v>
      </c>
      <c r="BB1821">
        <v>73.527780000000007</v>
      </c>
      <c r="BC1821">
        <v>77.222219999999993</v>
      </c>
      <c r="BD1821">
        <v>81.44444</v>
      </c>
      <c r="BE1821">
        <v>84.05556</v>
      </c>
      <c r="BF1821">
        <v>86.333340000000007</v>
      </c>
      <c r="BG1821">
        <v>88.19444</v>
      </c>
      <c r="BH1821">
        <v>89.972219999999993</v>
      </c>
      <c r="BI1821">
        <v>90.972219999999993</v>
      </c>
      <c r="BJ1821">
        <v>92.166659999999993</v>
      </c>
      <c r="BK1821">
        <v>93.166659999999993</v>
      </c>
      <c r="BL1821">
        <v>91.972219999999993</v>
      </c>
      <c r="BM1821">
        <v>87.666659999999993</v>
      </c>
      <c r="BN1821">
        <v>79.833340000000007</v>
      </c>
      <c r="BO1821">
        <v>75.027780000000007</v>
      </c>
      <c r="BP1821">
        <v>72.972219999999993</v>
      </c>
      <c r="BQ1821">
        <v>70.972219999999993</v>
      </c>
    </row>
    <row r="1822" spans="1:69" x14ac:dyDescent="0.25">
      <c r="A1822" t="s">
        <v>66</v>
      </c>
      <c r="B1822" t="s">
        <v>34</v>
      </c>
      <c r="C1822" t="s">
        <v>65</v>
      </c>
      <c r="D1822" t="s">
        <v>65</v>
      </c>
      <c r="E1822" t="s">
        <v>65</v>
      </c>
      <c r="F1822" t="s">
        <v>65</v>
      </c>
      <c r="G1822" s="12" t="s">
        <v>65</v>
      </c>
      <c r="H1822" s="12" t="s">
        <v>157</v>
      </c>
      <c r="I1822" t="s">
        <v>65</v>
      </c>
      <c r="J1822" s="31">
        <v>42548</v>
      </c>
      <c r="K1822" s="12">
        <v>15</v>
      </c>
      <c r="L1822" s="12">
        <v>19</v>
      </c>
      <c r="M1822">
        <v>4</v>
      </c>
      <c r="N1822">
        <v>4</v>
      </c>
      <c r="O1822">
        <v>5</v>
      </c>
      <c r="P1822">
        <v>5</v>
      </c>
      <c r="Q1822">
        <v>1</v>
      </c>
      <c r="R1822">
        <v>1</v>
      </c>
      <c r="S1822">
        <v>0</v>
      </c>
      <c r="T1822">
        <v>1</v>
      </c>
      <c r="AT1822">
        <v>68</v>
      </c>
      <c r="AU1822">
        <v>66.5</v>
      </c>
      <c r="AV1822">
        <v>66</v>
      </c>
      <c r="AW1822">
        <v>65.5</v>
      </c>
      <c r="AX1822">
        <v>65.5</v>
      </c>
      <c r="AY1822">
        <v>64</v>
      </c>
      <c r="AZ1822">
        <v>65.5</v>
      </c>
      <c r="BA1822">
        <v>71.5</v>
      </c>
      <c r="BB1822">
        <v>80</v>
      </c>
      <c r="BC1822">
        <v>87.5</v>
      </c>
      <c r="BD1822">
        <v>92</v>
      </c>
      <c r="BE1822">
        <v>95.5</v>
      </c>
      <c r="BF1822">
        <v>97</v>
      </c>
      <c r="BG1822">
        <v>98</v>
      </c>
      <c r="BH1822">
        <v>99.5</v>
      </c>
      <c r="BI1822">
        <v>100</v>
      </c>
      <c r="BJ1822">
        <v>99.5</v>
      </c>
      <c r="BK1822">
        <v>99</v>
      </c>
      <c r="BL1822">
        <v>98</v>
      </c>
      <c r="BM1822">
        <v>91</v>
      </c>
      <c r="BN1822">
        <v>80.5</v>
      </c>
      <c r="BO1822">
        <v>74</v>
      </c>
      <c r="BP1822">
        <v>71</v>
      </c>
      <c r="BQ1822">
        <v>69</v>
      </c>
    </row>
    <row r="1823" spans="1:69" x14ac:dyDescent="0.25">
      <c r="A1823" t="s">
        <v>66</v>
      </c>
      <c r="B1823" t="s">
        <v>34</v>
      </c>
      <c r="C1823" t="s">
        <v>65</v>
      </c>
      <c r="D1823" t="s">
        <v>65</v>
      </c>
      <c r="E1823" t="s">
        <v>65</v>
      </c>
      <c r="F1823" t="s">
        <v>65</v>
      </c>
      <c r="G1823" s="12" t="s">
        <v>65</v>
      </c>
      <c r="H1823" s="12" t="s">
        <v>157</v>
      </c>
      <c r="I1823" t="s">
        <v>65</v>
      </c>
      <c r="J1823" s="31">
        <v>42548</v>
      </c>
      <c r="K1823" s="12">
        <v>16</v>
      </c>
      <c r="L1823" s="12">
        <v>19</v>
      </c>
      <c r="M1823">
        <v>12</v>
      </c>
      <c r="N1823">
        <v>12</v>
      </c>
      <c r="O1823">
        <v>13</v>
      </c>
      <c r="P1823">
        <v>13</v>
      </c>
      <c r="Q1823">
        <v>1</v>
      </c>
      <c r="R1823">
        <v>1</v>
      </c>
      <c r="S1823">
        <v>1</v>
      </c>
      <c r="T1823">
        <v>0</v>
      </c>
      <c r="AT1823">
        <v>71</v>
      </c>
      <c r="AU1823">
        <v>69.5</v>
      </c>
      <c r="AV1823">
        <v>67.75</v>
      </c>
      <c r="AW1823">
        <v>67</v>
      </c>
      <c r="AX1823">
        <v>66.5</v>
      </c>
      <c r="AY1823">
        <v>65.25</v>
      </c>
      <c r="AZ1823">
        <v>67</v>
      </c>
      <c r="BA1823">
        <v>73.75</v>
      </c>
      <c r="BB1823">
        <v>80</v>
      </c>
      <c r="BC1823">
        <v>85.25</v>
      </c>
      <c r="BD1823">
        <v>88.75</v>
      </c>
      <c r="BE1823">
        <v>92.5</v>
      </c>
      <c r="BF1823">
        <v>95</v>
      </c>
      <c r="BG1823">
        <v>97</v>
      </c>
      <c r="BH1823">
        <v>99</v>
      </c>
      <c r="BI1823">
        <v>99.5</v>
      </c>
      <c r="BJ1823">
        <v>99.25</v>
      </c>
      <c r="BK1823">
        <v>99</v>
      </c>
      <c r="BL1823">
        <v>98.75</v>
      </c>
      <c r="BM1823">
        <v>93.5</v>
      </c>
      <c r="BN1823">
        <v>84.75</v>
      </c>
      <c r="BO1823">
        <v>78.75</v>
      </c>
      <c r="BP1823">
        <v>74.75</v>
      </c>
      <c r="BQ1823">
        <v>72.75</v>
      </c>
    </row>
    <row r="1824" spans="1:69" x14ac:dyDescent="0.25">
      <c r="A1824" t="s">
        <v>66</v>
      </c>
      <c r="B1824" t="s">
        <v>34</v>
      </c>
      <c r="C1824" t="s">
        <v>65</v>
      </c>
      <c r="D1824" t="s">
        <v>65</v>
      </c>
      <c r="E1824" t="s">
        <v>65</v>
      </c>
      <c r="F1824" t="s">
        <v>65</v>
      </c>
      <c r="G1824" s="12" t="s">
        <v>65</v>
      </c>
      <c r="H1824" s="12" t="s">
        <v>157</v>
      </c>
      <c r="I1824" t="s">
        <v>65</v>
      </c>
      <c r="J1824" s="31">
        <v>42549</v>
      </c>
      <c r="K1824" s="12">
        <v>14</v>
      </c>
      <c r="L1824" s="12">
        <v>19</v>
      </c>
      <c r="M1824">
        <v>5</v>
      </c>
      <c r="N1824">
        <v>5</v>
      </c>
      <c r="O1824">
        <v>5</v>
      </c>
      <c r="P1824">
        <v>5</v>
      </c>
      <c r="Q1824">
        <v>1</v>
      </c>
      <c r="R1824">
        <v>1</v>
      </c>
      <c r="S1824">
        <v>0</v>
      </c>
      <c r="T1824">
        <v>1</v>
      </c>
      <c r="AT1824">
        <v>70.3</v>
      </c>
      <c r="AU1824">
        <v>67.7</v>
      </c>
      <c r="AV1824">
        <v>68.5</v>
      </c>
      <c r="AW1824">
        <v>68</v>
      </c>
      <c r="AX1824">
        <v>67.599999999999994</v>
      </c>
      <c r="AY1824">
        <v>68.599999999999994</v>
      </c>
      <c r="AZ1824">
        <v>69</v>
      </c>
      <c r="BA1824">
        <v>74.599999999999994</v>
      </c>
      <c r="BB1824">
        <v>81</v>
      </c>
      <c r="BC1824">
        <v>87.1</v>
      </c>
      <c r="BD1824">
        <v>92.1</v>
      </c>
      <c r="BE1824">
        <v>93.5</v>
      </c>
      <c r="BF1824">
        <v>96.4</v>
      </c>
      <c r="BG1824">
        <v>97.5</v>
      </c>
      <c r="BH1824">
        <v>99.1</v>
      </c>
      <c r="BI1824">
        <v>99.9</v>
      </c>
      <c r="BJ1824">
        <v>100.2</v>
      </c>
      <c r="BK1824">
        <v>100.4</v>
      </c>
      <c r="BL1824">
        <v>99.6</v>
      </c>
      <c r="BM1824">
        <v>92</v>
      </c>
      <c r="BN1824">
        <v>82.1</v>
      </c>
      <c r="BO1824">
        <v>77.400000000000006</v>
      </c>
      <c r="BP1824">
        <v>74.400000000000006</v>
      </c>
      <c r="BQ1824">
        <v>72.5</v>
      </c>
    </row>
    <row r="1825" spans="1:69" x14ac:dyDescent="0.25">
      <c r="A1825" t="s">
        <v>66</v>
      </c>
      <c r="B1825" t="s">
        <v>34</v>
      </c>
      <c r="C1825" t="s">
        <v>65</v>
      </c>
      <c r="D1825" t="s">
        <v>65</v>
      </c>
      <c r="E1825" t="s">
        <v>65</v>
      </c>
      <c r="F1825" t="s">
        <v>65</v>
      </c>
      <c r="G1825" s="12" t="s">
        <v>65</v>
      </c>
      <c r="H1825" s="12" t="s">
        <v>157</v>
      </c>
      <c r="I1825" t="s">
        <v>65</v>
      </c>
      <c r="J1825" s="31">
        <v>42549</v>
      </c>
      <c r="K1825" s="12">
        <v>16</v>
      </c>
      <c r="L1825" s="12">
        <v>19</v>
      </c>
      <c r="M1825">
        <v>13</v>
      </c>
      <c r="N1825">
        <v>13</v>
      </c>
      <c r="O1825">
        <v>13</v>
      </c>
      <c r="P1825">
        <v>13</v>
      </c>
      <c r="Q1825">
        <v>1</v>
      </c>
      <c r="R1825">
        <v>1</v>
      </c>
      <c r="S1825">
        <v>1</v>
      </c>
      <c r="T1825">
        <v>0</v>
      </c>
      <c r="AT1825">
        <v>72</v>
      </c>
      <c r="AU1825">
        <v>69.269229999999993</v>
      </c>
      <c r="AV1825">
        <v>69.807689999999994</v>
      </c>
      <c r="AW1825">
        <v>68.653850000000006</v>
      </c>
      <c r="AX1825">
        <v>67.730770000000007</v>
      </c>
      <c r="AY1825">
        <v>68.076920000000001</v>
      </c>
      <c r="AZ1825">
        <v>68.346149999999994</v>
      </c>
      <c r="BA1825">
        <v>74.076920000000001</v>
      </c>
      <c r="BB1825">
        <v>80.346149999999994</v>
      </c>
      <c r="BC1825">
        <v>85.923079999999999</v>
      </c>
      <c r="BD1825">
        <v>90.269229999999993</v>
      </c>
      <c r="BE1825">
        <v>92.846149999999994</v>
      </c>
      <c r="BF1825">
        <v>96.269229999999993</v>
      </c>
      <c r="BG1825">
        <v>97.5</v>
      </c>
      <c r="BH1825">
        <v>99.230770000000007</v>
      </c>
      <c r="BI1825">
        <v>100.42310000000001</v>
      </c>
      <c r="BJ1825">
        <v>101.11539999999999</v>
      </c>
      <c r="BK1825">
        <v>101.57689999999999</v>
      </c>
      <c r="BL1825">
        <v>100.38460000000001</v>
      </c>
      <c r="BM1825">
        <v>93.307689999999994</v>
      </c>
      <c r="BN1825">
        <v>84.192310000000006</v>
      </c>
      <c r="BO1825">
        <v>79.884609999999995</v>
      </c>
      <c r="BP1825">
        <v>76.230770000000007</v>
      </c>
      <c r="BQ1825">
        <v>73.807689999999994</v>
      </c>
    </row>
    <row r="1826" spans="1:69" x14ac:dyDescent="0.25">
      <c r="A1826" t="s">
        <v>66</v>
      </c>
      <c r="B1826" t="s">
        <v>34</v>
      </c>
      <c r="C1826" t="s">
        <v>65</v>
      </c>
      <c r="D1826" t="s">
        <v>65</v>
      </c>
      <c r="E1826" t="s">
        <v>65</v>
      </c>
      <c r="F1826" t="s">
        <v>65</v>
      </c>
      <c r="G1826" s="12" t="s">
        <v>65</v>
      </c>
      <c r="H1826" s="12" t="s">
        <v>157</v>
      </c>
      <c r="I1826" t="s">
        <v>65</v>
      </c>
      <c r="J1826" s="31">
        <v>42551</v>
      </c>
      <c r="K1826" s="12">
        <v>17</v>
      </c>
      <c r="L1826" s="12">
        <v>19</v>
      </c>
      <c r="M1826">
        <v>18</v>
      </c>
      <c r="N1826">
        <v>18</v>
      </c>
      <c r="O1826">
        <v>18</v>
      </c>
      <c r="P1826">
        <v>18</v>
      </c>
      <c r="Q1826">
        <v>1</v>
      </c>
      <c r="R1826">
        <v>0</v>
      </c>
      <c r="S1826">
        <v>1</v>
      </c>
      <c r="T1826">
        <v>0</v>
      </c>
      <c r="AT1826">
        <v>65.833340000000007</v>
      </c>
      <c r="AU1826">
        <v>64.527780000000007</v>
      </c>
      <c r="AV1826">
        <v>64.138890000000004</v>
      </c>
      <c r="AW1826">
        <v>64.388890000000004</v>
      </c>
      <c r="AX1826">
        <v>62.19444</v>
      </c>
      <c r="AY1826">
        <v>61.5</v>
      </c>
      <c r="AZ1826">
        <v>62.916670000000003</v>
      </c>
      <c r="BA1826">
        <v>67.722219999999993</v>
      </c>
      <c r="BB1826">
        <v>75.55556</v>
      </c>
      <c r="BC1826">
        <v>82.472219999999993</v>
      </c>
      <c r="BD1826">
        <v>86.361109999999996</v>
      </c>
      <c r="BE1826">
        <v>88.75</v>
      </c>
      <c r="BF1826">
        <v>92.138890000000004</v>
      </c>
      <c r="BG1826">
        <v>95.333340000000007</v>
      </c>
      <c r="BH1826">
        <v>97.222219999999993</v>
      </c>
      <c r="BI1826">
        <v>97.69444</v>
      </c>
      <c r="BJ1826">
        <v>98.777780000000007</v>
      </c>
      <c r="BK1826">
        <v>98.083340000000007</v>
      </c>
      <c r="BL1826">
        <v>96.69444</v>
      </c>
      <c r="BM1826">
        <v>91.138890000000004</v>
      </c>
      <c r="BN1826">
        <v>82.5</v>
      </c>
      <c r="BO1826">
        <v>76.222219999999993</v>
      </c>
      <c r="BP1826">
        <v>73.416659999999993</v>
      </c>
      <c r="BQ1826">
        <v>72.416659999999993</v>
      </c>
    </row>
    <row r="1827" spans="1:69" x14ac:dyDescent="0.25">
      <c r="A1827" t="s">
        <v>66</v>
      </c>
      <c r="B1827" t="s">
        <v>34</v>
      </c>
      <c r="C1827" t="s">
        <v>65</v>
      </c>
      <c r="D1827" t="s">
        <v>65</v>
      </c>
      <c r="E1827" t="s">
        <v>65</v>
      </c>
      <c r="F1827" t="s">
        <v>65</v>
      </c>
      <c r="G1827" s="12" t="s">
        <v>65</v>
      </c>
      <c r="H1827" s="12" t="s">
        <v>157</v>
      </c>
      <c r="I1827" t="s">
        <v>65</v>
      </c>
      <c r="J1827" s="31">
        <v>42564</v>
      </c>
      <c r="K1827" s="12">
        <v>17</v>
      </c>
      <c r="L1827" s="12">
        <v>19</v>
      </c>
      <c r="M1827">
        <v>17</v>
      </c>
      <c r="N1827">
        <v>17</v>
      </c>
      <c r="O1827">
        <v>18</v>
      </c>
      <c r="P1827">
        <v>18</v>
      </c>
      <c r="Q1827">
        <v>1</v>
      </c>
      <c r="R1827">
        <v>0</v>
      </c>
      <c r="S1827">
        <v>1</v>
      </c>
      <c r="T1827">
        <v>0</v>
      </c>
      <c r="AT1827">
        <v>63.176470000000002</v>
      </c>
      <c r="AU1827">
        <v>61.382350000000002</v>
      </c>
      <c r="AV1827">
        <v>60.676470000000002</v>
      </c>
      <c r="AW1827">
        <v>60.352939999999997</v>
      </c>
      <c r="AX1827">
        <v>58.764710000000001</v>
      </c>
      <c r="AY1827">
        <v>57.058819999999997</v>
      </c>
      <c r="AZ1827">
        <v>58.352939999999997</v>
      </c>
      <c r="BA1827">
        <v>65.323530000000005</v>
      </c>
      <c r="BB1827">
        <v>72.205879999999993</v>
      </c>
      <c r="BC1827">
        <v>79.264709999999994</v>
      </c>
      <c r="BD1827">
        <v>83.264709999999994</v>
      </c>
      <c r="BE1827">
        <v>86.176469999999995</v>
      </c>
      <c r="BF1827">
        <v>88.882350000000002</v>
      </c>
      <c r="BG1827">
        <v>91.088229999999996</v>
      </c>
      <c r="BH1827">
        <v>92.617649999999998</v>
      </c>
      <c r="BI1827">
        <v>94.117649999999998</v>
      </c>
      <c r="BJ1827">
        <v>94.617649999999998</v>
      </c>
      <c r="BK1827">
        <v>94.705879999999993</v>
      </c>
      <c r="BL1827">
        <v>93.823530000000005</v>
      </c>
      <c r="BM1827">
        <v>89.441180000000003</v>
      </c>
      <c r="BN1827">
        <v>79.588229999999996</v>
      </c>
      <c r="BO1827">
        <v>73.5</v>
      </c>
      <c r="BP1827">
        <v>70.176469999999995</v>
      </c>
      <c r="BQ1827">
        <v>67.882350000000002</v>
      </c>
    </row>
    <row r="1828" spans="1:69" x14ac:dyDescent="0.25">
      <c r="A1828" t="s">
        <v>66</v>
      </c>
      <c r="B1828" t="s">
        <v>34</v>
      </c>
      <c r="C1828" t="s">
        <v>65</v>
      </c>
      <c r="D1828" t="s">
        <v>65</v>
      </c>
      <c r="E1828" t="s">
        <v>65</v>
      </c>
      <c r="F1828" t="s">
        <v>65</v>
      </c>
      <c r="G1828" s="12" t="s">
        <v>65</v>
      </c>
      <c r="H1828" s="12" t="s">
        <v>157</v>
      </c>
      <c r="I1828" t="s">
        <v>65</v>
      </c>
      <c r="J1828" s="31">
        <v>42565</v>
      </c>
      <c r="K1828" s="12">
        <v>17</v>
      </c>
      <c r="L1828" s="12">
        <v>19</v>
      </c>
      <c r="M1828">
        <v>18</v>
      </c>
      <c r="N1828">
        <v>18</v>
      </c>
      <c r="O1828">
        <v>18</v>
      </c>
      <c r="P1828">
        <v>18</v>
      </c>
      <c r="Q1828">
        <v>1</v>
      </c>
      <c r="R1828">
        <v>0</v>
      </c>
      <c r="S1828">
        <v>1</v>
      </c>
      <c r="T1828">
        <v>0</v>
      </c>
      <c r="AT1828">
        <v>67.333340000000007</v>
      </c>
      <c r="AU1828">
        <v>66.527780000000007</v>
      </c>
      <c r="AV1828">
        <v>65.027780000000007</v>
      </c>
      <c r="AW1828">
        <v>65.05556</v>
      </c>
      <c r="AX1828">
        <v>64.166659999999993</v>
      </c>
      <c r="AY1828">
        <v>63.5</v>
      </c>
      <c r="AZ1828">
        <v>64.69444</v>
      </c>
      <c r="BA1828">
        <v>69.80556</v>
      </c>
      <c r="BB1828">
        <v>76.722219999999993</v>
      </c>
      <c r="BC1828">
        <v>82.25</v>
      </c>
      <c r="BD1828">
        <v>87.05556</v>
      </c>
      <c r="BE1828">
        <v>90.75</v>
      </c>
      <c r="BF1828">
        <v>92.416659999999993</v>
      </c>
      <c r="BG1828">
        <v>93.80556</v>
      </c>
      <c r="BH1828">
        <v>96.083340000000007</v>
      </c>
      <c r="BI1828">
        <v>97.777780000000007</v>
      </c>
      <c r="BJ1828">
        <v>98.05556</v>
      </c>
      <c r="BK1828">
        <v>98.25</v>
      </c>
      <c r="BL1828">
        <v>97.166659999999993</v>
      </c>
      <c r="BM1828">
        <v>91.361109999999996</v>
      </c>
      <c r="BN1828">
        <v>81.222219999999993</v>
      </c>
      <c r="BO1828">
        <v>75.138890000000004</v>
      </c>
      <c r="BP1828">
        <v>71.638890000000004</v>
      </c>
      <c r="BQ1828">
        <v>70.138890000000004</v>
      </c>
    </row>
    <row r="1829" spans="1:69" x14ac:dyDescent="0.25">
      <c r="A1829" t="s">
        <v>66</v>
      </c>
      <c r="B1829" t="s">
        <v>34</v>
      </c>
      <c r="C1829" t="s">
        <v>65</v>
      </c>
      <c r="D1829" t="s">
        <v>65</v>
      </c>
      <c r="E1829" t="s">
        <v>65</v>
      </c>
      <c r="F1829" t="s">
        <v>65</v>
      </c>
      <c r="G1829" s="12" t="s">
        <v>65</v>
      </c>
      <c r="H1829" s="12" t="s">
        <v>157</v>
      </c>
      <c r="I1829" t="s">
        <v>65</v>
      </c>
      <c r="J1829" s="31">
        <v>42577</v>
      </c>
      <c r="K1829" s="12">
        <v>16</v>
      </c>
      <c r="L1829" s="12">
        <v>19</v>
      </c>
      <c r="M1829">
        <v>17</v>
      </c>
      <c r="N1829">
        <v>17</v>
      </c>
      <c r="O1829">
        <v>18</v>
      </c>
      <c r="P1829">
        <v>18</v>
      </c>
      <c r="Q1829">
        <v>1</v>
      </c>
      <c r="R1829">
        <v>0</v>
      </c>
      <c r="S1829">
        <v>1</v>
      </c>
      <c r="T1829">
        <v>0</v>
      </c>
      <c r="AT1829">
        <v>69.411770000000004</v>
      </c>
      <c r="AU1829">
        <v>67.088229999999996</v>
      </c>
      <c r="AV1829">
        <v>65.529409999999999</v>
      </c>
      <c r="AW1829">
        <v>65.676469999999995</v>
      </c>
      <c r="AX1829">
        <v>64.794120000000007</v>
      </c>
      <c r="AY1829">
        <v>64.5</v>
      </c>
      <c r="AZ1829">
        <v>63.852939999999997</v>
      </c>
      <c r="BA1829">
        <v>69.176469999999995</v>
      </c>
      <c r="BB1829">
        <v>76.117649999999998</v>
      </c>
      <c r="BC1829">
        <v>83.882350000000002</v>
      </c>
      <c r="BD1829">
        <v>89.5</v>
      </c>
      <c r="BE1829">
        <v>93.176469999999995</v>
      </c>
      <c r="BF1829">
        <v>95.529409999999999</v>
      </c>
      <c r="BG1829">
        <v>97.411770000000004</v>
      </c>
      <c r="BH1829">
        <v>98.764709999999994</v>
      </c>
      <c r="BI1829">
        <v>99.794120000000007</v>
      </c>
      <c r="BJ1829">
        <v>100.14709999999999</v>
      </c>
      <c r="BK1829">
        <v>100.8824</v>
      </c>
      <c r="BL1829">
        <v>98.882350000000002</v>
      </c>
      <c r="BM1829">
        <v>91.441180000000003</v>
      </c>
      <c r="BN1829">
        <v>81.764709999999994</v>
      </c>
      <c r="BO1829">
        <v>75.764709999999994</v>
      </c>
      <c r="BP1829">
        <v>72.794120000000007</v>
      </c>
      <c r="BQ1829">
        <v>72.147059999999996</v>
      </c>
    </row>
    <row r="1830" spans="1:69" x14ac:dyDescent="0.25">
      <c r="A1830" t="s">
        <v>66</v>
      </c>
      <c r="B1830" t="s">
        <v>34</v>
      </c>
      <c r="C1830" t="s">
        <v>65</v>
      </c>
      <c r="D1830" t="s">
        <v>65</v>
      </c>
      <c r="E1830" t="s">
        <v>65</v>
      </c>
      <c r="F1830" t="s">
        <v>65</v>
      </c>
      <c r="G1830" s="12" t="s">
        <v>65</v>
      </c>
      <c r="H1830" s="12" t="s">
        <v>157</v>
      </c>
      <c r="I1830" t="s">
        <v>65</v>
      </c>
      <c r="J1830" s="31">
        <v>42578</v>
      </c>
      <c r="K1830" s="12">
        <v>16</v>
      </c>
      <c r="L1830" s="12">
        <v>19</v>
      </c>
      <c r="M1830">
        <v>18</v>
      </c>
      <c r="N1830">
        <v>18</v>
      </c>
      <c r="O1830">
        <v>18</v>
      </c>
      <c r="P1830">
        <v>18</v>
      </c>
      <c r="Q1830">
        <v>1</v>
      </c>
      <c r="R1830">
        <v>0</v>
      </c>
      <c r="S1830">
        <v>1</v>
      </c>
      <c r="T1830">
        <v>0</v>
      </c>
      <c r="AT1830">
        <v>71.222219999999993</v>
      </c>
      <c r="AU1830">
        <v>70.833340000000007</v>
      </c>
      <c r="AV1830">
        <v>71.75</v>
      </c>
      <c r="AW1830">
        <v>70.583340000000007</v>
      </c>
      <c r="AX1830">
        <v>69.916659999999993</v>
      </c>
      <c r="AY1830">
        <v>68.94444</v>
      </c>
      <c r="AZ1830">
        <v>69.833340000000007</v>
      </c>
      <c r="BA1830">
        <v>74.722219999999993</v>
      </c>
      <c r="BB1830">
        <v>81.333340000000007</v>
      </c>
      <c r="BC1830">
        <v>86.472219999999993</v>
      </c>
      <c r="BD1830">
        <v>91.888890000000004</v>
      </c>
      <c r="BE1830">
        <v>94.277780000000007</v>
      </c>
      <c r="BF1830">
        <v>96.861109999999996</v>
      </c>
      <c r="BG1830">
        <v>99.138890000000004</v>
      </c>
      <c r="BH1830">
        <v>100.4444</v>
      </c>
      <c r="BI1830">
        <v>102.11109999999999</v>
      </c>
      <c r="BJ1830">
        <v>103.16670000000001</v>
      </c>
      <c r="BK1830">
        <v>103.4722</v>
      </c>
      <c r="BL1830">
        <v>102.08329999999999</v>
      </c>
      <c r="BM1830">
        <v>95.166659999999993</v>
      </c>
      <c r="BN1830">
        <v>86.44444</v>
      </c>
      <c r="BO1830">
        <v>80.75</v>
      </c>
      <c r="BP1830">
        <v>77.666659999999993</v>
      </c>
      <c r="BQ1830">
        <v>76.55556</v>
      </c>
    </row>
    <row r="1831" spans="1:69" x14ac:dyDescent="0.25">
      <c r="A1831" t="s">
        <v>66</v>
      </c>
      <c r="B1831" t="s">
        <v>34</v>
      </c>
      <c r="C1831" t="s">
        <v>65</v>
      </c>
      <c r="D1831" t="s">
        <v>65</v>
      </c>
      <c r="E1831" t="s">
        <v>65</v>
      </c>
      <c r="F1831" t="s">
        <v>65</v>
      </c>
      <c r="G1831" s="12" t="s">
        <v>65</v>
      </c>
      <c r="H1831" s="12" t="s">
        <v>157</v>
      </c>
      <c r="I1831" t="s">
        <v>65</v>
      </c>
      <c r="J1831" s="31">
        <v>42579</v>
      </c>
      <c r="K1831" s="12">
        <v>14</v>
      </c>
      <c r="L1831" s="12">
        <v>19</v>
      </c>
      <c r="M1831">
        <v>5</v>
      </c>
      <c r="N1831">
        <v>5</v>
      </c>
      <c r="O1831">
        <v>5</v>
      </c>
      <c r="P1831">
        <v>5</v>
      </c>
      <c r="Q1831">
        <v>1</v>
      </c>
      <c r="R1831">
        <v>1</v>
      </c>
      <c r="S1831">
        <v>0</v>
      </c>
      <c r="T1831">
        <v>1</v>
      </c>
      <c r="AT1831">
        <v>74.099999999999994</v>
      </c>
      <c r="AU1831">
        <v>73.400000000000006</v>
      </c>
      <c r="AV1831">
        <v>73.099999999999994</v>
      </c>
      <c r="AW1831">
        <v>73</v>
      </c>
      <c r="AX1831">
        <v>72.099999999999994</v>
      </c>
      <c r="AY1831">
        <v>70.7</v>
      </c>
      <c r="AZ1831">
        <v>69.3</v>
      </c>
      <c r="BA1831">
        <v>74.5</v>
      </c>
      <c r="BB1831">
        <v>82.3</v>
      </c>
      <c r="BC1831">
        <v>89.3</v>
      </c>
      <c r="BD1831">
        <v>91.8</v>
      </c>
      <c r="BE1831">
        <v>93.4</v>
      </c>
      <c r="BF1831">
        <v>95.2</v>
      </c>
      <c r="BG1831">
        <v>97.6</v>
      </c>
      <c r="BH1831">
        <v>99.9</v>
      </c>
      <c r="BI1831">
        <v>100.3</v>
      </c>
      <c r="BJ1831">
        <v>101.3</v>
      </c>
      <c r="BK1831">
        <v>101.8</v>
      </c>
      <c r="BL1831">
        <v>100.3</v>
      </c>
      <c r="BM1831">
        <v>92.8</v>
      </c>
      <c r="BN1831">
        <v>84.6</v>
      </c>
      <c r="BO1831">
        <v>79.599999999999994</v>
      </c>
      <c r="BP1831">
        <v>77.400000000000006</v>
      </c>
      <c r="BQ1831">
        <v>76.2</v>
      </c>
    </row>
    <row r="1832" spans="1:69" x14ac:dyDescent="0.25">
      <c r="A1832" t="s">
        <v>66</v>
      </c>
      <c r="B1832" t="s">
        <v>34</v>
      </c>
      <c r="C1832" t="s">
        <v>65</v>
      </c>
      <c r="D1832" t="s">
        <v>65</v>
      </c>
      <c r="E1832" t="s">
        <v>65</v>
      </c>
      <c r="F1832" t="s">
        <v>65</v>
      </c>
      <c r="G1832" s="12" t="s">
        <v>65</v>
      </c>
      <c r="H1832" s="12" t="s">
        <v>157</v>
      </c>
      <c r="I1832" t="s">
        <v>65</v>
      </c>
      <c r="J1832" s="31">
        <v>42579</v>
      </c>
      <c r="K1832" s="12">
        <v>16</v>
      </c>
      <c r="L1832" s="12">
        <v>19</v>
      </c>
      <c r="M1832">
        <v>13</v>
      </c>
      <c r="N1832">
        <v>13</v>
      </c>
      <c r="O1832">
        <v>13</v>
      </c>
      <c r="P1832">
        <v>13</v>
      </c>
      <c r="Q1832">
        <v>1</v>
      </c>
      <c r="R1832">
        <v>1</v>
      </c>
      <c r="S1832">
        <v>1</v>
      </c>
      <c r="T1832">
        <v>0</v>
      </c>
      <c r="AT1832">
        <v>74.884609999999995</v>
      </c>
      <c r="AU1832">
        <v>73.923079999999999</v>
      </c>
      <c r="AV1832">
        <v>73.230770000000007</v>
      </c>
      <c r="AW1832">
        <v>73</v>
      </c>
      <c r="AX1832">
        <v>71.576920000000001</v>
      </c>
      <c r="AY1832">
        <v>69.653850000000006</v>
      </c>
      <c r="AZ1832">
        <v>68.384609999999995</v>
      </c>
      <c r="BA1832">
        <v>73.192310000000006</v>
      </c>
      <c r="BB1832">
        <v>80.076920000000001</v>
      </c>
      <c r="BC1832">
        <v>86.423079999999999</v>
      </c>
      <c r="BD1832">
        <v>89.576920000000001</v>
      </c>
      <c r="BE1832">
        <v>91.961539999999999</v>
      </c>
      <c r="BF1832">
        <v>94.153850000000006</v>
      </c>
      <c r="BG1832">
        <v>97.076920000000001</v>
      </c>
      <c r="BH1832">
        <v>99.769229999999993</v>
      </c>
      <c r="BI1832">
        <v>100.6923</v>
      </c>
      <c r="BJ1832">
        <v>101.6923</v>
      </c>
      <c r="BK1832">
        <v>101.5385</v>
      </c>
      <c r="BL1832">
        <v>100.0385</v>
      </c>
      <c r="BM1832">
        <v>93.192310000000006</v>
      </c>
      <c r="BN1832">
        <v>85.384609999999995</v>
      </c>
      <c r="BO1832">
        <v>80.384609999999995</v>
      </c>
      <c r="BP1832">
        <v>78.576920000000001</v>
      </c>
      <c r="BQ1832">
        <v>77.115390000000005</v>
      </c>
    </row>
    <row r="1833" spans="1:69" x14ac:dyDescent="0.25">
      <c r="A1833" t="s">
        <v>66</v>
      </c>
      <c r="B1833" t="s">
        <v>34</v>
      </c>
      <c r="C1833" t="s">
        <v>65</v>
      </c>
      <c r="D1833" t="s">
        <v>65</v>
      </c>
      <c r="E1833" t="s">
        <v>65</v>
      </c>
      <c r="F1833" t="s">
        <v>65</v>
      </c>
      <c r="G1833" s="12" t="s">
        <v>65</v>
      </c>
      <c r="H1833" s="12" t="s">
        <v>157</v>
      </c>
      <c r="I1833" t="s">
        <v>65</v>
      </c>
      <c r="J1833" s="31">
        <v>42597</v>
      </c>
      <c r="K1833" s="12">
        <v>15</v>
      </c>
      <c r="L1833" s="12">
        <v>19</v>
      </c>
      <c r="M1833">
        <v>3</v>
      </c>
      <c r="N1833">
        <v>3</v>
      </c>
      <c r="O1833">
        <v>5</v>
      </c>
      <c r="P1833">
        <v>5</v>
      </c>
      <c r="Q1833">
        <v>1</v>
      </c>
      <c r="R1833">
        <v>1</v>
      </c>
      <c r="S1833">
        <v>0</v>
      </c>
      <c r="T1833">
        <v>1</v>
      </c>
      <c r="AT1833">
        <v>69</v>
      </c>
      <c r="AU1833">
        <v>68.5</v>
      </c>
      <c r="AV1833">
        <v>69</v>
      </c>
      <c r="AW1833">
        <v>69.5</v>
      </c>
      <c r="AX1833">
        <v>68.5</v>
      </c>
      <c r="AY1833">
        <v>67</v>
      </c>
      <c r="AZ1833">
        <v>64</v>
      </c>
      <c r="BA1833">
        <v>66.5</v>
      </c>
      <c r="BB1833">
        <v>75.5</v>
      </c>
      <c r="BC1833">
        <v>83.5</v>
      </c>
      <c r="BD1833">
        <v>88.5</v>
      </c>
      <c r="BE1833">
        <v>90</v>
      </c>
      <c r="BF1833">
        <v>90.5</v>
      </c>
      <c r="BG1833">
        <v>92.5</v>
      </c>
      <c r="BH1833">
        <v>93</v>
      </c>
      <c r="BI1833">
        <v>94.5</v>
      </c>
      <c r="BJ1833">
        <v>94</v>
      </c>
      <c r="BK1833">
        <v>94.5</v>
      </c>
      <c r="BL1833">
        <v>93</v>
      </c>
      <c r="BM1833">
        <v>85.5</v>
      </c>
      <c r="BN1833">
        <v>77.5</v>
      </c>
      <c r="BO1833">
        <v>74</v>
      </c>
      <c r="BP1833">
        <v>70.5</v>
      </c>
      <c r="BQ1833">
        <v>69.5</v>
      </c>
    </row>
    <row r="1834" spans="1:69" x14ac:dyDescent="0.25">
      <c r="A1834" t="s">
        <v>66</v>
      </c>
      <c r="B1834" t="s">
        <v>34</v>
      </c>
      <c r="C1834" t="s">
        <v>65</v>
      </c>
      <c r="D1834" t="s">
        <v>65</v>
      </c>
      <c r="E1834" t="s">
        <v>65</v>
      </c>
      <c r="F1834" t="s">
        <v>65</v>
      </c>
      <c r="G1834" s="12" t="s">
        <v>65</v>
      </c>
      <c r="H1834" s="12" t="s">
        <v>157</v>
      </c>
      <c r="I1834" t="s">
        <v>65</v>
      </c>
      <c r="J1834" s="31">
        <v>42597</v>
      </c>
      <c r="K1834" s="12">
        <v>16</v>
      </c>
      <c r="L1834" s="12">
        <v>19</v>
      </c>
      <c r="M1834">
        <v>11</v>
      </c>
      <c r="N1834">
        <v>11</v>
      </c>
      <c r="O1834">
        <v>11</v>
      </c>
      <c r="P1834">
        <v>11</v>
      </c>
      <c r="Q1834">
        <v>1</v>
      </c>
      <c r="R1834">
        <v>1</v>
      </c>
      <c r="S1834">
        <v>1</v>
      </c>
      <c r="T1834">
        <v>0</v>
      </c>
      <c r="AT1834">
        <v>71.727270000000004</v>
      </c>
      <c r="AU1834">
        <v>70.681820000000002</v>
      </c>
      <c r="AV1834">
        <v>70.090909999999994</v>
      </c>
      <c r="AW1834">
        <v>68.954539999999994</v>
      </c>
      <c r="AX1834">
        <v>67.409090000000006</v>
      </c>
      <c r="AY1834">
        <v>65.909090000000006</v>
      </c>
      <c r="AZ1834">
        <v>63.454540000000001</v>
      </c>
      <c r="BA1834">
        <v>65.954539999999994</v>
      </c>
      <c r="BB1834">
        <v>72.5</v>
      </c>
      <c r="BC1834">
        <v>78.318179999999998</v>
      </c>
      <c r="BD1834">
        <v>82.227270000000004</v>
      </c>
      <c r="BE1834">
        <v>85.636359999999996</v>
      </c>
      <c r="BF1834">
        <v>88.045460000000006</v>
      </c>
      <c r="BG1834">
        <v>90.318179999999998</v>
      </c>
      <c r="BH1834">
        <v>91.909090000000006</v>
      </c>
      <c r="BI1834">
        <v>94.227270000000004</v>
      </c>
      <c r="BJ1834">
        <v>95.363640000000004</v>
      </c>
      <c r="BK1834">
        <v>95.045460000000006</v>
      </c>
      <c r="BL1834">
        <v>92.727270000000004</v>
      </c>
      <c r="BM1834">
        <v>87.136359999999996</v>
      </c>
      <c r="BN1834">
        <v>80.227270000000004</v>
      </c>
      <c r="BO1834">
        <v>75.090909999999994</v>
      </c>
      <c r="BP1834">
        <v>71.590909999999994</v>
      </c>
      <c r="BQ1834">
        <v>70.318179999999998</v>
      </c>
    </row>
    <row r="1835" spans="1:69" x14ac:dyDescent="0.25">
      <c r="A1835" t="s">
        <v>66</v>
      </c>
      <c r="B1835" t="s">
        <v>34</v>
      </c>
      <c r="C1835" t="s">
        <v>65</v>
      </c>
      <c r="D1835" t="s">
        <v>65</v>
      </c>
      <c r="E1835" t="s">
        <v>65</v>
      </c>
      <c r="F1835" t="s">
        <v>65</v>
      </c>
      <c r="G1835" s="12" t="s">
        <v>65</v>
      </c>
      <c r="H1835" s="12" t="s">
        <v>157</v>
      </c>
      <c r="I1835" t="s">
        <v>65</v>
      </c>
      <c r="J1835" s="31">
        <v>42598</v>
      </c>
      <c r="K1835" s="12">
        <v>16</v>
      </c>
      <c r="L1835" s="12">
        <v>19</v>
      </c>
      <c r="M1835">
        <v>16</v>
      </c>
      <c r="N1835">
        <v>16</v>
      </c>
      <c r="O1835">
        <v>16</v>
      </c>
      <c r="P1835">
        <v>16</v>
      </c>
      <c r="Q1835">
        <v>1</v>
      </c>
      <c r="R1835">
        <v>0</v>
      </c>
      <c r="S1835">
        <v>1</v>
      </c>
      <c r="T1835">
        <v>0</v>
      </c>
      <c r="AT1835">
        <v>69.375</v>
      </c>
      <c r="AU1835">
        <v>67.8125</v>
      </c>
      <c r="AV1835">
        <v>65.65625</v>
      </c>
      <c r="AW1835">
        <v>65.09375</v>
      </c>
      <c r="AX1835">
        <v>64.21875</v>
      </c>
      <c r="AY1835">
        <v>63</v>
      </c>
      <c r="AZ1835">
        <v>62.5625</v>
      </c>
      <c r="BA1835">
        <v>66.78125</v>
      </c>
      <c r="BB1835">
        <v>73.59375</v>
      </c>
      <c r="BC1835">
        <v>80.5625</v>
      </c>
      <c r="BD1835">
        <v>85.28125</v>
      </c>
      <c r="BE1835">
        <v>86.96875</v>
      </c>
      <c r="BF1835">
        <v>89.40625</v>
      </c>
      <c r="BG1835">
        <v>92.21875</v>
      </c>
      <c r="BH1835">
        <v>94.28125</v>
      </c>
      <c r="BI1835">
        <v>95.4375</v>
      </c>
      <c r="BJ1835">
        <v>96</v>
      </c>
      <c r="BK1835">
        <v>95.5</v>
      </c>
      <c r="BL1835">
        <v>93.71875</v>
      </c>
      <c r="BM1835">
        <v>87.53125</v>
      </c>
      <c r="BN1835">
        <v>80.90625</v>
      </c>
      <c r="BO1835">
        <v>76.40625</v>
      </c>
      <c r="BP1835">
        <v>73.6875</v>
      </c>
      <c r="BQ1835">
        <v>72.90625</v>
      </c>
    </row>
    <row r="1836" spans="1:69" x14ac:dyDescent="0.25">
      <c r="A1836" t="s">
        <v>66</v>
      </c>
      <c r="B1836" t="s">
        <v>34</v>
      </c>
      <c r="C1836" t="s">
        <v>65</v>
      </c>
      <c r="D1836" t="s">
        <v>65</v>
      </c>
      <c r="E1836" t="s">
        <v>65</v>
      </c>
      <c r="F1836" t="s">
        <v>65</v>
      </c>
      <c r="G1836" s="12" t="s">
        <v>65</v>
      </c>
      <c r="H1836" s="12" t="s">
        <v>157</v>
      </c>
      <c r="I1836" t="s">
        <v>65</v>
      </c>
      <c r="J1836" s="31">
        <v>42599</v>
      </c>
      <c r="K1836" s="12">
        <v>16</v>
      </c>
      <c r="L1836" s="12">
        <v>19</v>
      </c>
      <c r="M1836">
        <v>16</v>
      </c>
      <c r="N1836">
        <v>16</v>
      </c>
      <c r="O1836">
        <v>16</v>
      </c>
      <c r="P1836">
        <v>16</v>
      </c>
      <c r="Q1836">
        <v>1</v>
      </c>
      <c r="R1836">
        <v>0</v>
      </c>
      <c r="S1836">
        <v>1</v>
      </c>
      <c r="T1836">
        <v>0</v>
      </c>
      <c r="AT1836">
        <v>71.1875</v>
      </c>
      <c r="AU1836">
        <v>71.59375</v>
      </c>
      <c r="AV1836">
        <v>70.9375</v>
      </c>
      <c r="AW1836">
        <v>69.53125</v>
      </c>
      <c r="AX1836">
        <v>67.1875</v>
      </c>
      <c r="AY1836">
        <v>65.71875</v>
      </c>
      <c r="AZ1836">
        <v>64.71875</v>
      </c>
      <c r="BA1836">
        <v>68.78125</v>
      </c>
      <c r="BB1836">
        <v>75.25</v>
      </c>
      <c r="BC1836">
        <v>79.09375</v>
      </c>
      <c r="BD1836">
        <v>83.09375</v>
      </c>
      <c r="BE1836">
        <v>87.8125</v>
      </c>
      <c r="BF1836">
        <v>90.40625</v>
      </c>
      <c r="BG1836">
        <v>92.84375</v>
      </c>
      <c r="BH1836">
        <v>95.34375</v>
      </c>
      <c r="BI1836">
        <v>96.21875</v>
      </c>
      <c r="BJ1836">
        <v>96.65625</v>
      </c>
      <c r="BK1836">
        <v>96.15625</v>
      </c>
      <c r="BL1836">
        <v>93.875</v>
      </c>
      <c r="BM1836">
        <v>88.25</v>
      </c>
      <c r="BN1836">
        <v>81.40625</v>
      </c>
      <c r="BO1836">
        <v>77.1875</v>
      </c>
      <c r="BP1836">
        <v>74.46875</v>
      </c>
      <c r="BQ1836">
        <v>73.34375</v>
      </c>
    </row>
    <row r="1837" spans="1:69" x14ac:dyDescent="0.25">
      <c r="A1837" t="s">
        <v>66</v>
      </c>
      <c r="B1837" t="s">
        <v>34</v>
      </c>
      <c r="C1837" t="s">
        <v>65</v>
      </c>
      <c r="D1837" t="s">
        <v>65</v>
      </c>
      <c r="E1837" t="s">
        <v>65</v>
      </c>
      <c r="F1837" t="s">
        <v>65</v>
      </c>
      <c r="G1837" s="12" t="s">
        <v>65</v>
      </c>
      <c r="H1837" s="12" t="s">
        <v>157</v>
      </c>
      <c r="I1837" t="s">
        <v>65</v>
      </c>
      <c r="J1837" s="31">
        <v>42632</v>
      </c>
      <c r="K1837" s="12">
        <v>17</v>
      </c>
      <c r="L1837" s="12">
        <v>19</v>
      </c>
      <c r="M1837">
        <v>15</v>
      </c>
      <c r="N1837">
        <v>15</v>
      </c>
      <c r="O1837">
        <v>16</v>
      </c>
      <c r="P1837">
        <v>16</v>
      </c>
      <c r="Q1837">
        <v>1</v>
      </c>
      <c r="R1837">
        <v>0</v>
      </c>
      <c r="S1837">
        <v>1</v>
      </c>
      <c r="T1837">
        <v>0</v>
      </c>
      <c r="AT1837">
        <v>68.3</v>
      </c>
      <c r="AU1837">
        <v>67.633330000000001</v>
      </c>
      <c r="AV1837">
        <v>67.433329999999998</v>
      </c>
      <c r="AW1837">
        <v>65.033330000000007</v>
      </c>
      <c r="AX1837">
        <v>64.3</v>
      </c>
      <c r="AY1837">
        <v>63.366660000000003</v>
      </c>
      <c r="AZ1837">
        <v>62.133339999999997</v>
      </c>
      <c r="BA1837">
        <v>63.833329999999997</v>
      </c>
      <c r="BB1837">
        <v>70.866669999999999</v>
      </c>
      <c r="BC1837">
        <v>79.133330000000001</v>
      </c>
      <c r="BD1837">
        <v>85.1</v>
      </c>
      <c r="BE1837">
        <v>89.333340000000007</v>
      </c>
      <c r="BF1837">
        <v>91.766670000000005</v>
      </c>
      <c r="BG1837">
        <v>93.966669999999993</v>
      </c>
      <c r="BH1837">
        <v>95.4</v>
      </c>
      <c r="BI1837">
        <v>95.133330000000001</v>
      </c>
      <c r="BJ1837">
        <v>95.4</v>
      </c>
      <c r="BK1837">
        <v>93.666659999999993</v>
      </c>
      <c r="BL1837">
        <v>88.033330000000007</v>
      </c>
      <c r="BM1837">
        <v>80.266670000000005</v>
      </c>
      <c r="BN1837">
        <v>75.5</v>
      </c>
      <c r="BO1837">
        <v>72</v>
      </c>
      <c r="BP1837">
        <v>71</v>
      </c>
      <c r="BQ1837">
        <v>70.933329999999998</v>
      </c>
    </row>
    <row r="1838" spans="1:69" x14ac:dyDescent="0.25">
      <c r="A1838" t="s">
        <v>66</v>
      </c>
      <c r="B1838" t="s">
        <v>34</v>
      </c>
      <c r="C1838" t="s">
        <v>65</v>
      </c>
      <c r="D1838" t="s">
        <v>65</v>
      </c>
      <c r="E1838" t="s">
        <v>65</v>
      </c>
      <c r="F1838" t="s">
        <v>65</v>
      </c>
      <c r="G1838" s="12" t="s">
        <v>65</v>
      </c>
      <c r="H1838" s="12" t="s">
        <v>157</v>
      </c>
      <c r="I1838" t="s">
        <v>65</v>
      </c>
      <c r="J1838" s="31">
        <v>42639</v>
      </c>
      <c r="K1838" s="12">
        <v>17</v>
      </c>
      <c r="L1838" s="12">
        <v>19</v>
      </c>
      <c r="M1838">
        <v>16</v>
      </c>
      <c r="N1838">
        <v>16</v>
      </c>
      <c r="O1838">
        <v>16</v>
      </c>
      <c r="P1838">
        <v>16</v>
      </c>
      <c r="Q1838">
        <v>1</v>
      </c>
      <c r="R1838">
        <v>0</v>
      </c>
      <c r="S1838">
        <v>1</v>
      </c>
      <c r="T1838">
        <v>0</v>
      </c>
      <c r="AT1838">
        <v>62.75</v>
      </c>
      <c r="AU1838">
        <v>62.1875</v>
      </c>
      <c r="AV1838">
        <v>60.3125</v>
      </c>
      <c r="AW1838">
        <v>58.71875</v>
      </c>
      <c r="AX1838">
        <v>58.21875</v>
      </c>
      <c r="AY1838">
        <v>58.28125</v>
      </c>
      <c r="AZ1838">
        <v>58.21875</v>
      </c>
      <c r="BA1838">
        <v>60.5625</v>
      </c>
      <c r="BB1838">
        <v>68.84375</v>
      </c>
      <c r="BC1838">
        <v>78.84375</v>
      </c>
      <c r="BD1838">
        <v>84.6875</v>
      </c>
      <c r="BE1838">
        <v>88.40625</v>
      </c>
      <c r="BF1838">
        <v>90.84375</v>
      </c>
      <c r="BG1838">
        <v>92.5625</v>
      </c>
      <c r="BH1838">
        <v>93.9375</v>
      </c>
      <c r="BI1838">
        <v>94.4375</v>
      </c>
      <c r="BJ1838">
        <v>94.09375</v>
      </c>
      <c r="BK1838">
        <v>92.1875</v>
      </c>
      <c r="BL1838">
        <v>84.46875</v>
      </c>
      <c r="BM1838">
        <v>74.8125</v>
      </c>
      <c r="BN1838">
        <v>71.25</v>
      </c>
      <c r="BO1838">
        <v>69.53125</v>
      </c>
      <c r="BP1838">
        <v>68.09375</v>
      </c>
      <c r="BQ1838">
        <v>66.4375</v>
      </c>
    </row>
    <row r="1839" spans="1:69" x14ac:dyDescent="0.25">
      <c r="A1839" t="s">
        <v>66</v>
      </c>
      <c r="B1839" t="s">
        <v>34</v>
      </c>
      <c r="C1839" t="s">
        <v>65</v>
      </c>
      <c r="D1839" t="s">
        <v>65</v>
      </c>
      <c r="E1839" t="s">
        <v>65</v>
      </c>
      <c r="F1839" t="s">
        <v>65</v>
      </c>
      <c r="G1839" s="12" t="s">
        <v>65</v>
      </c>
      <c r="H1839" s="12" t="s">
        <v>157</v>
      </c>
      <c r="I1839" t="s">
        <v>65</v>
      </c>
      <c r="J1839" s="31">
        <v>42640</v>
      </c>
      <c r="K1839" s="12">
        <v>17</v>
      </c>
      <c r="L1839" s="12">
        <v>19</v>
      </c>
      <c r="M1839">
        <v>16</v>
      </c>
      <c r="N1839">
        <v>16</v>
      </c>
      <c r="O1839">
        <v>16</v>
      </c>
      <c r="P1839">
        <v>16</v>
      </c>
      <c r="Q1839">
        <v>1</v>
      </c>
      <c r="R1839">
        <v>0</v>
      </c>
      <c r="S1839">
        <v>1</v>
      </c>
      <c r="T1839">
        <v>0</v>
      </c>
      <c r="AT1839">
        <v>66.0625</v>
      </c>
      <c r="AU1839">
        <v>66.1875</v>
      </c>
      <c r="AV1839">
        <v>64.96875</v>
      </c>
      <c r="AW1839">
        <v>64.25</v>
      </c>
      <c r="AX1839">
        <v>62.03125</v>
      </c>
      <c r="AY1839">
        <v>61.25</v>
      </c>
      <c r="AZ1839">
        <v>61.0625</v>
      </c>
      <c r="BA1839">
        <v>61.28125</v>
      </c>
      <c r="BB1839">
        <v>67.96875</v>
      </c>
      <c r="BC1839">
        <v>76.46875</v>
      </c>
      <c r="BD1839">
        <v>82.625</v>
      </c>
      <c r="BE1839">
        <v>86.84375</v>
      </c>
      <c r="BF1839">
        <v>89.5625</v>
      </c>
      <c r="BG1839">
        <v>91.21875</v>
      </c>
      <c r="BH1839">
        <v>92.4375</v>
      </c>
      <c r="BI1839">
        <v>93.4375</v>
      </c>
      <c r="BJ1839">
        <v>93.375</v>
      </c>
      <c r="BK1839">
        <v>91.46875</v>
      </c>
      <c r="BL1839">
        <v>84.1875</v>
      </c>
      <c r="BM1839">
        <v>75.75</v>
      </c>
      <c r="BN1839">
        <v>71.53125</v>
      </c>
      <c r="BO1839">
        <v>69.3125</v>
      </c>
      <c r="BP1839">
        <v>67.8125</v>
      </c>
      <c r="BQ1839">
        <v>68.03125</v>
      </c>
    </row>
    <row r="1840" spans="1:69" x14ac:dyDescent="0.25">
      <c r="A1840" t="s">
        <v>66</v>
      </c>
      <c r="B1840" t="s">
        <v>34</v>
      </c>
      <c r="C1840" t="s">
        <v>65</v>
      </c>
      <c r="D1840" t="s">
        <v>65</v>
      </c>
      <c r="E1840" t="s">
        <v>65</v>
      </c>
      <c r="F1840" t="s">
        <v>65</v>
      </c>
      <c r="G1840" s="12" t="s">
        <v>65</v>
      </c>
      <c r="H1840" s="12" t="s">
        <v>157</v>
      </c>
      <c r="I1840" t="s">
        <v>65</v>
      </c>
      <c r="K1840" s="12">
        <v>16</v>
      </c>
      <c r="L1840" s="12">
        <v>19</v>
      </c>
      <c r="M1840">
        <v>15</v>
      </c>
      <c r="N1840">
        <v>15</v>
      </c>
      <c r="O1840">
        <v>15</v>
      </c>
      <c r="P1840">
        <v>15</v>
      </c>
      <c r="Q1840">
        <v>1</v>
      </c>
      <c r="R1840">
        <v>0</v>
      </c>
      <c r="S1840">
        <v>1</v>
      </c>
      <c r="T1840">
        <v>0</v>
      </c>
      <c r="AT1840">
        <v>70.066950000000006</v>
      </c>
      <c r="AU1840">
        <v>68.734089999999995</v>
      </c>
      <c r="AV1840">
        <v>68.044700000000006</v>
      </c>
      <c r="AW1840">
        <v>67.360429999999994</v>
      </c>
      <c r="AX1840">
        <v>66.216710000000006</v>
      </c>
      <c r="AY1840">
        <v>65.241420000000005</v>
      </c>
      <c r="AZ1840">
        <v>65.095839999999995</v>
      </c>
      <c r="BA1840">
        <v>70.149050000000003</v>
      </c>
      <c r="BB1840">
        <v>76.599559999999997</v>
      </c>
      <c r="BC1840">
        <v>82.456410000000005</v>
      </c>
      <c r="BD1840">
        <v>86.819839999999999</v>
      </c>
      <c r="BE1840">
        <v>89.804069999999996</v>
      </c>
      <c r="BF1840">
        <v>92.269940000000005</v>
      </c>
      <c r="BG1840">
        <v>94.561940000000007</v>
      </c>
      <c r="BH1840">
        <v>96.402100000000004</v>
      </c>
      <c r="BI1840">
        <v>97.695970000000003</v>
      </c>
      <c r="BJ1840">
        <v>98.394679999999994</v>
      </c>
      <c r="BK1840">
        <v>98.328280000000007</v>
      </c>
      <c r="BL1840">
        <v>96.784869999999998</v>
      </c>
      <c r="BM1840">
        <v>90.591430000000003</v>
      </c>
      <c r="BN1840">
        <v>82.321470000000005</v>
      </c>
      <c r="BO1840">
        <v>77.185749999999999</v>
      </c>
      <c r="BP1840">
        <v>74.001559999999998</v>
      </c>
      <c r="BQ1840">
        <v>72.672160000000005</v>
      </c>
    </row>
    <row r="1841" spans="1:69" x14ac:dyDescent="0.25">
      <c r="A1841" t="s">
        <v>66</v>
      </c>
      <c r="B1841" t="s">
        <v>34</v>
      </c>
      <c r="C1841" t="s">
        <v>65</v>
      </c>
      <c r="D1841" t="s">
        <v>65</v>
      </c>
      <c r="E1841" t="s">
        <v>65</v>
      </c>
      <c r="F1841" t="s">
        <v>65</v>
      </c>
      <c r="G1841" s="12" t="s">
        <v>65</v>
      </c>
      <c r="H1841" s="12" t="s">
        <v>157</v>
      </c>
      <c r="I1841" t="s">
        <v>125</v>
      </c>
      <c r="J1841" s="31">
        <v>42523</v>
      </c>
      <c r="K1841" s="12">
        <v>19</v>
      </c>
      <c r="L1841" s="12">
        <v>19</v>
      </c>
      <c r="M1841">
        <v>13</v>
      </c>
      <c r="N1841">
        <v>13</v>
      </c>
      <c r="O1841">
        <v>13</v>
      </c>
      <c r="P1841">
        <v>13</v>
      </c>
      <c r="Q1841">
        <v>1</v>
      </c>
      <c r="R1841">
        <v>1</v>
      </c>
      <c r="S1841">
        <v>0</v>
      </c>
      <c r="T1841">
        <v>0</v>
      </c>
      <c r="AT1841">
        <v>67.192310000000006</v>
      </c>
      <c r="AU1841">
        <v>65.961539999999999</v>
      </c>
      <c r="AV1841">
        <v>64.384609999999995</v>
      </c>
      <c r="AW1841">
        <v>61.807690000000001</v>
      </c>
      <c r="AX1841">
        <v>60.26923</v>
      </c>
      <c r="AY1841">
        <v>59.038460000000001</v>
      </c>
      <c r="AZ1841">
        <v>58.807690000000001</v>
      </c>
      <c r="BA1841">
        <v>64.653850000000006</v>
      </c>
      <c r="BB1841">
        <v>70.846149999999994</v>
      </c>
      <c r="BC1841">
        <v>75.653850000000006</v>
      </c>
      <c r="BD1841">
        <v>81</v>
      </c>
      <c r="BE1841">
        <v>84.5</v>
      </c>
      <c r="BF1841">
        <v>87.653850000000006</v>
      </c>
      <c r="BG1841">
        <v>89.846149999999994</v>
      </c>
      <c r="BH1841">
        <v>91.038460000000001</v>
      </c>
      <c r="BI1841">
        <v>91.5</v>
      </c>
      <c r="BJ1841">
        <v>89.730770000000007</v>
      </c>
      <c r="BK1841">
        <v>90.076920000000001</v>
      </c>
      <c r="BL1841">
        <v>87.846149999999994</v>
      </c>
      <c r="BM1841">
        <v>84.576920000000001</v>
      </c>
      <c r="BN1841">
        <v>77.076920000000001</v>
      </c>
      <c r="BO1841">
        <v>70.653850000000006</v>
      </c>
      <c r="BP1841">
        <v>67.884609999999995</v>
      </c>
      <c r="BQ1841">
        <v>67.923079999999999</v>
      </c>
    </row>
    <row r="1842" spans="1:69" x14ac:dyDescent="0.25">
      <c r="A1842" t="s">
        <v>66</v>
      </c>
      <c r="B1842" t="s">
        <v>34</v>
      </c>
      <c r="C1842" t="s">
        <v>65</v>
      </c>
      <c r="D1842" t="s">
        <v>65</v>
      </c>
      <c r="E1842" t="s">
        <v>65</v>
      </c>
      <c r="F1842" t="s">
        <v>65</v>
      </c>
      <c r="G1842" s="12" t="s">
        <v>65</v>
      </c>
      <c r="H1842" s="12" t="s">
        <v>157</v>
      </c>
      <c r="I1842" t="s">
        <v>125</v>
      </c>
      <c r="J1842" s="31">
        <v>42524</v>
      </c>
      <c r="K1842" s="12">
        <v>16</v>
      </c>
      <c r="L1842" s="12">
        <v>19</v>
      </c>
      <c r="M1842">
        <v>13</v>
      </c>
      <c r="N1842">
        <v>13</v>
      </c>
      <c r="O1842">
        <v>13</v>
      </c>
      <c r="P1842">
        <v>13</v>
      </c>
      <c r="Q1842">
        <v>1</v>
      </c>
      <c r="R1842">
        <v>1</v>
      </c>
      <c r="S1842">
        <v>1</v>
      </c>
      <c r="T1842">
        <v>0</v>
      </c>
      <c r="AT1842">
        <v>66.769229999999993</v>
      </c>
      <c r="AU1842">
        <v>65.192310000000006</v>
      </c>
      <c r="AV1842">
        <v>65</v>
      </c>
      <c r="AW1842">
        <v>64.307689999999994</v>
      </c>
      <c r="AX1842">
        <v>63.115380000000002</v>
      </c>
      <c r="AY1842">
        <v>62.423079999999999</v>
      </c>
      <c r="AZ1842">
        <v>63.576920000000001</v>
      </c>
      <c r="BA1842">
        <v>69.153850000000006</v>
      </c>
      <c r="BB1842">
        <v>74.346149999999994</v>
      </c>
      <c r="BC1842">
        <v>80.230770000000007</v>
      </c>
      <c r="BD1842">
        <v>85.192310000000006</v>
      </c>
      <c r="BE1842">
        <v>87.846149999999994</v>
      </c>
      <c r="BF1842">
        <v>89.769229999999993</v>
      </c>
      <c r="BG1842">
        <v>92.269229999999993</v>
      </c>
      <c r="BH1842">
        <v>94.269229999999993</v>
      </c>
      <c r="BI1842">
        <v>96.230770000000007</v>
      </c>
      <c r="BJ1842">
        <v>97.461539999999999</v>
      </c>
      <c r="BK1842">
        <v>97.346149999999994</v>
      </c>
      <c r="BL1842">
        <v>95.5</v>
      </c>
      <c r="BM1842">
        <v>88.884609999999995</v>
      </c>
      <c r="BN1842">
        <v>79.884609999999995</v>
      </c>
      <c r="BO1842">
        <v>74.730770000000007</v>
      </c>
      <c r="BP1842">
        <v>72.5</v>
      </c>
      <c r="BQ1842">
        <v>71.5</v>
      </c>
    </row>
    <row r="1843" spans="1:69" x14ac:dyDescent="0.25">
      <c r="A1843" t="s">
        <v>66</v>
      </c>
      <c r="B1843" t="s">
        <v>34</v>
      </c>
      <c r="C1843" t="s">
        <v>65</v>
      </c>
      <c r="D1843" t="s">
        <v>65</v>
      </c>
      <c r="E1843" t="s">
        <v>65</v>
      </c>
      <c r="F1843" t="s">
        <v>65</v>
      </c>
      <c r="G1843" s="12" t="s">
        <v>65</v>
      </c>
      <c r="H1843" s="12" t="s">
        <v>157</v>
      </c>
      <c r="I1843" t="s">
        <v>125</v>
      </c>
      <c r="J1843" s="31">
        <v>42541</v>
      </c>
      <c r="K1843" s="12">
        <v>16</v>
      </c>
      <c r="L1843" s="12">
        <v>19</v>
      </c>
      <c r="M1843">
        <v>13</v>
      </c>
      <c r="N1843">
        <v>13</v>
      </c>
      <c r="O1843">
        <v>13</v>
      </c>
      <c r="P1843">
        <v>13</v>
      </c>
      <c r="Q1843">
        <v>1</v>
      </c>
      <c r="R1843">
        <v>1</v>
      </c>
      <c r="S1843">
        <v>1</v>
      </c>
      <c r="T1843">
        <v>0</v>
      </c>
      <c r="AT1843">
        <v>64</v>
      </c>
      <c r="AU1843">
        <v>62.5</v>
      </c>
      <c r="AV1843">
        <v>61.384619999999998</v>
      </c>
      <c r="AW1843">
        <v>61.384619999999998</v>
      </c>
      <c r="AX1843">
        <v>60.153849999999998</v>
      </c>
      <c r="AY1843">
        <v>59.192309999999999</v>
      </c>
      <c r="AZ1843">
        <v>59.846150000000002</v>
      </c>
      <c r="BA1843">
        <v>66.192310000000006</v>
      </c>
      <c r="BB1843">
        <v>71.923079999999999</v>
      </c>
      <c r="BC1843">
        <v>77.5</v>
      </c>
      <c r="BD1843">
        <v>81.692310000000006</v>
      </c>
      <c r="BE1843">
        <v>84.615390000000005</v>
      </c>
      <c r="BF1843">
        <v>87.076920000000001</v>
      </c>
      <c r="BG1843">
        <v>89.769229999999993</v>
      </c>
      <c r="BH1843">
        <v>91.153850000000006</v>
      </c>
      <c r="BI1843">
        <v>92.615390000000005</v>
      </c>
      <c r="BJ1843">
        <v>93.384609999999995</v>
      </c>
      <c r="BK1843">
        <v>93.346149999999994</v>
      </c>
      <c r="BL1843">
        <v>92.615390000000005</v>
      </c>
      <c r="BM1843">
        <v>88.230770000000007</v>
      </c>
      <c r="BN1843">
        <v>79.307689999999994</v>
      </c>
      <c r="BO1843">
        <v>73.961539999999999</v>
      </c>
      <c r="BP1843">
        <v>68.730770000000007</v>
      </c>
      <c r="BQ1843">
        <v>67.076920000000001</v>
      </c>
    </row>
    <row r="1844" spans="1:69" x14ac:dyDescent="0.25">
      <c r="A1844" t="s">
        <v>66</v>
      </c>
      <c r="B1844" t="s">
        <v>34</v>
      </c>
      <c r="C1844" t="s">
        <v>65</v>
      </c>
      <c r="D1844" t="s">
        <v>65</v>
      </c>
      <c r="E1844" t="s">
        <v>65</v>
      </c>
      <c r="F1844" t="s">
        <v>65</v>
      </c>
      <c r="G1844" s="12" t="s">
        <v>65</v>
      </c>
      <c r="H1844" s="12" t="s">
        <v>157</v>
      </c>
      <c r="I1844" t="s">
        <v>125</v>
      </c>
      <c r="J1844" s="31">
        <v>42542</v>
      </c>
      <c r="K1844" s="12">
        <v>18</v>
      </c>
      <c r="L1844" s="12">
        <v>19</v>
      </c>
      <c r="M1844">
        <v>13</v>
      </c>
      <c r="N1844">
        <v>13</v>
      </c>
      <c r="O1844">
        <v>13</v>
      </c>
      <c r="P1844">
        <v>13</v>
      </c>
      <c r="Q1844">
        <v>1</v>
      </c>
      <c r="R1844">
        <v>1</v>
      </c>
      <c r="S1844">
        <v>1</v>
      </c>
      <c r="T1844">
        <v>0</v>
      </c>
      <c r="AT1844">
        <v>66.923079999999999</v>
      </c>
      <c r="AU1844">
        <v>66.115390000000005</v>
      </c>
      <c r="AV1844">
        <v>63.846150000000002</v>
      </c>
      <c r="AW1844">
        <v>62.076920000000001</v>
      </c>
      <c r="AX1844">
        <v>59.923079999999999</v>
      </c>
      <c r="AY1844">
        <v>60.653849999999998</v>
      </c>
      <c r="AZ1844">
        <v>62.153849999999998</v>
      </c>
      <c r="BA1844">
        <v>68.461539999999999</v>
      </c>
      <c r="BB1844">
        <v>74.115390000000005</v>
      </c>
      <c r="BC1844">
        <v>79.5</v>
      </c>
      <c r="BD1844">
        <v>84.269229999999993</v>
      </c>
      <c r="BE1844">
        <v>87.384609999999995</v>
      </c>
      <c r="BF1844">
        <v>89.846149999999994</v>
      </c>
      <c r="BG1844">
        <v>91.5</v>
      </c>
      <c r="BH1844">
        <v>93</v>
      </c>
      <c r="BI1844">
        <v>93.961539999999999</v>
      </c>
      <c r="BJ1844">
        <v>94.230770000000007</v>
      </c>
      <c r="BK1844">
        <v>95.153850000000006</v>
      </c>
      <c r="BL1844">
        <v>95.384609999999995</v>
      </c>
      <c r="BM1844">
        <v>89.230770000000007</v>
      </c>
      <c r="BN1844">
        <v>81.307689999999994</v>
      </c>
      <c r="BO1844">
        <v>75.346149999999994</v>
      </c>
      <c r="BP1844">
        <v>71.192310000000006</v>
      </c>
      <c r="BQ1844">
        <v>70.192310000000006</v>
      </c>
    </row>
    <row r="1845" spans="1:69" x14ac:dyDescent="0.25">
      <c r="A1845" t="s">
        <v>66</v>
      </c>
      <c r="B1845" t="s">
        <v>34</v>
      </c>
      <c r="C1845" t="s">
        <v>65</v>
      </c>
      <c r="D1845" t="s">
        <v>65</v>
      </c>
      <c r="E1845" t="s">
        <v>65</v>
      </c>
      <c r="F1845" t="s">
        <v>65</v>
      </c>
      <c r="G1845" s="12" t="s">
        <v>65</v>
      </c>
      <c r="H1845" s="12" t="s">
        <v>157</v>
      </c>
      <c r="I1845" t="s">
        <v>125</v>
      </c>
      <c r="J1845" s="31">
        <v>42543</v>
      </c>
      <c r="K1845" s="12">
        <v>18</v>
      </c>
      <c r="L1845" s="12">
        <v>19</v>
      </c>
      <c r="M1845">
        <v>13</v>
      </c>
      <c r="N1845">
        <v>13</v>
      </c>
      <c r="O1845">
        <v>13</v>
      </c>
      <c r="P1845">
        <v>13</v>
      </c>
      <c r="Q1845">
        <v>1</v>
      </c>
      <c r="R1845">
        <v>1</v>
      </c>
      <c r="S1845">
        <v>1</v>
      </c>
      <c r="T1845">
        <v>0</v>
      </c>
      <c r="AT1845">
        <v>68.769229999999993</v>
      </c>
      <c r="AU1845">
        <v>66.884609999999995</v>
      </c>
      <c r="AV1845">
        <v>66.576920000000001</v>
      </c>
      <c r="AW1845">
        <v>64.615390000000005</v>
      </c>
      <c r="AX1845">
        <v>63.384619999999998</v>
      </c>
      <c r="AY1845">
        <v>62.423079999999999</v>
      </c>
      <c r="AZ1845">
        <v>63.423079999999999</v>
      </c>
      <c r="BA1845">
        <v>68.230770000000007</v>
      </c>
      <c r="BB1845">
        <v>73.346149999999994</v>
      </c>
      <c r="BC1845">
        <v>77.076920000000001</v>
      </c>
      <c r="BD1845">
        <v>81.153850000000006</v>
      </c>
      <c r="BE1845">
        <v>83.692310000000006</v>
      </c>
      <c r="BF1845">
        <v>86.115390000000005</v>
      </c>
      <c r="BG1845">
        <v>88.230770000000007</v>
      </c>
      <c r="BH1845">
        <v>90.153850000000006</v>
      </c>
      <c r="BI1845">
        <v>91.153850000000006</v>
      </c>
      <c r="BJ1845">
        <v>92.384609999999995</v>
      </c>
      <c r="BK1845">
        <v>93.384609999999995</v>
      </c>
      <c r="BL1845">
        <v>92.153850000000006</v>
      </c>
      <c r="BM1845">
        <v>87.884609999999995</v>
      </c>
      <c r="BN1845">
        <v>80.269229999999993</v>
      </c>
      <c r="BO1845">
        <v>75.5</v>
      </c>
      <c r="BP1845">
        <v>73.153850000000006</v>
      </c>
      <c r="BQ1845">
        <v>71.153850000000006</v>
      </c>
    </row>
    <row r="1846" spans="1:69" x14ac:dyDescent="0.25">
      <c r="A1846" t="s">
        <v>66</v>
      </c>
      <c r="B1846" t="s">
        <v>34</v>
      </c>
      <c r="C1846" t="s">
        <v>65</v>
      </c>
      <c r="D1846" t="s">
        <v>65</v>
      </c>
      <c r="E1846" t="s">
        <v>65</v>
      </c>
      <c r="F1846" t="s">
        <v>65</v>
      </c>
      <c r="G1846" s="12" t="s">
        <v>65</v>
      </c>
      <c r="H1846" s="12" t="s">
        <v>157</v>
      </c>
      <c r="I1846" t="s">
        <v>125</v>
      </c>
      <c r="J1846" s="31">
        <v>42548</v>
      </c>
      <c r="K1846" s="12">
        <v>16</v>
      </c>
      <c r="L1846" s="12">
        <v>19</v>
      </c>
      <c r="M1846">
        <v>12</v>
      </c>
      <c r="N1846">
        <v>12</v>
      </c>
      <c r="O1846">
        <v>13</v>
      </c>
      <c r="P1846">
        <v>13</v>
      </c>
      <c r="Q1846">
        <v>1</v>
      </c>
      <c r="R1846">
        <v>1</v>
      </c>
      <c r="S1846">
        <v>1</v>
      </c>
      <c r="T1846">
        <v>0</v>
      </c>
      <c r="AT1846">
        <v>71</v>
      </c>
      <c r="AU1846">
        <v>69.5</v>
      </c>
      <c r="AV1846">
        <v>67.75</v>
      </c>
      <c r="AW1846">
        <v>67</v>
      </c>
      <c r="AX1846">
        <v>66.5</v>
      </c>
      <c r="AY1846">
        <v>65.25</v>
      </c>
      <c r="AZ1846">
        <v>67</v>
      </c>
      <c r="BA1846">
        <v>73.75</v>
      </c>
      <c r="BB1846">
        <v>80</v>
      </c>
      <c r="BC1846">
        <v>85.25</v>
      </c>
      <c r="BD1846">
        <v>88.75</v>
      </c>
      <c r="BE1846">
        <v>92.5</v>
      </c>
      <c r="BF1846">
        <v>95</v>
      </c>
      <c r="BG1846">
        <v>97</v>
      </c>
      <c r="BH1846">
        <v>99</v>
      </c>
      <c r="BI1846">
        <v>99.5</v>
      </c>
      <c r="BJ1846">
        <v>99.25</v>
      </c>
      <c r="BK1846">
        <v>99</v>
      </c>
      <c r="BL1846">
        <v>98.75</v>
      </c>
      <c r="BM1846">
        <v>93.5</v>
      </c>
      <c r="BN1846">
        <v>84.75</v>
      </c>
      <c r="BO1846">
        <v>78.75</v>
      </c>
      <c r="BP1846">
        <v>74.75</v>
      </c>
      <c r="BQ1846">
        <v>72.75</v>
      </c>
    </row>
    <row r="1847" spans="1:69" x14ac:dyDescent="0.25">
      <c r="A1847" t="s">
        <v>66</v>
      </c>
      <c r="B1847" t="s">
        <v>34</v>
      </c>
      <c r="C1847" t="s">
        <v>65</v>
      </c>
      <c r="D1847" t="s">
        <v>65</v>
      </c>
      <c r="E1847" t="s">
        <v>65</v>
      </c>
      <c r="F1847" t="s">
        <v>65</v>
      </c>
      <c r="G1847" s="12" t="s">
        <v>65</v>
      </c>
      <c r="H1847" s="12" t="s">
        <v>157</v>
      </c>
      <c r="I1847" t="s">
        <v>125</v>
      </c>
      <c r="J1847" s="31">
        <v>42549</v>
      </c>
      <c r="K1847" s="12">
        <v>16</v>
      </c>
      <c r="L1847" s="12">
        <v>19</v>
      </c>
      <c r="M1847">
        <v>13</v>
      </c>
      <c r="N1847">
        <v>13</v>
      </c>
      <c r="O1847">
        <v>13</v>
      </c>
      <c r="P1847">
        <v>13</v>
      </c>
      <c r="Q1847">
        <v>1</v>
      </c>
      <c r="R1847">
        <v>1</v>
      </c>
      <c r="S1847">
        <v>1</v>
      </c>
      <c r="T1847">
        <v>0</v>
      </c>
      <c r="AT1847">
        <v>72</v>
      </c>
      <c r="AU1847">
        <v>69.269229999999993</v>
      </c>
      <c r="AV1847">
        <v>69.807689999999994</v>
      </c>
      <c r="AW1847">
        <v>68.653850000000006</v>
      </c>
      <c r="AX1847">
        <v>67.730770000000007</v>
      </c>
      <c r="AY1847">
        <v>68.076920000000001</v>
      </c>
      <c r="AZ1847">
        <v>68.346149999999994</v>
      </c>
      <c r="BA1847">
        <v>74.076920000000001</v>
      </c>
      <c r="BB1847">
        <v>80.346149999999994</v>
      </c>
      <c r="BC1847">
        <v>85.923079999999999</v>
      </c>
      <c r="BD1847">
        <v>90.269229999999993</v>
      </c>
      <c r="BE1847">
        <v>92.846149999999994</v>
      </c>
      <c r="BF1847">
        <v>96.269229999999993</v>
      </c>
      <c r="BG1847">
        <v>97.5</v>
      </c>
      <c r="BH1847">
        <v>99.230770000000007</v>
      </c>
      <c r="BI1847">
        <v>100.42310000000001</v>
      </c>
      <c r="BJ1847">
        <v>101.11539999999999</v>
      </c>
      <c r="BK1847">
        <v>101.57689999999999</v>
      </c>
      <c r="BL1847">
        <v>100.38460000000001</v>
      </c>
      <c r="BM1847">
        <v>93.307689999999994</v>
      </c>
      <c r="BN1847">
        <v>84.192310000000006</v>
      </c>
      <c r="BO1847">
        <v>79.884609999999995</v>
      </c>
      <c r="BP1847">
        <v>76.230770000000007</v>
      </c>
      <c r="BQ1847">
        <v>73.807689999999994</v>
      </c>
    </row>
    <row r="1848" spans="1:69" x14ac:dyDescent="0.25">
      <c r="A1848" t="s">
        <v>66</v>
      </c>
      <c r="B1848" t="s">
        <v>34</v>
      </c>
      <c r="C1848" t="s">
        <v>65</v>
      </c>
      <c r="D1848" t="s">
        <v>65</v>
      </c>
      <c r="E1848" t="s">
        <v>65</v>
      </c>
      <c r="F1848" t="s">
        <v>65</v>
      </c>
      <c r="G1848" s="12" t="s">
        <v>65</v>
      </c>
      <c r="H1848" s="12" t="s">
        <v>157</v>
      </c>
      <c r="I1848" t="s">
        <v>125</v>
      </c>
      <c r="J1848" s="31">
        <v>42551</v>
      </c>
      <c r="K1848" s="12">
        <v>17</v>
      </c>
      <c r="L1848" s="12">
        <v>19</v>
      </c>
      <c r="M1848">
        <v>13</v>
      </c>
      <c r="N1848">
        <v>13</v>
      </c>
      <c r="O1848">
        <v>13</v>
      </c>
      <c r="P1848">
        <v>13</v>
      </c>
      <c r="Q1848">
        <v>1</v>
      </c>
      <c r="R1848">
        <v>1</v>
      </c>
      <c r="S1848">
        <v>1</v>
      </c>
      <c r="T1848">
        <v>0</v>
      </c>
      <c r="AT1848">
        <v>66.269229999999993</v>
      </c>
      <c r="AU1848">
        <v>65</v>
      </c>
      <c r="AV1848">
        <v>64.538460000000001</v>
      </c>
      <c r="AW1848">
        <v>64.461539999999999</v>
      </c>
      <c r="AX1848">
        <v>62.23077</v>
      </c>
      <c r="AY1848">
        <v>61.5</v>
      </c>
      <c r="AZ1848">
        <v>62.807690000000001</v>
      </c>
      <c r="BA1848">
        <v>67.576920000000001</v>
      </c>
      <c r="BB1848">
        <v>75.192310000000006</v>
      </c>
      <c r="BC1848">
        <v>82</v>
      </c>
      <c r="BD1848">
        <v>85.961539999999999</v>
      </c>
      <c r="BE1848">
        <v>88.423079999999999</v>
      </c>
      <c r="BF1848">
        <v>91.884609999999995</v>
      </c>
      <c r="BG1848">
        <v>95.115390000000005</v>
      </c>
      <c r="BH1848">
        <v>97.076920000000001</v>
      </c>
      <c r="BI1848">
        <v>97.730770000000007</v>
      </c>
      <c r="BJ1848">
        <v>98.923079999999999</v>
      </c>
      <c r="BK1848">
        <v>98.192310000000006</v>
      </c>
      <c r="BL1848">
        <v>96.730770000000007</v>
      </c>
      <c r="BM1848">
        <v>91.538460000000001</v>
      </c>
      <c r="BN1848">
        <v>83.153850000000006</v>
      </c>
      <c r="BO1848">
        <v>76.730770000000007</v>
      </c>
      <c r="BP1848">
        <v>73.961539999999999</v>
      </c>
      <c r="BQ1848">
        <v>72.961539999999999</v>
      </c>
    </row>
    <row r="1849" spans="1:69" x14ac:dyDescent="0.25">
      <c r="A1849" t="s">
        <v>66</v>
      </c>
      <c r="B1849" t="s">
        <v>34</v>
      </c>
      <c r="C1849" t="s">
        <v>65</v>
      </c>
      <c r="D1849" t="s">
        <v>65</v>
      </c>
      <c r="E1849" t="s">
        <v>65</v>
      </c>
      <c r="F1849" t="s">
        <v>65</v>
      </c>
      <c r="G1849" s="12" t="s">
        <v>65</v>
      </c>
      <c r="H1849" s="12" t="s">
        <v>157</v>
      </c>
      <c r="I1849" t="s">
        <v>125</v>
      </c>
      <c r="J1849" s="31">
        <v>42564</v>
      </c>
      <c r="K1849" s="12">
        <v>17</v>
      </c>
      <c r="L1849" s="12">
        <v>19</v>
      </c>
      <c r="M1849">
        <v>12</v>
      </c>
      <c r="N1849">
        <v>12</v>
      </c>
      <c r="O1849">
        <v>13</v>
      </c>
      <c r="P1849">
        <v>13</v>
      </c>
      <c r="Q1849">
        <v>1</v>
      </c>
      <c r="R1849">
        <v>1</v>
      </c>
      <c r="S1849">
        <v>1</v>
      </c>
      <c r="T1849">
        <v>0</v>
      </c>
      <c r="AT1849">
        <v>63.75</v>
      </c>
      <c r="AU1849">
        <v>62</v>
      </c>
      <c r="AV1849">
        <v>61.25</v>
      </c>
      <c r="AW1849">
        <v>60.75</v>
      </c>
      <c r="AX1849">
        <v>59.25</v>
      </c>
      <c r="AY1849">
        <v>57.5</v>
      </c>
      <c r="AZ1849">
        <v>58.75</v>
      </c>
      <c r="BA1849">
        <v>65.5</v>
      </c>
      <c r="BB1849">
        <v>72.25</v>
      </c>
      <c r="BC1849">
        <v>79</v>
      </c>
      <c r="BD1849">
        <v>83</v>
      </c>
      <c r="BE1849">
        <v>86</v>
      </c>
      <c r="BF1849">
        <v>88.75</v>
      </c>
      <c r="BG1849">
        <v>91</v>
      </c>
      <c r="BH1849">
        <v>92.75</v>
      </c>
      <c r="BI1849">
        <v>94.25</v>
      </c>
      <c r="BJ1849">
        <v>94.75</v>
      </c>
      <c r="BK1849">
        <v>94.75</v>
      </c>
      <c r="BL1849">
        <v>94</v>
      </c>
      <c r="BM1849">
        <v>89.75</v>
      </c>
      <c r="BN1849">
        <v>80.25</v>
      </c>
      <c r="BO1849">
        <v>74.25</v>
      </c>
      <c r="BP1849">
        <v>70.75</v>
      </c>
      <c r="BQ1849">
        <v>68.5</v>
      </c>
    </row>
    <row r="1850" spans="1:69" x14ac:dyDescent="0.25">
      <c r="A1850" t="s">
        <v>66</v>
      </c>
      <c r="B1850" t="s">
        <v>34</v>
      </c>
      <c r="C1850" t="s">
        <v>65</v>
      </c>
      <c r="D1850" t="s">
        <v>65</v>
      </c>
      <c r="E1850" t="s">
        <v>65</v>
      </c>
      <c r="F1850" t="s">
        <v>65</v>
      </c>
      <c r="G1850" s="12" t="s">
        <v>65</v>
      </c>
      <c r="H1850" s="12" t="s">
        <v>157</v>
      </c>
      <c r="I1850" t="s">
        <v>125</v>
      </c>
      <c r="J1850" s="31">
        <v>42565</v>
      </c>
      <c r="K1850" s="12">
        <v>17</v>
      </c>
      <c r="L1850" s="12">
        <v>19</v>
      </c>
      <c r="M1850">
        <v>13</v>
      </c>
      <c r="N1850">
        <v>13</v>
      </c>
      <c r="O1850">
        <v>13</v>
      </c>
      <c r="P1850">
        <v>13</v>
      </c>
      <c r="Q1850">
        <v>1</v>
      </c>
      <c r="R1850">
        <v>1</v>
      </c>
      <c r="S1850">
        <v>1</v>
      </c>
      <c r="T1850">
        <v>0</v>
      </c>
      <c r="AT1850">
        <v>67.769229999999993</v>
      </c>
      <c r="AU1850">
        <v>67</v>
      </c>
      <c r="AV1850">
        <v>65.5</v>
      </c>
      <c r="AW1850">
        <v>65.346149999999994</v>
      </c>
      <c r="AX1850">
        <v>64.384609999999995</v>
      </c>
      <c r="AY1850">
        <v>63.5</v>
      </c>
      <c r="AZ1850">
        <v>64.730770000000007</v>
      </c>
      <c r="BA1850">
        <v>69.769229999999993</v>
      </c>
      <c r="BB1850">
        <v>76.576920000000001</v>
      </c>
      <c r="BC1850">
        <v>81.923079999999999</v>
      </c>
      <c r="BD1850">
        <v>86.692310000000006</v>
      </c>
      <c r="BE1850">
        <v>90.423079999999999</v>
      </c>
      <c r="BF1850">
        <v>92.307689999999994</v>
      </c>
      <c r="BG1850">
        <v>93.769229999999993</v>
      </c>
      <c r="BH1850">
        <v>96.192310000000006</v>
      </c>
      <c r="BI1850">
        <v>97.923079999999999</v>
      </c>
      <c r="BJ1850">
        <v>98.346149999999994</v>
      </c>
      <c r="BK1850">
        <v>98.576920000000001</v>
      </c>
      <c r="BL1850">
        <v>97.384609999999995</v>
      </c>
      <c r="BM1850">
        <v>91.615390000000005</v>
      </c>
      <c r="BN1850">
        <v>81.730770000000007</v>
      </c>
      <c r="BO1850">
        <v>75.538460000000001</v>
      </c>
      <c r="BP1850">
        <v>72.038460000000001</v>
      </c>
      <c r="BQ1850">
        <v>70.538460000000001</v>
      </c>
    </row>
    <row r="1851" spans="1:69" x14ac:dyDescent="0.25">
      <c r="A1851" t="s">
        <v>66</v>
      </c>
      <c r="B1851" t="s">
        <v>34</v>
      </c>
      <c r="C1851" t="s">
        <v>65</v>
      </c>
      <c r="D1851" t="s">
        <v>65</v>
      </c>
      <c r="E1851" t="s">
        <v>65</v>
      </c>
      <c r="F1851" t="s">
        <v>65</v>
      </c>
      <c r="G1851" s="12" t="s">
        <v>65</v>
      </c>
      <c r="H1851" s="12" t="s">
        <v>157</v>
      </c>
      <c r="I1851" t="s">
        <v>125</v>
      </c>
      <c r="J1851" s="31">
        <v>42577</v>
      </c>
      <c r="K1851" s="12">
        <v>16</v>
      </c>
      <c r="L1851" s="12">
        <v>19</v>
      </c>
      <c r="M1851">
        <v>13</v>
      </c>
      <c r="N1851">
        <v>13</v>
      </c>
      <c r="O1851">
        <v>13</v>
      </c>
      <c r="P1851">
        <v>13</v>
      </c>
      <c r="Q1851">
        <v>1</v>
      </c>
      <c r="R1851">
        <v>1</v>
      </c>
      <c r="S1851">
        <v>1</v>
      </c>
      <c r="T1851">
        <v>0</v>
      </c>
      <c r="AT1851">
        <v>69.846149999999994</v>
      </c>
      <c r="AU1851">
        <v>67.576920000000001</v>
      </c>
      <c r="AV1851">
        <v>65.692310000000006</v>
      </c>
      <c r="AW1851">
        <v>65.730770000000007</v>
      </c>
      <c r="AX1851">
        <v>64.576920000000001</v>
      </c>
      <c r="AY1851">
        <v>64.5</v>
      </c>
      <c r="AZ1851">
        <v>63.961539999999999</v>
      </c>
      <c r="BA1851">
        <v>69.230770000000007</v>
      </c>
      <c r="BB1851">
        <v>75.846149999999994</v>
      </c>
      <c r="BC1851">
        <v>83.230770000000007</v>
      </c>
      <c r="BD1851">
        <v>88.576920000000001</v>
      </c>
      <c r="BE1851">
        <v>92.307689999999994</v>
      </c>
      <c r="BF1851">
        <v>94.769229999999993</v>
      </c>
      <c r="BG1851">
        <v>96.923079999999999</v>
      </c>
      <c r="BH1851">
        <v>98.384609999999995</v>
      </c>
      <c r="BI1851">
        <v>99.576920000000001</v>
      </c>
      <c r="BJ1851">
        <v>100.0385</v>
      </c>
      <c r="BK1851">
        <v>101.1538</v>
      </c>
      <c r="BL1851">
        <v>99.153850000000006</v>
      </c>
      <c r="BM1851">
        <v>92.038460000000001</v>
      </c>
      <c r="BN1851">
        <v>82.307689999999994</v>
      </c>
      <c r="BO1851">
        <v>76.307689999999994</v>
      </c>
      <c r="BP1851">
        <v>73.5</v>
      </c>
      <c r="BQ1851">
        <v>72.961539999999999</v>
      </c>
    </row>
    <row r="1852" spans="1:69" x14ac:dyDescent="0.25">
      <c r="A1852" t="s">
        <v>66</v>
      </c>
      <c r="B1852" t="s">
        <v>34</v>
      </c>
      <c r="C1852" t="s">
        <v>65</v>
      </c>
      <c r="D1852" t="s">
        <v>65</v>
      </c>
      <c r="E1852" t="s">
        <v>65</v>
      </c>
      <c r="F1852" t="s">
        <v>65</v>
      </c>
      <c r="G1852" s="12" t="s">
        <v>65</v>
      </c>
      <c r="H1852" s="12" t="s">
        <v>157</v>
      </c>
      <c r="I1852" t="s">
        <v>125</v>
      </c>
      <c r="J1852" s="31">
        <v>42578</v>
      </c>
      <c r="K1852" s="12">
        <v>16</v>
      </c>
      <c r="L1852" s="12">
        <v>19</v>
      </c>
      <c r="M1852">
        <v>13</v>
      </c>
      <c r="N1852">
        <v>13</v>
      </c>
      <c r="O1852">
        <v>13</v>
      </c>
      <c r="P1852">
        <v>13</v>
      </c>
      <c r="Q1852">
        <v>1</v>
      </c>
      <c r="R1852">
        <v>1</v>
      </c>
      <c r="S1852">
        <v>1</v>
      </c>
      <c r="T1852">
        <v>0</v>
      </c>
      <c r="AT1852">
        <v>71.730770000000007</v>
      </c>
      <c r="AU1852">
        <v>71.269229999999993</v>
      </c>
      <c r="AV1852">
        <v>72.076920000000001</v>
      </c>
      <c r="AW1852">
        <v>70.692310000000006</v>
      </c>
      <c r="AX1852">
        <v>69.807689999999994</v>
      </c>
      <c r="AY1852">
        <v>68.653850000000006</v>
      </c>
      <c r="AZ1852">
        <v>69.615390000000005</v>
      </c>
      <c r="BA1852">
        <v>74.576920000000001</v>
      </c>
      <c r="BB1852">
        <v>81.115390000000005</v>
      </c>
      <c r="BC1852">
        <v>86</v>
      </c>
      <c r="BD1852">
        <v>91.307689999999994</v>
      </c>
      <c r="BE1852">
        <v>93.769229999999993</v>
      </c>
      <c r="BF1852">
        <v>96.461539999999999</v>
      </c>
      <c r="BG1852">
        <v>98.884609999999995</v>
      </c>
      <c r="BH1852">
        <v>100.1538</v>
      </c>
      <c r="BI1852">
        <v>102.0385</v>
      </c>
      <c r="BJ1852">
        <v>103.38460000000001</v>
      </c>
      <c r="BK1852">
        <v>103.6538</v>
      </c>
      <c r="BL1852">
        <v>102.1923</v>
      </c>
      <c r="BM1852">
        <v>95.384609999999995</v>
      </c>
      <c r="BN1852">
        <v>86.807689999999994</v>
      </c>
      <c r="BO1852">
        <v>81.076920000000001</v>
      </c>
      <c r="BP1852">
        <v>77.884609999999995</v>
      </c>
      <c r="BQ1852">
        <v>76.846149999999994</v>
      </c>
    </row>
    <row r="1853" spans="1:69" x14ac:dyDescent="0.25">
      <c r="A1853" t="s">
        <v>66</v>
      </c>
      <c r="B1853" t="s">
        <v>34</v>
      </c>
      <c r="C1853" t="s">
        <v>65</v>
      </c>
      <c r="D1853" t="s">
        <v>65</v>
      </c>
      <c r="E1853" t="s">
        <v>65</v>
      </c>
      <c r="F1853" t="s">
        <v>65</v>
      </c>
      <c r="G1853" s="12" t="s">
        <v>65</v>
      </c>
      <c r="H1853" s="12" t="s">
        <v>157</v>
      </c>
      <c r="I1853" t="s">
        <v>125</v>
      </c>
      <c r="J1853" s="31">
        <v>42579</v>
      </c>
      <c r="K1853" s="12">
        <v>16</v>
      </c>
      <c r="L1853" s="12">
        <v>19</v>
      </c>
      <c r="M1853">
        <v>13</v>
      </c>
      <c r="N1853">
        <v>13</v>
      </c>
      <c r="O1853">
        <v>13</v>
      </c>
      <c r="P1853">
        <v>13</v>
      </c>
      <c r="Q1853">
        <v>1</v>
      </c>
      <c r="R1853">
        <v>1</v>
      </c>
      <c r="S1853">
        <v>1</v>
      </c>
      <c r="T1853">
        <v>0</v>
      </c>
      <c r="AT1853">
        <v>74.884609999999995</v>
      </c>
      <c r="AU1853">
        <v>73.923079999999999</v>
      </c>
      <c r="AV1853">
        <v>73.230770000000007</v>
      </c>
      <c r="AW1853">
        <v>73</v>
      </c>
      <c r="AX1853">
        <v>71.576920000000001</v>
      </c>
      <c r="AY1853">
        <v>69.653850000000006</v>
      </c>
      <c r="AZ1853">
        <v>68.384609999999995</v>
      </c>
      <c r="BA1853">
        <v>73.192310000000006</v>
      </c>
      <c r="BB1853">
        <v>80.076920000000001</v>
      </c>
      <c r="BC1853">
        <v>86.423079999999999</v>
      </c>
      <c r="BD1853">
        <v>89.576920000000001</v>
      </c>
      <c r="BE1853">
        <v>91.961539999999999</v>
      </c>
      <c r="BF1853">
        <v>94.153850000000006</v>
      </c>
      <c r="BG1853">
        <v>97.076920000000001</v>
      </c>
      <c r="BH1853">
        <v>99.769229999999993</v>
      </c>
      <c r="BI1853">
        <v>100.6923</v>
      </c>
      <c r="BJ1853">
        <v>101.6923</v>
      </c>
      <c r="BK1853">
        <v>101.5385</v>
      </c>
      <c r="BL1853">
        <v>100.0385</v>
      </c>
      <c r="BM1853">
        <v>93.192310000000006</v>
      </c>
      <c r="BN1853">
        <v>85.384609999999995</v>
      </c>
      <c r="BO1853">
        <v>80.384609999999995</v>
      </c>
      <c r="BP1853">
        <v>78.576920000000001</v>
      </c>
      <c r="BQ1853">
        <v>77.115390000000005</v>
      </c>
    </row>
    <row r="1854" spans="1:69" x14ac:dyDescent="0.25">
      <c r="A1854" t="s">
        <v>66</v>
      </c>
      <c r="B1854" t="s">
        <v>34</v>
      </c>
      <c r="C1854" t="s">
        <v>65</v>
      </c>
      <c r="D1854" t="s">
        <v>65</v>
      </c>
      <c r="E1854" t="s">
        <v>65</v>
      </c>
      <c r="F1854" t="s">
        <v>65</v>
      </c>
      <c r="G1854" s="12" t="s">
        <v>65</v>
      </c>
      <c r="H1854" s="12" t="s">
        <v>157</v>
      </c>
      <c r="I1854" t="s">
        <v>125</v>
      </c>
      <c r="J1854" s="31">
        <v>42597</v>
      </c>
      <c r="K1854" s="12">
        <v>16</v>
      </c>
      <c r="L1854" s="12">
        <v>19</v>
      </c>
      <c r="M1854">
        <v>11</v>
      </c>
      <c r="N1854">
        <v>11</v>
      </c>
      <c r="O1854">
        <v>11</v>
      </c>
      <c r="P1854">
        <v>11</v>
      </c>
      <c r="Q1854">
        <v>1</v>
      </c>
      <c r="R1854">
        <v>1</v>
      </c>
      <c r="S1854">
        <v>1</v>
      </c>
      <c r="T1854">
        <v>0</v>
      </c>
      <c r="AT1854">
        <v>71.727270000000004</v>
      </c>
      <c r="AU1854">
        <v>70.681820000000002</v>
      </c>
      <c r="AV1854">
        <v>70.090909999999994</v>
      </c>
      <c r="AW1854">
        <v>68.954539999999994</v>
      </c>
      <c r="AX1854">
        <v>67.409090000000006</v>
      </c>
      <c r="AY1854">
        <v>65.909090000000006</v>
      </c>
      <c r="AZ1854">
        <v>63.454540000000001</v>
      </c>
      <c r="BA1854">
        <v>65.954539999999994</v>
      </c>
      <c r="BB1854">
        <v>72.5</v>
      </c>
      <c r="BC1854">
        <v>78.318179999999998</v>
      </c>
      <c r="BD1854">
        <v>82.227270000000004</v>
      </c>
      <c r="BE1854">
        <v>85.636359999999996</v>
      </c>
      <c r="BF1854">
        <v>88.045460000000006</v>
      </c>
      <c r="BG1854">
        <v>90.318179999999998</v>
      </c>
      <c r="BH1854">
        <v>91.909090000000006</v>
      </c>
      <c r="BI1854">
        <v>94.227270000000004</v>
      </c>
      <c r="BJ1854">
        <v>95.363640000000004</v>
      </c>
      <c r="BK1854">
        <v>95.045460000000006</v>
      </c>
      <c r="BL1854">
        <v>92.727270000000004</v>
      </c>
      <c r="BM1854">
        <v>87.136359999999996</v>
      </c>
      <c r="BN1854">
        <v>80.227270000000004</v>
      </c>
      <c r="BO1854">
        <v>75.090909999999994</v>
      </c>
      <c r="BP1854">
        <v>71.590909999999994</v>
      </c>
      <c r="BQ1854">
        <v>70.318179999999998</v>
      </c>
    </row>
    <row r="1855" spans="1:69" x14ac:dyDescent="0.25">
      <c r="A1855" t="s">
        <v>66</v>
      </c>
      <c r="B1855" t="s">
        <v>34</v>
      </c>
      <c r="C1855" t="s">
        <v>65</v>
      </c>
      <c r="D1855" t="s">
        <v>65</v>
      </c>
      <c r="E1855" t="s">
        <v>65</v>
      </c>
      <c r="F1855" t="s">
        <v>65</v>
      </c>
      <c r="G1855" s="12" t="s">
        <v>65</v>
      </c>
      <c r="H1855" s="12" t="s">
        <v>157</v>
      </c>
      <c r="I1855" t="s">
        <v>125</v>
      </c>
      <c r="J1855" s="31">
        <v>42598</v>
      </c>
      <c r="K1855" s="12">
        <v>16</v>
      </c>
      <c r="L1855" s="12">
        <v>19</v>
      </c>
      <c r="M1855">
        <v>11</v>
      </c>
      <c r="N1855">
        <v>11</v>
      </c>
      <c r="O1855">
        <v>11</v>
      </c>
      <c r="P1855">
        <v>11</v>
      </c>
      <c r="Q1855">
        <v>1</v>
      </c>
      <c r="R1855">
        <v>1</v>
      </c>
      <c r="S1855">
        <v>1</v>
      </c>
      <c r="T1855">
        <v>0</v>
      </c>
      <c r="AT1855">
        <v>69.590909999999994</v>
      </c>
      <c r="AU1855">
        <v>68.136359999999996</v>
      </c>
      <c r="AV1855">
        <v>65.818179999999998</v>
      </c>
      <c r="AW1855">
        <v>65.363640000000004</v>
      </c>
      <c r="AX1855">
        <v>64.272729999999996</v>
      </c>
      <c r="AY1855">
        <v>63</v>
      </c>
      <c r="AZ1855">
        <v>62.454540000000001</v>
      </c>
      <c r="BA1855">
        <v>66.727270000000004</v>
      </c>
      <c r="BB1855">
        <v>73</v>
      </c>
      <c r="BC1855">
        <v>79.590909999999994</v>
      </c>
      <c r="BD1855">
        <v>84.363640000000004</v>
      </c>
      <c r="BE1855">
        <v>86.590909999999994</v>
      </c>
      <c r="BF1855">
        <v>89.136359999999996</v>
      </c>
      <c r="BG1855">
        <v>92.272729999999996</v>
      </c>
      <c r="BH1855">
        <v>94.227270000000004</v>
      </c>
      <c r="BI1855">
        <v>95.545460000000006</v>
      </c>
      <c r="BJ1855">
        <v>96</v>
      </c>
      <c r="BK1855">
        <v>95.5</v>
      </c>
      <c r="BL1855">
        <v>93.772729999999996</v>
      </c>
      <c r="BM1855">
        <v>87.909090000000006</v>
      </c>
      <c r="BN1855">
        <v>81.5</v>
      </c>
      <c r="BO1855">
        <v>77</v>
      </c>
      <c r="BP1855">
        <v>74.227270000000004</v>
      </c>
      <c r="BQ1855">
        <v>73.5</v>
      </c>
    </row>
    <row r="1856" spans="1:69" x14ac:dyDescent="0.25">
      <c r="A1856" t="s">
        <v>66</v>
      </c>
      <c r="B1856" t="s">
        <v>34</v>
      </c>
      <c r="C1856" t="s">
        <v>65</v>
      </c>
      <c r="D1856" t="s">
        <v>65</v>
      </c>
      <c r="E1856" t="s">
        <v>65</v>
      </c>
      <c r="F1856" t="s">
        <v>65</v>
      </c>
      <c r="G1856" s="12" t="s">
        <v>65</v>
      </c>
      <c r="H1856" s="12" t="s">
        <v>157</v>
      </c>
      <c r="I1856" t="s">
        <v>125</v>
      </c>
      <c r="J1856" s="31">
        <v>42599</v>
      </c>
      <c r="K1856" s="12">
        <v>16</v>
      </c>
      <c r="L1856" s="12">
        <v>19</v>
      </c>
      <c r="M1856">
        <v>11</v>
      </c>
      <c r="N1856">
        <v>11</v>
      </c>
      <c r="O1856">
        <v>11</v>
      </c>
      <c r="P1856">
        <v>11</v>
      </c>
      <c r="Q1856">
        <v>1</v>
      </c>
      <c r="R1856">
        <v>1</v>
      </c>
      <c r="S1856">
        <v>0</v>
      </c>
      <c r="T1856">
        <v>0</v>
      </c>
      <c r="AT1856">
        <v>71.727270000000004</v>
      </c>
      <c r="AU1856">
        <v>71.863640000000004</v>
      </c>
      <c r="AV1856">
        <v>71.045460000000006</v>
      </c>
      <c r="AW1856">
        <v>69.045460000000006</v>
      </c>
      <c r="AX1856">
        <v>66.863640000000004</v>
      </c>
      <c r="AY1856">
        <v>65.772729999999996</v>
      </c>
      <c r="AZ1856">
        <v>64.772729999999996</v>
      </c>
      <c r="BA1856">
        <v>68.727270000000004</v>
      </c>
      <c r="BB1856">
        <v>74.818179999999998</v>
      </c>
      <c r="BC1856">
        <v>78.5</v>
      </c>
      <c r="BD1856">
        <v>82.5</v>
      </c>
      <c r="BE1856">
        <v>87.272729999999996</v>
      </c>
      <c r="BF1856">
        <v>90.136359999999996</v>
      </c>
      <c r="BG1856">
        <v>92.681820000000002</v>
      </c>
      <c r="BH1856">
        <v>95.181820000000002</v>
      </c>
      <c r="BI1856">
        <v>96.272729999999996</v>
      </c>
      <c r="BJ1856">
        <v>96.818179999999998</v>
      </c>
      <c r="BK1856">
        <v>96.318179999999998</v>
      </c>
      <c r="BL1856">
        <v>94.090909999999994</v>
      </c>
      <c r="BM1856">
        <v>88.681820000000002</v>
      </c>
      <c r="BN1856">
        <v>82</v>
      </c>
      <c r="BO1856">
        <v>77.727270000000004</v>
      </c>
      <c r="BP1856">
        <v>74.954539999999994</v>
      </c>
      <c r="BQ1856">
        <v>74.045460000000006</v>
      </c>
    </row>
    <row r="1857" spans="1:69" x14ac:dyDescent="0.25">
      <c r="A1857" t="s">
        <v>66</v>
      </c>
      <c r="B1857" t="s">
        <v>34</v>
      </c>
      <c r="C1857" t="s">
        <v>65</v>
      </c>
      <c r="D1857" t="s">
        <v>65</v>
      </c>
      <c r="E1857" t="s">
        <v>65</v>
      </c>
      <c r="F1857" t="s">
        <v>65</v>
      </c>
      <c r="G1857" s="12" t="s">
        <v>65</v>
      </c>
      <c r="H1857" s="12" t="s">
        <v>157</v>
      </c>
      <c r="I1857" t="s">
        <v>125</v>
      </c>
      <c r="J1857" s="31">
        <v>42632</v>
      </c>
      <c r="K1857" s="12">
        <v>17</v>
      </c>
      <c r="L1857" s="12">
        <v>19</v>
      </c>
      <c r="M1857">
        <v>11</v>
      </c>
      <c r="N1857">
        <v>11</v>
      </c>
      <c r="O1857">
        <v>11</v>
      </c>
      <c r="P1857">
        <v>11</v>
      </c>
      <c r="Q1857">
        <v>1</v>
      </c>
      <c r="R1857">
        <v>1</v>
      </c>
      <c r="S1857">
        <v>1</v>
      </c>
      <c r="T1857">
        <v>0</v>
      </c>
      <c r="AT1857">
        <v>68.772729999999996</v>
      </c>
      <c r="AU1857">
        <v>67.909090000000006</v>
      </c>
      <c r="AV1857">
        <v>67.590909999999994</v>
      </c>
      <c r="AW1857">
        <v>64.954539999999994</v>
      </c>
      <c r="AX1857">
        <v>64.181820000000002</v>
      </c>
      <c r="AY1857">
        <v>63.090910000000001</v>
      </c>
      <c r="AZ1857">
        <v>61.818179999999998</v>
      </c>
      <c r="BA1857">
        <v>63.636360000000003</v>
      </c>
      <c r="BB1857">
        <v>70.590909999999994</v>
      </c>
      <c r="BC1857">
        <v>78.818179999999998</v>
      </c>
      <c r="BD1857">
        <v>84.863640000000004</v>
      </c>
      <c r="BE1857">
        <v>89.136359999999996</v>
      </c>
      <c r="BF1857">
        <v>91.727270000000004</v>
      </c>
      <c r="BG1857">
        <v>94.045460000000006</v>
      </c>
      <c r="BH1857">
        <v>95.636359999999996</v>
      </c>
      <c r="BI1857">
        <v>95.409090000000006</v>
      </c>
      <c r="BJ1857">
        <v>95.636359999999996</v>
      </c>
      <c r="BK1857">
        <v>93.863640000000004</v>
      </c>
      <c r="BL1857">
        <v>88.545460000000006</v>
      </c>
      <c r="BM1857">
        <v>80.818179999999998</v>
      </c>
      <c r="BN1857">
        <v>76.090909999999994</v>
      </c>
      <c r="BO1857">
        <v>72.590909999999994</v>
      </c>
      <c r="BP1857">
        <v>71.590909999999994</v>
      </c>
      <c r="BQ1857">
        <v>71.681820000000002</v>
      </c>
    </row>
    <row r="1858" spans="1:69" x14ac:dyDescent="0.25">
      <c r="A1858" t="s">
        <v>66</v>
      </c>
      <c r="B1858" t="s">
        <v>34</v>
      </c>
      <c r="C1858" t="s">
        <v>65</v>
      </c>
      <c r="D1858" t="s">
        <v>65</v>
      </c>
      <c r="E1858" t="s">
        <v>65</v>
      </c>
      <c r="F1858" t="s">
        <v>65</v>
      </c>
      <c r="G1858" s="12" t="s">
        <v>65</v>
      </c>
      <c r="H1858" s="12" t="s">
        <v>157</v>
      </c>
      <c r="I1858" t="s">
        <v>125</v>
      </c>
      <c r="J1858" s="31">
        <v>42639</v>
      </c>
      <c r="K1858" s="12">
        <v>17</v>
      </c>
      <c r="L1858" s="12">
        <v>19</v>
      </c>
      <c r="M1858">
        <v>11</v>
      </c>
      <c r="N1858">
        <v>11</v>
      </c>
      <c r="O1858">
        <v>11</v>
      </c>
      <c r="P1858">
        <v>11</v>
      </c>
      <c r="Q1858">
        <v>1</v>
      </c>
      <c r="R1858">
        <v>1</v>
      </c>
      <c r="S1858">
        <v>1</v>
      </c>
      <c r="T1858">
        <v>0</v>
      </c>
      <c r="AT1858">
        <v>63.181820000000002</v>
      </c>
      <c r="AU1858">
        <v>62.727269999999997</v>
      </c>
      <c r="AV1858">
        <v>60.636360000000003</v>
      </c>
      <c r="AW1858">
        <v>58.772730000000003</v>
      </c>
      <c r="AX1858">
        <v>58.272730000000003</v>
      </c>
      <c r="AY1858">
        <v>58.227269999999997</v>
      </c>
      <c r="AZ1858">
        <v>58.272730000000003</v>
      </c>
      <c r="BA1858">
        <v>60.454540000000001</v>
      </c>
      <c r="BB1858">
        <v>68.681820000000002</v>
      </c>
      <c r="BC1858">
        <v>78.681820000000002</v>
      </c>
      <c r="BD1858">
        <v>84.363640000000004</v>
      </c>
      <c r="BE1858">
        <v>88.136359999999996</v>
      </c>
      <c r="BF1858">
        <v>90.681820000000002</v>
      </c>
      <c r="BG1858">
        <v>92.454539999999994</v>
      </c>
      <c r="BH1858">
        <v>94.045460000000006</v>
      </c>
      <c r="BI1858">
        <v>94.545460000000006</v>
      </c>
      <c r="BJ1858">
        <v>94.363640000000004</v>
      </c>
      <c r="BK1858">
        <v>92.727270000000004</v>
      </c>
      <c r="BL1858">
        <v>84.954539999999994</v>
      </c>
      <c r="BM1858">
        <v>75.136359999999996</v>
      </c>
      <c r="BN1858">
        <v>71.681820000000002</v>
      </c>
      <c r="BO1858">
        <v>69.909090000000006</v>
      </c>
      <c r="BP1858">
        <v>68.363640000000004</v>
      </c>
      <c r="BQ1858">
        <v>66.545460000000006</v>
      </c>
    </row>
    <row r="1859" spans="1:69" x14ac:dyDescent="0.25">
      <c r="A1859" t="s">
        <v>66</v>
      </c>
      <c r="B1859" t="s">
        <v>34</v>
      </c>
      <c r="C1859" t="s">
        <v>65</v>
      </c>
      <c r="D1859" t="s">
        <v>65</v>
      </c>
      <c r="E1859" t="s">
        <v>65</v>
      </c>
      <c r="F1859" t="s">
        <v>65</v>
      </c>
      <c r="G1859" s="12" t="s">
        <v>65</v>
      </c>
      <c r="H1859" s="12" t="s">
        <v>157</v>
      </c>
      <c r="I1859" t="s">
        <v>125</v>
      </c>
      <c r="J1859" s="31">
        <v>42640</v>
      </c>
      <c r="K1859" s="12">
        <v>17</v>
      </c>
      <c r="L1859" s="12">
        <v>19</v>
      </c>
      <c r="M1859">
        <v>11</v>
      </c>
      <c r="N1859">
        <v>11</v>
      </c>
      <c r="O1859">
        <v>11</v>
      </c>
      <c r="P1859">
        <v>11</v>
      </c>
      <c r="Q1859">
        <v>1</v>
      </c>
      <c r="R1859">
        <v>1</v>
      </c>
      <c r="S1859">
        <v>1</v>
      </c>
      <c r="T1859">
        <v>0</v>
      </c>
      <c r="AT1859">
        <v>65.954539999999994</v>
      </c>
      <c r="AU1859">
        <v>65.863640000000004</v>
      </c>
      <c r="AV1859">
        <v>64.590909999999994</v>
      </c>
      <c r="AW1859">
        <v>63.818179999999998</v>
      </c>
      <c r="AX1859">
        <v>61.545459999999999</v>
      </c>
      <c r="AY1859">
        <v>60.818179999999998</v>
      </c>
      <c r="AZ1859">
        <v>60.954540000000001</v>
      </c>
      <c r="BA1859">
        <v>61.227269999999997</v>
      </c>
      <c r="BB1859">
        <v>67.590909999999994</v>
      </c>
      <c r="BC1859">
        <v>76.090909999999994</v>
      </c>
      <c r="BD1859">
        <v>82.409090000000006</v>
      </c>
      <c r="BE1859">
        <v>86.681820000000002</v>
      </c>
      <c r="BF1859">
        <v>89.454539999999994</v>
      </c>
      <c r="BG1859">
        <v>91.272729999999996</v>
      </c>
      <c r="BH1859">
        <v>92.545460000000006</v>
      </c>
      <c r="BI1859">
        <v>93.545460000000006</v>
      </c>
      <c r="BJ1859">
        <v>93.590909999999994</v>
      </c>
      <c r="BK1859">
        <v>91.954539999999994</v>
      </c>
      <c r="BL1859">
        <v>84.727270000000004</v>
      </c>
      <c r="BM1859">
        <v>76.181820000000002</v>
      </c>
      <c r="BN1859">
        <v>71.909090000000006</v>
      </c>
      <c r="BO1859">
        <v>69.636359999999996</v>
      </c>
      <c r="BP1859">
        <v>68.136359999999996</v>
      </c>
      <c r="BQ1859">
        <v>68.409090000000006</v>
      </c>
    </row>
    <row r="1860" spans="1:69" x14ac:dyDescent="0.25">
      <c r="A1860" t="s">
        <v>66</v>
      </c>
      <c r="B1860" t="s">
        <v>34</v>
      </c>
      <c r="C1860" t="s">
        <v>65</v>
      </c>
      <c r="D1860" t="s">
        <v>65</v>
      </c>
      <c r="E1860" t="s">
        <v>65</v>
      </c>
      <c r="F1860" t="s">
        <v>65</v>
      </c>
      <c r="G1860" s="12" t="s">
        <v>65</v>
      </c>
      <c r="H1860" s="12" t="s">
        <v>157</v>
      </c>
      <c r="I1860" t="s">
        <v>125</v>
      </c>
      <c r="K1860" s="12">
        <v>16</v>
      </c>
      <c r="L1860" s="12">
        <v>19</v>
      </c>
      <c r="M1860">
        <v>12</v>
      </c>
      <c r="N1860">
        <v>12</v>
      </c>
      <c r="O1860">
        <v>12</v>
      </c>
      <c r="P1860">
        <v>12</v>
      </c>
      <c r="Q1860">
        <v>1</v>
      </c>
      <c r="R1860">
        <v>1</v>
      </c>
      <c r="S1860">
        <v>1</v>
      </c>
      <c r="T1860">
        <v>0</v>
      </c>
      <c r="AT1860">
        <v>70.327619999999996</v>
      </c>
      <c r="AU1860">
        <v>68.991259999999997</v>
      </c>
      <c r="AV1860">
        <v>68.189679999999996</v>
      </c>
      <c r="AW1860">
        <v>67.41328</v>
      </c>
      <c r="AX1860">
        <v>66.200699999999998</v>
      </c>
      <c r="AY1860">
        <v>65.243179999999995</v>
      </c>
      <c r="AZ1860">
        <v>65.141260000000003</v>
      </c>
      <c r="BA1860">
        <v>70.15822</v>
      </c>
      <c r="BB1860">
        <v>76.397199999999998</v>
      </c>
      <c r="BC1860">
        <v>82.096680000000006</v>
      </c>
      <c r="BD1860">
        <v>86.445629999999994</v>
      </c>
      <c r="BE1860">
        <v>89.534610000000001</v>
      </c>
      <c r="BF1860">
        <v>92.081819999999993</v>
      </c>
      <c r="BG1860">
        <v>94.469579999999993</v>
      </c>
      <c r="BH1860">
        <v>96.327969999999993</v>
      </c>
      <c r="BI1860">
        <v>97.712230000000005</v>
      </c>
      <c r="BJ1860">
        <v>98.450869999999995</v>
      </c>
      <c r="BK1860">
        <v>98.447900000000004</v>
      </c>
      <c r="BL1860">
        <v>96.922550000000001</v>
      </c>
      <c r="BM1860">
        <v>90.826570000000004</v>
      </c>
      <c r="BN1860">
        <v>82.636179999999996</v>
      </c>
      <c r="BO1860">
        <v>77.491429999999994</v>
      </c>
      <c r="BP1860">
        <v>74.294579999999996</v>
      </c>
      <c r="BQ1860">
        <v>72.992130000000003</v>
      </c>
    </row>
    <row r="1861" spans="1:69" x14ac:dyDescent="0.25">
      <c r="A1861" t="s">
        <v>66</v>
      </c>
      <c r="B1861" t="s">
        <v>34</v>
      </c>
      <c r="C1861" t="s">
        <v>65</v>
      </c>
      <c r="D1861" t="s">
        <v>65</v>
      </c>
      <c r="E1861" t="s">
        <v>65</v>
      </c>
      <c r="F1861" t="s">
        <v>65</v>
      </c>
      <c r="G1861" s="12" t="s">
        <v>65</v>
      </c>
      <c r="H1861" s="12" t="s">
        <v>157</v>
      </c>
      <c r="I1861" t="s">
        <v>127</v>
      </c>
      <c r="J1861" s="31">
        <v>42524</v>
      </c>
      <c r="K1861" s="12">
        <v>16</v>
      </c>
      <c r="L1861" s="12">
        <v>19</v>
      </c>
      <c r="M1861">
        <v>5</v>
      </c>
      <c r="N1861">
        <v>5</v>
      </c>
      <c r="O1861">
        <v>5</v>
      </c>
      <c r="P1861">
        <v>5</v>
      </c>
      <c r="Q1861">
        <v>1</v>
      </c>
      <c r="R1861">
        <v>1</v>
      </c>
      <c r="S1861">
        <v>0</v>
      </c>
      <c r="T1861">
        <v>1</v>
      </c>
      <c r="AT1861">
        <v>65.2</v>
      </c>
      <c r="AU1861">
        <v>63.1</v>
      </c>
      <c r="AV1861">
        <v>63.3</v>
      </c>
      <c r="AW1861">
        <v>63</v>
      </c>
      <c r="AX1861">
        <v>62.2</v>
      </c>
      <c r="AY1861">
        <v>61.9</v>
      </c>
      <c r="AZ1861">
        <v>62.4</v>
      </c>
      <c r="BA1861">
        <v>68.5</v>
      </c>
      <c r="BB1861">
        <v>75</v>
      </c>
      <c r="BC1861">
        <v>81.8</v>
      </c>
      <c r="BD1861">
        <v>86.5</v>
      </c>
      <c r="BE1861">
        <v>88.5</v>
      </c>
      <c r="BF1861">
        <v>89.9</v>
      </c>
      <c r="BG1861">
        <v>92.4</v>
      </c>
      <c r="BH1861">
        <v>94.4</v>
      </c>
      <c r="BI1861">
        <v>96.1</v>
      </c>
      <c r="BJ1861">
        <v>97.2</v>
      </c>
      <c r="BK1861">
        <v>96.3</v>
      </c>
      <c r="BL1861">
        <v>93.8</v>
      </c>
      <c r="BM1861">
        <v>86.4</v>
      </c>
      <c r="BN1861">
        <v>77.400000000000006</v>
      </c>
      <c r="BO1861">
        <v>72.900000000000006</v>
      </c>
      <c r="BP1861">
        <v>70.8</v>
      </c>
      <c r="BQ1861">
        <v>69.8</v>
      </c>
    </row>
    <row r="1862" spans="1:69" x14ac:dyDescent="0.25">
      <c r="A1862" t="s">
        <v>66</v>
      </c>
      <c r="B1862" t="s">
        <v>34</v>
      </c>
      <c r="C1862" t="s">
        <v>65</v>
      </c>
      <c r="D1862" t="s">
        <v>65</v>
      </c>
      <c r="E1862" t="s">
        <v>65</v>
      </c>
      <c r="F1862" t="s">
        <v>65</v>
      </c>
      <c r="G1862" s="12" t="s">
        <v>65</v>
      </c>
      <c r="H1862" s="12" t="s">
        <v>157</v>
      </c>
      <c r="I1862" t="s">
        <v>127</v>
      </c>
      <c r="J1862" s="31">
        <v>42541</v>
      </c>
      <c r="K1862" s="12">
        <v>16</v>
      </c>
      <c r="L1862" s="12">
        <v>19</v>
      </c>
      <c r="M1862">
        <v>5</v>
      </c>
      <c r="N1862">
        <v>5</v>
      </c>
      <c r="O1862">
        <v>5</v>
      </c>
      <c r="P1862">
        <v>5</v>
      </c>
      <c r="Q1862">
        <v>1</v>
      </c>
      <c r="R1862">
        <v>1</v>
      </c>
      <c r="S1862">
        <v>0</v>
      </c>
      <c r="T1862">
        <v>1</v>
      </c>
      <c r="AT1862">
        <v>62.3</v>
      </c>
      <c r="AU1862">
        <v>60.8</v>
      </c>
      <c r="AV1862">
        <v>60.6</v>
      </c>
      <c r="AW1862">
        <v>60.6</v>
      </c>
      <c r="AX1862">
        <v>59.5</v>
      </c>
      <c r="AY1862">
        <v>58.8</v>
      </c>
      <c r="AZ1862">
        <v>58.8</v>
      </c>
      <c r="BA1862">
        <v>65.8</v>
      </c>
      <c r="BB1862">
        <v>73.099999999999994</v>
      </c>
      <c r="BC1862">
        <v>79.2</v>
      </c>
      <c r="BD1862">
        <v>83</v>
      </c>
      <c r="BE1862">
        <v>85.4</v>
      </c>
      <c r="BF1862">
        <v>87.6</v>
      </c>
      <c r="BG1862">
        <v>89.9</v>
      </c>
      <c r="BH1862">
        <v>90.5</v>
      </c>
      <c r="BI1862">
        <v>91.7</v>
      </c>
      <c r="BJ1862">
        <v>92.6</v>
      </c>
      <c r="BK1862">
        <v>92.3</v>
      </c>
      <c r="BL1862">
        <v>91.7</v>
      </c>
      <c r="BM1862">
        <v>88.1</v>
      </c>
      <c r="BN1862">
        <v>78</v>
      </c>
      <c r="BO1862">
        <v>72</v>
      </c>
      <c r="BP1862">
        <v>66.900000000000006</v>
      </c>
      <c r="BQ1862">
        <v>65.900000000000006</v>
      </c>
    </row>
    <row r="1863" spans="1:69" x14ac:dyDescent="0.25">
      <c r="A1863" t="s">
        <v>66</v>
      </c>
      <c r="B1863" t="s">
        <v>34</v>
      </c>
      <c r="C1863" t="s">
        <v>65</v>
      </c>
      <c r="D1863" t="s">
        <v>65</v>
      </c>
      <c r="E1863" t="s">
        <v>65</v>
      </c>
      <c r="F1863" t="s">
        <v>65</v>
      </c>
      <c r="G1863" s="12" t="s">
        <v>65</v>
      </c>
      <c r="H1863" s="12" t="s">
        <v>157</v>
      </c>
      <c r="I1863" t="s">
        <v>127</v>
      </c>
      <c r="J1863" s="31">
        <v>42542</v>
      </c>
      <c r="K1863" s="12">
        <v>18</v>
      </c>
      <c r="L1863" s="12">
        <v>19</v>
      </c>
      <c r="M1863">
        <v>5</v>
      </c>
      <c r="N1863">
        <v>5</v>
      </c>
      <c r="O1863">
        <v>5</v>
      </c>
      <c r="P1863">
        <v>5</v>
      </c>
      <c r="Q1863">
        <v>1</v>
      </c>
      <c r="R1863">
        <v>1</v>
      </c>
      <c r="S1863">
        <v>0</v>
      </c>
      <c r="T1863">
        <v>1</v>
      </c>
      <c r="AT1863">
        <v>66.400000000000006</v>
      </c>
      <c r="AU1863">
        <v>65.2</v>
      </c>
      <c r="AV1863">
        <v>62.8</v>
      </c>
      <c r="AW1863">
        <v>60.9</v>
      </c>
      <c r="AX1863">
        <v>59.4</v>
      </c>
      <c r="AY1863">
        <v>60</v>
      </c>
      <c r="AZ1863">
        <v>61.5</v>
      </c>
      <c r="BA1863">
        <v>68.2</v>
      </c>
      <c r="BB1863">
        <v>74.900000000000006</v>
      </c>
      <c r="BC1863">
        <v>81.2</v>
      </c>
      <c r="BD1863">
        <v>86.1</v>
      </c>
      <c r="BE1863">
        <v>88.3</v>
      </c>
      <c r="BF1863">
        <v>90.5</v>
      </c>
      <c r="BG1863">
        <v>91.5</v>
      </c>
      <c r="BH1863">
        <v>93</v>
      </c>
      <c r="BI1863">
        <v>93.7</v>
      </c>
      <c r="BJ1863">
        <v>94.1</v>
      </c>
      <c r="BK1863">
        <v>94.5</v>
      </c>
      <c r="BL1863">
        <v>94.6</v>
      </c>
      <c r="BM1863">
        <v>87.4</v>
      </c>
      <c r="BN1863">
        <v>78.3</v>
      </c>
      <c r="BO1863">
        <v>72.599999999999994</v>
      </c>
      <c r="BP1863">
        <v>69.099999999999994</v>
      </c>
      <c r="BQ1863">
        <v>68.099999999999994</v>
      </c>
    </row>
    <row r="1864" spans="1:69" x14ac:dyDescent="0.25">
      <c r="A1864" t="s">
        <v>66</v>
      </c>
      <c r="B1864" t="s">
        <v>34</v>
      </c>
      <c r="C1864" t="s">
        <v>65</v>
      </c>
      <c r="D1864" t="s">
        <v>65</v>
      </c>
      <c r="E1864" t="s">
        <v>65</v>
      </c>
      <c r="F1864" t="s">
        <v>65</v>
      </c>
      <c r="G1864" s="12" t="s">
        <v>65</v>
      </c>
      <c r="H1864" s="12" t="s">
        <v>157</v>
      </c>
      <c r="I1864" t="s">
        <v>127</v>
      </c>
      <c r="J1864" s="31">
        <v>42543</v>
      </c>
      <c r="K1864" s="12">
        <v>18</v>
      </c>
      <c r="L1864" s="12">
        <v>19</v>
      </c>
      <c r="M1864">
        <v>5</v>
      </c>
      <c r="N1864">
        <v>5</v>
      </c>
      <c r="O1864">
        <v>5</v>
      </c>
      <c r="P1864">
        <v>5</v>
      </c>
      <c r="Q1864">
        <v>1</v>
      </c>
      <c r="R1864">
        <v>1</v>
      </c>
      <c r="S1864">
        <v>0</v>
      </c>
      <c r="T1864">
        <v>1</v>
      </c>
      <c r="AT1864">
        <v>67.2</v>
      </c>
      <c r="AU1864">
        <v>66.099999999999994</v>
      </c>
      <c r="AV1864">
        <v>65.400000000000006</v>
      </c>
      <c r="AW1864">
        <v>63.7</v>
      </c>
      <c r="AX1864">
        <v>62.6</v>
      </c>
      <c r="AY1864">
        <v>61.9</v>
      </c>
      <c r="AZ1864">
        <v>62.9</v>
      </c>
      <c r="BA1864">
        <v>68.099999999999994</v>
      </c>
      <c r="BB1864">
        <v>74</v>
      </c>
      <c r="BC1864">
        <v>77.599999999999994</v>
      </c>
      <c r="BD1864">
        <v>82.2</v>
      </c>
      <c r="BE1864">
        <v>85</v>
      </c>
      <c r="BF1864">
        <v>86.9</v>
      </c>
      <c r="BG1864">
        <v>88.1</v>
      </c>
      <c r="BH1864">
        <v>89.5</v>
      </c>
      <c r="BI1864">
        <v>90.5</v>
      </c>
      <c r="BJ1864">
        <v>91.6</v>
      </c>
      <c r="BK1864">
        <v>92.6</v>
      </c>
      <c r="BL1864">
        <v>91.5</v>
      </c>
      <c r="BM1864">
        <v>87.1</v>
      </c>
      <c r="BN1864">
        <v>78.7</v>
      </c>
      <c r="BO1864">
        <v>73.8</v>
      </c>
      <c r="BP1864">
        <v>72.5</v>
      </c>
      <c r="BQ1864">
        <v>70.5</v>
      </c>
    </row>
    <row r="1865" spans="1:69" x14ac:dyDescent="0.25">
      <c r="A1865" t="s">
        <v>66</v>
      </c>
      <c r="B1865" t="s">
        <v>34</v>
      </c>
      <c r="C1865" t="s">
        <v>65</v>
      </c>
      <c r="D1865" t="s">
        <v>65</v>
      </c>
      <c r="E1865" t="s">
        <v>65</v>
      </c>
      <c r="F1865" t="s">
        <v>65</v>
      </c>
      <c r="G1865" s="12" t="s">
        <v>65</v>
      </c>
      <c r="H1865" s="12" t="s">
        <v>157</v>
      </c>
      <c r="I1865" t="s">
        <v>127</v>
      </c>
      <c r="J1865" s="31">
        <v>42548</v>
      </c>
      <c r="K1865" s="12">
        <v>15</v>
      </c>
      <c r="L1865" s="12">
        <v>19</v>
      </c>
      <c r="M1865">
        <v>4</v>
      </c>
      <c r="N1865">
        <v>4</v>
      </c>
      <c r="O1865">
        <v>5</v>
      </c>
      <c r="P1865">
        <v>5</v>
      </c>
      <c r="Q1865">
        <v>1</v>
      </c>
      <c r="R1865">
        <v>1</v>
      </c>
      <c r="S1865">
        <v>0</v>
      </c>
      <c r="T1865">
        <v>1</v>
      </c>
      <c r="AT1865">
        <v>68</v>
      </c>
      <c r="AU1865">
        <v>66.5</v>
      </c>
      <c r="AV1865">
        <v>66</v>
      </c>
      <c r="AW1865">
        <v>65.5</v>
      </c>
      <c r="AX1865">
        <v>65.5</v>
      </c>
      <c r="AY1865">
        <v>64</v>
      </c>
      <c r="AZ1865">
        <v>65.5</v>
      </c>
      <c r="BA1865">
        <v>71.5</v>
      </c>
      <c r="BB1865">
        <v>80</v>
      </c>
      <c r="BC1865">
        <v>87.5</v>
      </c>
      <c r="BD1865">
        <v>92</v>
      </c>
      <c r="BE1865">
        <v>95.5</v>
      </c>
      <c r="BF1865">
        <v>97</v>
      </c>
      <c r="BG1865">
        <v>98</v>
      </c>
      <c r="BH1865">
        <v>99.5</v>
      </c>
      <c r="BI1865">
        <v>100</v>
      </c>
      <c r="BJ1865">
        <v>99.5</v>
      </c>
      <c r="BK1865">
        <v>99</v>
      </c>
      <c r="BL1865">
        <v>98</v>
      </c>
      <c r="BM1865">
        <v>91</v>
      </c>
      <c r="BN1865">
        <v>80.5</v>
      </c>
      <c r="BO1865">
        <v>74</v>
      </c>
      <c r="BP1865">
        <v>71</v>
      </c>
      <c r="BQ1865">
        <v>69</v>
      </c>
    </row>
    <row r="1866" spans="1:69" x14ac:dyDescent="0.25">
      <c r="A1866" t="s">
        <v>66</v>
      </c>
      <c r="B1866" t="s">
        <v>34</v>
      </c>
      <c r="C1866" t="s">
        <v>65</v>
      </c>
      <c r="D1866" t="s">
        <v>65</v>
      </c>
      <c r="E1866" t="s">
        <v>65</v>
      </c>
      <c r="F1866" t="s">
        <v>65</v>
      </c>
      <c r="G1866" s="12" t="s">
        <v>65</v>
      </c>
      <c r="H1866" s="12" t="s">
        <v>157</v>
      </c>
      <c r="I1866" t="s">
        <v>127</v>
      </c>
      <c r="J1866" s="31">
        <v>42549</v>
      </c>
      <c r="K1866" s="12">
        <v>14</v>
      </c>
      <c r="L1866" s="12">
        <v>19</v>
      </c>
      <c r="M1866">
        <v>5</v>
      </c>
      <c r="N1866">
        <v>5</v>
      </c>
      <c r="O1866">
        <v>5</v>
      </c>
      <c r="P1866">
        <v>5</v>
      </c>
      <c r="Q1866">
        <v>1</v>
      </c>
      <c r="R1866">
        <v>1</v>
      </c>
      <c r="S1866">
        <v>0</v>
      </c>
      <c r="T1866">
        <v>1</v>
      </c>
      <c r="AT1866">
        <v>70.3</v>
      </c>
      <c r="AU1866">
        <v>67.7</v>
      </c>
      <c r="AV1866">
        <v>68.5</v>
      </c>
      <c r="AW1866">
        <v>68</v>
      </c>
      <c r="AX1866">
        <v>67.599999999999994</v>
      </c>
      <c r="AY1866">
        <v>68.599999999999994</v>
      </c>
      <c r="AZ1866">
        <v>69</v>
      </c>
      <c r="BA1866">
        <v>74.599999999999994</v>
      </c>
      <c r="BB1866">
        <v>81</v>
      </c>
      <c r="BC1866">
        <v>87.1</v>
      </c>
      <c r="BD1866">
        <v>92.1</v>
      </c>
      <c r="BE1866">
        <v>93.5</v>
      </c>
      <c r="BF1866">
        <v>96.4</v>
      </c>
      <c r="BG1866">
        <v>97.5</v>
      </c>
      <c r="BH1866">
        <v>99.1</v>
      </c>
      <c r="BI1866">
        <v>99.9</v>
      </c>
      <c r="BJ1866">
        <v>100.2</v>
      </c>
      <c r="BK1866">
        <v>100.4</v>
      </c>
      <c r="BL1866">
        <v>99.6</v>
      </c>
      <c r="BM1866">
        <v>92</v>
      </c>
      <c r="BN1866">
        <v>82.1</v>
      </c>
      <c r="BO1866">
        <v>77.400000000000006</v>
      </c>
      <c r="BP1866">
        <v>74.400000000000006</v>
      </c>
      <c r="BQ1866">
        <v>72.5</v>
      </c>
    </row>
    <row r="1867" spans="1:69" x14ac:dyDescent="0.25">
      <c r="A1867" t="s">
        <v>66</v>
      </c>
      <c r="B1867" t="s">
        <v>34</v>
      </c>
      <c r="C1867" t="s">
        <v>65</v>
      </c>
      <c r="D1867" t="s">
        <v>65</v>
      </c>
      <c r="E1867" t="s">
        <v>65</v>
      </c>
      <c r="F1867" t="s">
        <v>65</v>
      </c>
      <c r="G1867" s="12" t="s">
        <v>65</v>
      </c>
      <c r="H1867" s="12" t="s">
        <v>157</v>
      </c>
      <c r="I1867" t="s">
        <v>127</v>
      </c>
      <c r="J1867" s="31">
        <v>42551</v>
      </c>
      <c r="K1867" s="12">
        <v>17</v>
      </c>
      <c r="L1867" s="12">
        <v>19</v>
      </c>
      <c r="M1867">
        <v>5</v>
      </c>
      <c r="N1867">
        <v>5</v>
      </c>
      <c r="O1867">
        <v>5</v>
      </c>
      <c r="P1867">
        <v>5</v>
      </c>
      <c r="Q1867">
        <v>1</v>
      </c>
      <c r="R1867">
        <v>1</v>
      </c>
      <c r="S1867">
        <v>0</v>
      </c>
      <c r="T1867">
        <v>1</v>
      </c>
      <c r="AT1867">
        <v>64.7</v>
      </c>
      <c r="AU1867">
        <v>63.3</v>
      </c>
      <c r="AV1867">
        <v>63.1</v>
      </c>
      <c r="AW1867">
        <v>64.2</v>
      </c>
      <c r="AX1867">
        <v>62.1</v>
      </c>
      <c r="AY1867">
        <v>61.5</v>
      </c>
      <c r="AZ1867">
        <v>63.2</v>
      </c>
      <c r="BA1867">
        <v>68.099999999999994</v>
      </c>
      <c r="BB1867">
        <v>76.5</v>
      </c>
      <c r="BC1867">
        <v>83.7</v>
      </c>
      <c r="BD1867">
        <v>87.4</v>
      </c>
      <c r="BE1867">
        <v>89.6</v>
      </c>
      <c r="BF1867">
        <v>92.8</v>
      </c>
      <c r="BG1867">
        <v>95.9</v>
      </c>
      <c r="BH1867">
        <v>97.6</v>
      </c>
      <c r="BI1867">
        <v>97.6</v>
      </c>
      <c r="BJ1867">
        <v>98.4</v>
      </c>
      <c r="BK1867">
        <v>97.8</v>
      </c>
      <c r="BL1867">
        <v>96.6</v>
      </c>
      <c r="BM1867">
        <v>90.1</v>
      </c>
      <c r="BN1867">
        <v>80.8</v>
      </c>
      <c r="BO1867">
        <v>74.900000000000006</v>
      </c>
      <c r="BP1867">
        <v>72</v>
      </c>
      <c r="BQ1867">
        <v>71</v>
      </c>
    </row>
    <row r="1868" spans="1:69" x14ac:dyDescent="0.25">
      <c r="A1868" t="s">
        <v>66</v>
      </c>
      <c r="B1868" t="s">
        <v>34</v>
      </c>
      <c r="C1868" t="s">
        <v>65</v>
      </c>
      <c r="D1868" t="s">
        <v>65</v>
      </c>
      <c r="E1868" t="s">
        <v>65</v>
      </c>
      <c r="F1868" t="s">
        <v>65</v>
      </c>
      <c r="G1868" s="12" t="s">
        <v>65</v>
      </c>
      <c r="H1868" s="12" t="s">
        <v>157</v>
      </c>
      <c r="I1868" t="s">
        <v>127</v>
      </c>
      <c r="J1868" s="31">
        <v>42564</v>
      </c>
      <c r="K1868" s="12">
        <v>17</v>
      </c>
      <c r="L1868" s="12">
        <v>19</v>
      </c>
      <c r="M1868">
        <v>5</v>
      </c>
      <c r="N1868">
        <v>5</v>
      </c>
      <c r="O1868">
        <v>5</v>
      </c>
      <c r="P1868">
        <v>5</v>
      </c>
      <c r="Q1868">
        <v>1</v>
      </c>
      <c r="R1868">
        <v>1</v>
      </c>
      <c r="S1868">
        <v>0</v>
      </c>
      <c r="T1868">
        <v>1</v>
      </c>
      <c r="AT1868">
        <v>61.8</v>
      </c>
      <c r="AU1868">
        <v>59.9</v>
      </c>
      <c r="AV1868">
        <v>59.3</v>
      </c>
      <c r="AW1868">
        <v>59.4</v>
      </c>
      <c r="AX1868">
        <v>57.6</v>
      </c>
      <c r="AY1868">
        <v>56</v>
      </c>
      <c r="AZ1868">
        <v>57.4</v>
      </c>
      <c r="BA1868">
        <v>64.900000000000006</v>
      </c>
      <c r="BB1868">
        <v>72.099999999999994</v>
      </c>
      <c r="BC1868">
        <v>79.900000000000006</v>
      </c>
      <c r="BD1868">
        <v>83.9</v>
      </c>
      <c r="BE1868">
        <v>86.6</v>
      </c>
      <c r="BF1868">
        <v>89.2</v>
      </c>
      <c r="BG1868">
        <v>91.3</v>
      </c>
      <c r="BH1868">
        <v>92.3</v>
      </c>
      <c r="BI1868">
        <v>93.8</v>
      </c>
      <c r="BJ1868">
        <v>94.3</v>
      </c>
      <c r="BK1868">
        <v>94.6</v>
      </c>
      <c r="BL1868">
        <v>93.4</v>
      </c>
      <c r="BM1868">
        <v>88.7</v>
      </c>
      <c r="BN1868">
        <v>78</v>
      </c>
      <c r="BO1868">
        <v>71.7</v>
      </c>
      <c r="BP1868">
        <v>68.8</v>
      </c>
      <c r="BQ1868">
        <v>66.400000000000006</v>
      </c>
    </row>
    <row r="1869" spans="1:69" x14ac:dyDescent="0.25">
      <c r="A1869" t="s">
        <v>66</v>
      </c>
      <c r="B1869" t="s">
        <v>34</v>
      </c>
      <c r="C1869" t="s">
        <v>65</v>
      </c>
      <c r="D1869" t="s">
        <v>65</v>
      </c>
      <c r="E1869" t="s">
        <v>65</v>
      </c>
      <c r="F1869" t="s">
        <v>65</v>
      </c>
      <c r="G1869" s="12" t="s">
        <v>65</v>
      </c>
      <c r="H1869" s="12" t="s">
        <v>157</v>
      </c>
      <c r="I1869" t="s">
        <v>127</v>
      </c>
      <c r="J1869" s="31">
        <v>42565</v>
      </c>
      <c r="K1869" s="12">
        <v>17</v>
      </c>
      <c r="L1869" s="12">
        <v>19</v>
      </c>
      <c r="M1869">
        <v>5</v>
      </c>
      <c r="N1869">
        <v>5</v>
      </c>
      <c r="O1869">
        <v>5</v>
      </c>
      <c r="P1869">
        <v>5</v>
      </c>
      <c r="Q1869">
        <v>1</v>
      </c>
      <c r="R1869">
        <v>1</v>
      </c>
      <c r="S1869">
        <v>0</v>
      </c>
      <c r="T1869">
        <v>1</v>
      </c>
      <c r="AT1869">
        <v>66.2</v>
      </c>
      <c r="AU1869">
        <v>65.3</v>
      </c>
      <c r="AV1869">
        <v>63.8</v>
      </c>
      <c r="AW1869">
        <v>64.3</v>
      </c>
      <c r="AX1869">
        <v>63.6</v>
      </c>
      <c r="AY1869">
        <v>63.5</v>
      </c>
      <c r="AZ1869">
        <v>64.599999999999994</v>
      </c>
      <c r="BA1869">
        <v>69.900000000000006</v>
      </c>
      <c r="BB1869">
        <v>77.099999999999994</v>
      </c>
      <c r="BC1869">
        <v>83.1</v>
      </c>
      <c r="BD1869">
        <v>88</v>
      </c>
      <c r="BE1869">
        <v>91.6</v>
      </c>
      <c r="BF1869">
        <v>92.7</v>
      </c>
      <c r="BG1869">
        <v>93.9</v>
      </c>
      <c r="BH1869">
        <v>95.8</v>
      </c>
      <c r="BI1869">
        <v>97.4</v>
      </c>
      <c r="BJ1869">
        <v>97.3</v>
      </c>
      <c r="BK1869">
        <v>97.4</v>
      </c>
      <c r="BL1869">
        <v>96.6</v>
      </c>
      <c r="BM1869">
        <v>90.7</v>
      </c>
      <c r="BN1869">
        <v>79.900000000000006</v>
      </c>
      <c r="BO1869">
        <v>74.099999999999994</v>
      </c>
      <c r="BP1869">
        <v>70.599999999999994</v>
      </c>
      <c r="BQ1869">
        <v>69.099999999999994</v>
      </c>
    </row>
    <row r="1870" spans="1:69" x14ac:dyDescent="0.25">
      <c r="A1870" t="s">
        <v>66</v>
      </c>
      <c r="B1870" t="s">
        <v>34</v>
      </c>
      <c r="C1870" t="s">
        <v>65</v>
      </c>
      <c r="D1870" t="s">
        <v>65</v>
      </c>
      <c r="E1870" t="s">
        <v>65</v>
      </c>
      <c r="F1870" t="s">
        <v>65</v>
      </c>
      <c r="G1870" s="12" t="s">
        <v>65</v>
      </c>
      <c r="H1870" s="12" t="s">
        <v>157</v>
      </c>
      <c r="I1870" t="s">
        <v>127</v>
      </c>
      <c r="J1870" s="31">
        <v>42577</v>
      </c>
      <c r="K1870" s="12">
        <v>16</v>
      </c>
      <c r="L1870" s="12">
        <v>19</v>
      </c>
      <c r="M1870">
        <v>4</v>
      </c>
      <c r="N1870">
        <v>4</v>
      </c>
      <c r="O1870">
        <v>5</v>
      </c>
      <c r="P1870">
        <v>5</v>
      </c>
      <c r="Q1870">
        <v>1</v>
      </c>
      <c r="R1870">
        <v>1</v>
      </c>
      <c r="S1870">
        <v>0</v>
      </c>
      <c r="T1870">
        <v>1</v>
      </c>
      <c r="AT1870">
        <v>68</v>
      </c>
      <c r="AU1870">
        <v>65.5</v>
      </c>
      <c r="AV1870">
        <v>65</v>
      </c>
      <c r="AW1870">
        <v>65.5</v>
      </c>
      <c r="AX1870">
        <v>65.5</v>
      </c>
      <c r="AY1870">
        <v>64.5</v>
      </c>
      <c r="AZ1870">
        <v>63.5</v>
      </c>
      <c r="BA1870">
        <v>69</v>
      </c>
      <c r="BB1870">
        <v>77</v>
      </c>
      <c r="BC1870">
        <v>86</v>
      </c>
      <c r="BD1870">
        <v>92.5</v>
      </c>
      <c r="BE1870">
        <v>96</v>
      </c>
      <c r="BF1870">
        <v>98</v>
      </c>
      <c r="BG1870">
        <v>99</v>
      </c>
      <c r="BH1870">
        <v>100</v>
      </c>
      <c r="BI1870">
        <v>100.5</v>
      </c>
      <c r="BJ1870">
        <v>100.5</v>
      </c>
      <c r="BK1870">
        <v>100</v>
      </c>
      <c r="BL1870">
        <v>98</v>
      </c>
      <c r="BM1870">
        <v>89.5</v>
      </c>
      <c r="BN1870">
        <v>80</v>
      </c>
      <c r="BO1870">
        <v>74</v>
      </c>
      <c r="BP1870">
        <v>70.5</v>
      </c>
      <c r="BQ1870">
        <v>69.5</v>
      </c>
    </row>
    <row r="1871" spans="1:69" x14ac:dyDescent="0.25">
      <c r="A1871" t="s">
        <v>66</v>
      </c>
      <c r="B1871" t="s">
        <v>34</v>
      </c>
      <c r="C1871" t="s">
        <v>65</v>
      </c>
      <c r="D1871" t="s">
        <v>65</v>
      </c>
      <c r="E1871" t="s">
        <v>65</v>
      </c>
      <c r="F1871" t="s">
        <v>65</v>
      </c>
      <c r="G1871" s="12" t="s">
        <v>65</v>
      </c>
      <c r="H1871" s="12" t="s">
        <v>157</v>
      </c>
      <c r="I1871" t="s">
        <v>127</v>
      </c>
      <c r="J1871" s="31">
        <v>42578</v>
      </c>
      <c r="K1871" s="12">
        <v>16</v>
      </c>
      <c r="L1871" s="12">
        <v>19</v>
      </c>
      <c r="M1871">
        <v>5</v>
      </c>
      <c r="N1871">
        <v>5</v>
      </c>
      <c r="O1871">
        <v>5</v>
      </c>
      <c r="P1871">
        <v>5</v>
      </c>
      <c r="Q1871">
        <v>1</v>
      </c>
      <c r="R1871">
        <v>1</v>
      </c>
      <c r="S1871">
        <v>0</v>
      </c>
      <c r="T1871">
        <v>1</v>
      </c>
      <c r="AT1871">
        <v>69.900000000000006</v>
      </c>
      <c r="AU1871">
        <v>69.7</v>
      </c>
      <c r="AV1871">
        <v>70.900000000000006</v>
      </c>
      <c r="AW1871">
        <v>70.3</v>
      </c>
      <c r="AX1871">
        <v>70.2</v>
      </c>
      <c r="AY1871">
        <v>69.7</v>
      </c>
      <c r="AZ1871">
        <v>70.400000000000006</v>
      </c>
      <c r="BA1871">
        <v>75.099999999999994</v>
      </c>
      <c r="BB1871">
        <v>81.900000000000006</v>
      </c>
      <c r="BC1871">
        <v>87.7</v>
      </c>
      <c r="BD1871">
        <v>93.4</v>
      </c>
      <c r="BE1871">
        <v>95.6</v>
      </c>
      <c r="BF1871">
        <v>97.9</v>
      </c>
      <c r="BG1871">
        <v>99.8</v>
      </c>
      <c r="BH1871">
        <v>101.2</v>
      </c>
      <c r="BI1871">
        <v>102.3</v>
      </c>
      <c r="BJ1871">
        <v>102.6</v>
      </c>
      <c r="BK1871">
        <v>103</v>
      </c>
      <c r="BL1871">
        <v>101.8</v>
      </c>
      <c r="BM1871">
        <v>94.6</v>
      </c>
      <c r="BN1871">
        <v>85.5</v>
      </c>
      <c r="BO1871">
        <v>79.900000000000006</v>
      </c>
      <c r="BP1871">
        <v>77.099999999999994</v>
      </c>
      <c r="BQ1871">
        <v>75.8</v>
      </c>
    </row>
    <row r="1872" spans="1:69" x14ac:dyDescent="0.25">
      <c r="A1872" t="s">
        <v>66</v>
      </c>
      <c r="B1872" t="s">
        <v>34</v>
      </c>
      <c r="C1872" t="s">
        <v>65</v>
      </c>
      <c r="D1872" t="s">
        <v>65</v>
      </c>
      <c r="E1872" t="s">
        <v>65</v>
      </c>
      <c r="F1872" t="s">
        <v>65</v>
      </c>
      <c r="G1872" s="12" t="s">
        <v>65</v>
      </c>
      <c r="H1872" s="12" t="s">
        <v>157</v>
      </c>
      <c r="I1872" t="s">
        <v>127</v>
      </c>
      <c r="J1872" s="31">
        <v>42579</v>
      </c>
      <c r="K1872" s="12">
        <v>14</v>
      </c>
      <c r="L1872" s="12">
        <v>19</v>
      </c>
      <c r="M1872">
        <v>5</v>
      </c>
      <c r="N1872">
        <v>5</v>
      </c>
      <c r="O1872">
        <v>5</v>
      </c>
      <c r="P1872">
        <v>5</v>
      </c>
      <c r="Q1872">
        <v>1</v>
      </c>
      <c r="R1872">
        <v>1</v>
      </c>
      <c r="S1872">
        <v>0</v>
      </c>
      <c r="T1872">
        <v>1</v>
      </c>
      <c r="AT1872">
        <v>74.099999999999994</v>
      </c>
      <c r="AU1872">
        <v>73.400000000000006</v>
      </c>
      <c r="AV1872">
        <v>73.099999999999994</v>
      </c>
      <c r="AW1872">
        <v>73</v>
      </c>
      <c r="AX1872">
        <v>72.099999999999994</v>
      </c>
      <c r="AY1872">
        <v>70.7</v>
      </c>
      <c r="AZ1872">
        <v>69.3</v>
      </c>
      <c r="BA1872">
        <v>74.5</v>
      </c>
      <c r="BB1872">
        <v>82.3</v>
      </c>
      <c r="BC1872">
        <v>89.3</v>
      </c>
      <c r="BD1872">
        <v>91.8</v>
      </c>
      <c r="BE1872">
        <v>93.4</v>
      </c>
      <c r="BF1872">
        <v>95.2</v>
      </c>
      <c r="BG1872">
        <v>97.6</v>
      </c>
      <c r="BH1872">
        <v>99.9</v>
      </c>
      <c r="BI1872">
        <v>100.3</v>
      </c>
      <c r="BJ1872">
        <v>101.3</v>
      </c>
      <c r="BK1872">
        <v>101.8</v>
      </c>
      <c r="BL1872">
        <v>100.3</v>
      </c>
      <c r="BM1872">
        <v>92.8</v>
      </c>
      <c r="BN1872">
        <v>84.6</v>
      </c>
      <c r="BO1872">
        <v>79.599999999999994</v>
      </c>
      <c r="BP1872">
        <v>77.400000000000006</v>
      </c>
      <c r="BQ1872">
        <v>76.2</v>
      </c>
    </row>
    <row r="1873" spans="1:69" x14ac:dyDescent="0.25">
      <c r="A1873" t="s">
        <v>66</v>
      </c>
      <c r="B1873" t="s">
        <v>34</v>
      </c>
      <c r="C1873" t="s">
        <v>65</v>
      </c>
      <c r="D1873" t="s">
        <v>65</v>
      </c>
      <c r="E1873" t="s">
        <v>65</v>
      </c>
      <c r="F1873" t="s">
        <v>65</v>
      </c>
      <c r="G1873" s="12" t="s">
        <v>65</v>
      </c>
      <c r="H1873" s="12" t="s">
        <v>157</v>
      </c>
      <c r="I1873" t="s">
        <v>127</v>
      </c>
      <c r="J1873" s="31">
        <v>42597</v>
      </c>
      <c r="K1873" s="12">
        <v>15</v>
      </c>
      <c r="L1873" s="12">
        <v>19</v>
      </c>
      <c r="M1873">
        <v>3</v>
      </c>
      <c r="N1873">
        <v>3</v>
      </c>
      <c r="O1873">
        <v>5</v>
      </c>
      <c r="P1873">
        <v>5</v>
      </c>
      <c r="Q1873">
        <v>1</v>
      </c>
      <c r="R1873">
        <v>1</v>
      </c>
      <c r="S1873">
        <v>0</v>
      </c>
      <c r="T1873">
        <v>1</v>
      </c>
      <c r="AT1873">
        <v>69</v>
      </c>
      <c r="AU1873">
        <v>68.5</v>
      </c>
      <c r="AV1873">
        <v>69</v>
      </c>
      <c r="AW1873">
        <v>69.5</v>
      </c>
      <c r="AX1873">
        <v>68.5</v>
      </c>
      <c r="AY1873">
        <v>67</v>
      </c>
      <c r="AZ1873">
        <v>64</v>
      </c>
      <c r="BA1873">
        <v>66.5</v>
      </c>
      <c r="BB1873">
        <v>75.5</v>
      </c>
      <c r="BC1873">
        <v>83.5</v>
      </c>
      <c r="BD1873">
        <v>88.5</v>
      </c>
      <c r="BE1873">
        <v>90</v>
      </c>
      <c r="BF1873">
        <v>90.5</v>
      </c>
      <c r="BG1873">
        <v>92.5</v>
      </c>
      <c r="BH1873">
        <v>93</v>
      </c>
      <c r="BI1873">
        <v>94.5</v>
      </c>
      <c r="BJ1873">
        <v>94</v>
      </c>
      <c r="BK1873">
        <v>94.5</v>
      </c>
      <c r="BL1873">
        <v>93</v>
      </c>
      <c r="BM1873">
        <v>85.5</v>
      </c>
      <c r="BN1873">
        <v>77.5</v>
      </c>
      <c r="BO1873">
        <v>74</v>
      </c>
      <c r="BP1873">
        <v>70.5</v>
      </c>
      <c r="BQ1873">
        <v>69.5</v>
      </c>
    </row>
    <row r="1874" spans="1:69" x14ac:dyDescent="0.25">
      <c r="A1874" t="s">
        <v>66</v>
      </c>
      <c r="B1874" t="s">
        <v>34</v>
      </c>
      <c r="C1874" t="s">
        <v>65</v>
      </c>
      <c r="D1874" t="s">
        <v>65</v>
      </c>
      <c r="E1874" t="s">
        <v>65</v>
      </c>
      <c r="F1874" t="s">
        <v>65</v>
      </c>
      <c r="G1874" s="12" t="s">
        <v>65</v>
      </c>
      <c r="H1874" s="12" t="s">
        <v>157</v>
      </c>
      <c r="I1874" t="s">
        <v>127</v>
      </c>
      <c r="J1874" s="31">
        <v>42598</v>
      </c>
      <c r="K1874" s="12">
        <v>16</v>
      </c>
      <c r="L1874" s="12">
        <v>19</v>
      </c>
      <c r="M1874">
        <v>5</v>
      </c>
      <c r="N1874">
        <v>5</v>
      </c>
      <c r="O1874">
        <v>5</v>
      </c>
      <c r="P1874">
        <v>5</v>
      </c>
      <c r="Q1874">
        <v>1</v>
      </c>
      <c r="R1874">
        <v>1</v>
      </c>
      <c r="S1874">
        <v>0</v>
      </c>
      <c r="T1874">
        <v>1</v>
      </c>
      <c r="AT1874">
        <v>68.900000000000006</v>
      </c>
      <c r="AU1874">
        <v>67.099999999999994</v>
      </c>
      <c r="AV1874">
        <v>65.3</v>
      </c>
      <c r="AW1874">
        <v>64.5</v>
      </c>
      <c r="AX1874">
        <v>64.099999999999994</v>
      </c>
      <c r="AY1874">
        <v>63</v>
      </c>
      <c r="AZ1874">
        <v>62.8</v>
      </c>
      <c r="BA1874">
        <v>66.900000000000006</v>
      </c>
      <c r="BB1874">
        <v>74.900000000000006</v>
      </c>
      <c r="BC1874">
        <v>82.7</v>
      </c>
      <c r="BD1874">
        <v>87.3</v>
      </c>
      <c r="BE1874">
        <v>87.8</v>
      </c>
      <c r="BF1874">
        <v>90</v>
      </c>
      <c r="BG1874">
        <v>92.1</v>
      </c>
      <c r="BH1874">
        <v>94.4</v>
      </c>
      <c r="BI1874">
        <v>95.2</v>
      </c>
      <c r="BJ1874">
        <v>96</v>
      </c>
      <c r="BK1874">
        <v>95.5</v>
      </c>
      <c r="BL1874">
        <v>93.6</v>
      </c>
      <c r="BM1874">
        <v>86.7</v>
      </c>
      <c r="BN1874">
        <v>79.599999999999994</v>
      </c>
      <c r="BO1874">
        <v>75.099999999999994</v>
      </c>
      <c r="BP1874">
        <v>72.5</v>
      </c>
      <c r="BQ1874">
        <v>71.599999999999994</v>
      </c>
    </row>
    <row r="1875" spans="1:69" x14ac:dyDescent="0.25">
      <c r="A1875" t="s">
        <v>66</v>
      </c>
      <c r="B1875" t="s">
        <v>34</v>
      </c>
      <c r="C1875" t="s">
        <v>65</v>
      </c>
      <c r="D1875" t="s">
        <v>65</v>
      </c>
      <c r="E1875" t="s">
        <v>65</v>
      </c>
      <c r="F1875" t="s">
        <v>65</v>
      </c>
      <c r="G1875" s="12" t="s">
        <v>65</v>
      </c>
      <c r="H1875" s="12" t="s">
        <v>157</v>
      </c>
      <c r="I1875" t="s">
        <v>127</v>
      </c>
      <c r="J1875" s="31">
        <v>42599</v>
      </c>
      <c r="K1875" s="12">
        <v>16</v>
      </c>
      <c r="L1875" s="12">
        <v>19</v>
      </c>
      <c r="M1875">
        <v>5</v>
      </c>
      <c r="N1875">
        <v>5</v>
      </c>
      <c r="O1875">
        <v>5</v>
      </c>
      <c r="P1875">
        <v>5</v>
      </c>
      <c r="Q1875">
        <v>1</v>
      </c>
      <c r="R1875">
        <v>1</v>
      </c>
      <c r="S1875">
        <v>0</v>
      </c>
      <c r="T1875">
        <v>1</v>
      </c>
      <c r="AT1875">
        <v>70</v>
      </c>
      <c r="AU1875">
        <v>71</v>
      </c>
      <c r="AV1875">
        <v>70.7</v>
      </c>
      <c r="AW1875">
        <v>70.599999999999994</v>
      </c>
      <c r="AX1875">
        <v>67.900000000000006</v>
      </c>
      <c r="AY1875">
        <v>65.599999999999994</v>
      </c>
      <c r="AZ1875">
        <v>64.599999999999994</v>
      </c>
      <c r="BA1875">
        <v>68.900000000000006</v>
      </c>
      <c r="BB1875">
        <v>76.2</v>
      </c>
      <c r="BC1875">
        <v>80.400000000000006</v>
      </c>
      <c r="BD1875">
        <v>84.4</v>
      </c>
      <c r="BE1875">
        <v>89</v>
      </c>
      <c r="BF1875">
        <v>91</v>
      </c>
      <c r="BG1875">
        <v>93.2</v>
      </c>
      <c r="BH1875">
        <v>95.7</v>
      </c>
      <c r="BI1875">
        <v>96.1</v>
      </c>
      <c r="BJ1875">
        <v>96.3</v>
      </c>
      <c r="BK1875">
        <v>95.8</v>
      </c>
      <c r="BL1875">
        <v>93.4</v>
      </c>
      <c r="BM1875">
        <v>87.3</v>
      </c>
      <c r="BN1875">
        <v>80.099999999999994</v>
      </c>
      <c r="BO1875">
        <v>76</v>
      </c>
      <c r="BP1875">
        <v>73.400000000000006</v>
      </c>
      <c r="BQ1875">
        <v>71.8</v>
      </c>
    </row>
    <row r="1876" spans="1:69" x14ac:dyDescent="0.25">
      <c r="A1876" t="s">
        <v>66</v>
      </c>
      <c r="B1876" t="s">
        <v>34</v>
      </c>
      <c r="C1876" t="s">
        <v>65</v>
      </c>
      <c r="D1876" t="s">
        <v>65</v>
      </c>
      <c r="E1876" t="s">
        <v>65</v>
      </c>
      <c r="F1876" t="s">
        <v>65</v>
      </c>
      <c r="G1876" s="12" t="s">
        <v>65</v>
      </c>
      <c r="H1876" s="12" t="s">
        <v>157</v>
      </c>
      <c r="I1876" t="s">
        <v>127</v>
      </c>
      <c r="J1876" s="31">
        <v>42632</v>
      </c>
      <c r="K1876" s="12">
        <v>17</v>
      </c>
      <c r="L1876" s="12">
        <v>19</v>
      </c>
      <c r="M1876">
        <v>4</v>
      </c>
      <c r="N1876">
        <v>4</v>
      </c>
      <c r="O1876">
        <v>5</v>
      </c>
      <c r="P1876">
        <v>5</v>
      </c>
      <c r="Q1876">
        <v>1</v>
      </c>
      <c r="R1876">
        <v>1</v>
      </c>
      <c r="S1876">
        <v>0</v>
      </c>
      <c r="T1876">
        <v>1</v>
      </c>
      <c r="AT1876">
        <v>67</v>
      </c>
      <c r="AU1876">
        <v>66.875</v>
      </c>
      <c r="AV1876">
        <v>67</v>
      </c>
      <c r="AW1876">
        <v>65.25</v>
      </c>
      <c r="AX1876">
        <v>64.625</v>
      </c>
      <c r="AY1876">
        <v>64.125</v>
      </c>
      <c r="AZ1876">
        <v>63</v>
      </c>
      <c r="BA1876">
        <v>64.375</v>
      </c>
      <c r="BB1876">
        <v>71.625</v>
      </c>
      <c r="BC1876">
        <v>80</v>
      </c>
      <c r="BD1876">
        <v>85.75</v>
      </c>
      <c r="BE1876">
        <v>89.875</v>
      </c>
      <c r="BF1876">
        <v>91.875</v>
      </c>
      <c r="BG1876">
        <v>93.75</v>
      </c>
      <c r="BH1876">
        <v>94.75</v>
      </c>
      <c r="BI1876">
        <v>94.375</v>
      </c>
      <c r="BJ1876">
        <v>94.75</v>
      </c>
      <c r="BK1876">
        <v>93.125</v>
      </c>
      <c r="BL1876">
        <v>86.625</v>
      </c>
      <c r="BM1876">
        <v>78.75</v>
      </c>
      <c r="BN1876">
        <v>73.875</v>
      </c>
      <c r="BO1876">
        <v>70.375</v>
      </c>
      <c r="BP1876">
        <v>69.375</v>
      </c>
      <c r="BQ1876">
        <v>68.875</v>
      </c>
    </row>
    <row r="1877" spans="1:69" x14ac:dyDescent="0.25">
      <c r="A1877" t="s">
        <v>66</v>
      </c>
      <c r="B1877" t="s">
        <v>34</v>
      </c>
      <c r="C1877" t="s">
        <v>65</v>
      </c>
      <c r="D1877" t="s">
        <v>65</v>
      </c>
      <c r="E1877" t="s">
        <v>65</v>
      </c>
      <c r="F1877" t="s">
        <v>65</v>
      </c>
      <c r="G1877" s="12" t="s">
        <v>65</v>
      </c>
      <c r="H1877" s="12" t="s">
        <v>157</v>
      </c>
      <c r="I1877" t="s">
        <v>127</v>
      </c>
      <c r="J1877" s="31">
        <v>42639</v>
      </c>
      <c r="K1877" s="12">
        <v>17</v>
      </c>
      <c r="L1877" s="12">
        <v>19</v>
      </c>
      <c r="M1877">
        <v>5</v>
      </c>
      <c r="N1877">
        <v>5</v>
      </c>
      <c r="O1877">
        <v>5</v>
      </c>
      <c r="P1877">
        <v>5</v>
      </c>
      <c r="Q1877">
        <v>1</v>
      </c>
      <c r="R1877">
        <v>1</v>
      </c>
      <c r="S1877">
        <v>0</v>
      </c>
      <c r="T1877">
        <v>1</v>
      </c>
      <c r="AT1877">
        <v>61.8</v>
      </c>
      <c r="AU1877">
        <v>61</v>
      </c>
      <c r="AV1877">
        <v>59.6</v>
      </c>
      <c r="AW1877">
        <v>58.6</v>
      </c>
      <c r="AX1877">
        <v>58.1</v>
      </c>
      <c r="AY1877">
        <v>58.4</v>
      </c>
      <c r="AZ1877">
        <v>58.1</v>
      </c>
      <c r="BA1877">
        <v>60.8</v>
      </c>
      <c r="BB1877">
        <v>69.2</v>
      </c>
      <c r="BC1877">
        <v>79.2</v>
      </c>
      <c r="BD1877">
        <v>85.4</v>
      </c>
      <c r="BE1877">
        <v>89</v>
      </c>
      <c r="BF1877">
        <v>91.2</v>
      </c>
      <c r="BG1877">
        <v>92.8</v>
      </c>
      <c r="BH1877">
        <v>93.7</v>
      </c>
      <c r="BI1877">
        <v>94.2</v>
      </c>
      <c r="BJ1877">
        <v>93.5</v>
      </c>
      <c r="BK1877">
        <v>91</v>
      </c>
      <c r="BL1877">
        <v>83.4</v>
      </c>
      <c r="BM1877">
        <v>74.099999999999994</v>
      </c>
      <c r="BN1877">
        <v>70.3</v>
      </c>
      <c r="BO1877">
        <v>68.7</v>
      </c>
      <c r="BP1877">
        <v>67.5</v>
      </c>
      <c r="BQ1877">
        <v>66.2</v>
      </c>
    </row>
    <row r="1878" spans="1:69" x14ac:dyDescent="0.25">
      <c r="A1878" t="s">
        <v>66</v>
      </c>
      <c r="B1878" t="s">
        <v>34</v>
      </c>
      <c r="C1878" t="s">
        <v>65</v>
      </c>
      <c r="D1878" t="s">
        <v>65</v>
      </c>
      <c r="E1878" t="s">
        <v>65</v>
      </c>
      <c r="F1878" t="s">
        <v>65</v>
      </c>
      <c r="G1878" s="12" t="s">
        <v>65</v>
      </c>
      <c r="H1878" s="12" t="s">
        <v>157</v>
      </c>
      <c r="I1878" t="s">
        <v>127</v>
      </c>
      <c r="J1878" s="31">
        <v>42640</v>
      </c>
      <c r="K1878" s="12">
        <v>17</v>
      </c>
      <c r="L1878" s="12">
        <v>19</v>
      </c>
      <c r="M1878">
        <v>5</v>
      </c>
      <c r="N1878">
        <v>5</v>
      </c>
      <c r="O1878">
        <v>5</v>
      </c>
      <c r="P1878">
        <v>5</v>
      </c>
      <c r="Q1878">
        <v>1</v>
      </c>
      <c r="R1878">
        <v>1</v>
      </c>
      <c r="S1878">
        <v>0</v>
      </c>
      <c r="T1878">
        <v>1</v>
      </c>
      <c r="AT1878">
        <v>66.3</v>
      </c>
      <c r="AU1878">
        <v>66.900000000000006</v>
      </c>
      <c r="AV1878">
        <v>65.8</v>
      </c>
      <c r="AW1878">
        <v>65.2</v>
      </c>
      <c r="AX1878">
        <v>63.1</v>
      </c>
      <c r="AY1878">
        <v>62.2</v>
      </c>
      <c r="AZ1878">
        <v>61.3</v>
      </c>
      <c r="BA1878">
        <v>61.4</v>
      </c>
      <c r="BB1878">
        <v>68.8</v>
      </c>
      <c r="BC1878">
        <v>77.3</v>
      </c>
      <c r="BD1878">
        <v>83.1</v>
      </c>
      <c r="BE1878">
        <v>87.2</v>
      </c>
      <c r="BF1878">
        <v>89.8</v>
      </c>
      <c r="BG1878">
        <v>91.1</v>
      </c>
      <c r="BH1878">
        <v>92.2</v>
      </c>
      <c r="BI1878">
        <v>93.2</v>
      </c>
      <c r="BJ1878">
        <v>92.9</v>
      </c>
      <c r="BK1878">
        <v>90.4</v>
      </c>
      <c r="BL1878">
        <v>83</v>
      </c>
      <c r="BM1878">
        <v>74.8</v>
      </c>
      <c r="BN1878">
        <v>70.7</v>
      </c>
      <c r="BO1878">
        <v>68.599999999999994</v>
      </c>
      <c r="BP1878">
        <v>67.099999999999994</v>
      </c>
      <c r="BQ1878">
        <v>67.2</v>
      </c>
    </row>
    <row r="1879" spans="1:69" x14ac:dyDescent="0.25">
      <c r="A1879" t="s">
        <v>66</v>
      </c>
      <c r="B1879" t="s">
        <v>34</v>
      </c>
      <c r="C1879" t="s">
        <v>65</v>
      </c>
      <c r="D1879" t="s">
        <v>65</v>
      </c>
      <c r="E1879" t="s">
        <v>65</v>
      </c>
      <c r="F1879" t="s">
        <v>65</v>
      </c>
      <c r="G1879" s="12" t="s">
        <v>65</v>
      </c>
      <c r="H1879" s="12" t="s">
        <v>157</v>
      </c>
      <c r="I1879" t="s">
        <v>127</v>
      </c>
      <c r="K1879" s="12">
        <v>16</v>
      </c>
      <c r="L1879" s="12">
        <v>19</v>
      </c>
      <c r="M1879">
        <v>4</v>
      </c>
      <c r="N1879">
        <v>4</v>
      </c>
      <c r="O1879">
        <v>5</v>
      </c>
      <c r="P1879">
        <v>5</v>
      </c>
      <c r="Q1879">
        <v>1</v>
      </c>
      <c r="R1879">
        <v>1</v>
      </c>
      <c r="S1879">
        <v>0</v>
      </c>
      <c r="T1879">
        <v>1</v>
      </c>
      <c r="AT1879">
        <v>67.383330000000001</v>
      </c>
      <c r="AU1879">
        <v>66.2</v>
      </c>
      <c r="AV1879">
        <v>65.966669999999993</v>
      </c>
      <c r="AW1879">
        <v>65.75</v>
      </c>
      <c r="AX1879">
        <v>64.900000000000006</v>
      </c>
      <c r="AY1879">
        <v>63.91666</v>
      </c>
      <c r="AZ1879">
        <v>63.75</v>
      </c>
      <c r="BA1879">
        <v>69.033330000000007</v>
      </c>
      <c r="BB1879">
        <v>76.349999999999994</v>
      </c>
      <c r="BC1879">
        <v>82.966669999999993</v>
      </c>
      <c r="BD1879">
        <v>87.85</v>
      </c>
      <c r="BE1879">
        <v>90.383330000000001</v>
      </c>
      <c r="BF1879">
        <v>92.4</v>
      </c>
      <c r="BG1879">
        <v>94.4</v>
      </c>
      <c r="BH1879">
        <v>96.033330000000007</v>
      </c>
      <c r="BI1879">
        <v>96.983329999999995</v>
      </c>
      <c r="BJ1879">
        <v>97.533330000000007</v>
      </c>
      <c r="BK1879">
        <v>97.15</v>
      </c>
      <c r="BL1879">
        <v>95.383330000000001</v>
      </c>
      <c r="BM1879">
        <v>88.766660000000002</v>
      </c>
      <c r="BN1879">
        <v>80.099999999999994</v>
      </c>
      <c r="BO1879">
        <v>74.983339999999998</v>
      </c>
      <c r="BP1879">
        <v>71.866669999999999</v>
      </c>
      <c r="BQ1879">
        <v>70.733339999999998</v>
      </c>
    </row>
    <row r="1880" spans="1:69" x14ac:dyDescent="0.25">
      <c r="A1880" t="s">
        <v>66</v>
      </c>
      <c r="B1880" t="s">
        <v>39</v>
      </c>
      <c r="C1880" t="s">
        <v>65</v>
      </c>
      <c r="D1880" t="s">
        <v>65</v>
      </c>
      <c r="E1880" t="s">
        <v>65</v>
      </c>
      <c r="F1880" t="s">
        <v>65</v>
      </c>
      <c r="G1880" s="12" t="s">
        <v>65</v>
      </c>
      <c r="H1880" s="12" t="s">
        <v>156</v>
      </c>
      <c r="I1880" t="s">
        <v>126</v>
      </c>
      <c r="J1880" s="31">
        <v>42541</v>
      </c>
      <c r="K1880" s="12">
        <v>16</v>
      </c>
      <c r="L1880" s="12">
        <v>19</v>
      </c>
      <c r="M1880">
        <v>6</v>
      </c>
      <c r="N1880">
        <v>6</v>
      </c>
      <c r="O1880">
        <v>7</v>
      </c>
      <c r="P1880">
        <v>7</v>
      </c>
      <c r="Q1880">
        <v>1</v>
      </c>
      <c r="R1880">
        <v>1</v>
      </c>
      <c r="S1880">
        <v>0</v>
      </c>
      <c r="T1880">
        <v>1</v>
      </c>
      <c r="AT1880">
        <v>69.833340000000007</v>
      </c>
      <c r="AU1880">
        <v>68.833340000000007</v>
      </c>
      <c r="AV1880">
        <v>67.333340000000007</v>
      </c>
      <c r="AW1880">
        <v>66</v>
      </c>
      <c r="AX1880">
        <v>65.5</v>
      </c>
      <c r="AY1880">
        <v>64.5</v>
      </c>
      <c r="AZ1880">
        <v>66.166659999999993</v>
      </c>
      <c r="BA1880">
        <v>70.833340000000007</v>
      </c>
      <c r="BB1880">
        <v>75.5</v>
      </c>
      <c r="BC1880">
        <v>78.5</v>
      </c>
      <c r="BD1880">
        <v>82.333340000000007</v>
      </c>
      <c r="BE1880">
        <v>85.5</v>
      </c>
      <c r="BF1880">
        <v>88.333340000000007</v>
      </c>
      <c r="BG1880">
        <v>90.5</v>
      </c>
      <c r="BH1880">
        <v>92.5</v>
      </c>
      <c r="BI1880">
        <v>93</v>
      </c>
      <c r="BJ1880">
        <v>93.833340000000007</v>
      </c>
      <c r="BK1880">
        <v>92.666659999999993</v>
      </c>
      <c r="BL1880">
        <v>90</v>
      </c>
      <c r="BM1880">
        <v>84.833340000000007</v>
      </c>
      <c r="BN1880">
        <v>80.833340000000007</v>
      </c>
      <c r="BO1880">
        <v>78.5</v>
      </c>
      <c r="BP1880">
        <v>76.5</v>
      </c>
      <c r="BQ1880">
        <v>72.833340000000007</v>
      </c>
    </row>
    <row r="1881" spans="1:69" x14ac:dyDescent="0.25">
      <c r="A1881" t="s">
        <v>66</v>
      </c>
      <c r="B1881" t="s">
        <v>39</v>
      </c>
      <c r="C1881" t="s">
        <v>65</v>
      </c>
      <c r="D1881" t="s">
        <v>65</v>
      </c>
      <c r="E1881" t="s">
        <v>65</v>
      </c>
      <c r="F1881" t="s">
        <v>65</v>
      </c>
      <c r="G1881" s="12" t="s">
        <v>65</v>
      </c>
      <c r="H1881" s="12" t="s">
        <v>156</v>
      </c>
      <c r="I1881" t="s">
        <v>126</v>
      </c>
      <c r="J1881" s="31">
        <v>42542</v>
      </c>
      <c r="K1881" s="12">
        <v>18</v>
      </c>
      <c r="L1881" s="12">
        <v>19</v>
      </c>
      <c r="M1881">
        <v>6</v>
      </c>
      <c r="N1881">
        <v>6</v>
      </c>
      <c r="O1881">
        <v>7</v>
      </c>
      <c r="P1881">
        <v>7</v>
      </c>
      <c r="Q1881">
        <v>1</v>
      </c>
      <c r="R1881">
        <v>1</v>
      </c>
      <c r="S1881">
        <v>0</v>
      </c>
      <c r="T1881">
        <v>1</v>
      </c>
      <c r="AT1881">
        <v>70.166659999999993</v>
      </c>
      <c r="AU1881">
        <v>68</v>
      </c>
      <c r="AV1881">
        <v>67.166659999999993</v>
      </c>
      <c r="AW1881">
        <v>67</v>
      </c>
      <c r="AX1881">
        <v>66.666659999999993</v>
      </c>
      <c r="AY1881">
        <v>66.5</v>
      </c>
      <c r="AZ1881">
        <v>68</v>
      </c>
      <c r="BA1881">
        <v>72.833340000000007</v>
      </c>
      <c r="BB1881">
        <v>77.333340000000007</v>
      </c>
      <c r="BC1881">
        <v>80.833340000000007</v>
      </c>
      <c r="BD1881">
        <v>84.666659999999993</v>
      </c>
      <c r="BE1881">
        <v>88.666659999999993</v>
      </c>
      <c r="BF1881">
        <v>91.666659999999993</v>
      </c>
      <c r="BG1881">
        <v>93.666659999999993</v>
      </c>
      <c r="BH1881">
        <v>95.333340000000007</v>
      </c>
      <c r="BI1881">
        <v>96.666659999999993</v>
      </c>
      <c r="BJ1881">
        <v>97.833340000000007</v>
      </c>
      <c r="BK1881">
        <v>97.5</v>
      </c>
      <c r="BL1881">
        <v>96.5</v>
      </c>
      <c r="BM1881">
        <v>91.5</v>
      </c>
      <c r="BN1881">
        <v>85.166659999999993</v>
      </c>
      <c r="BO1881">
        <v>81.166659999999993</v>
      </c>
      <c r="BP1881">
        <v>79.166659999999993</v>
      </c>
      <c r="BQ1881">
        <v>76.5</v>
      </c>
    </row>
    <row r="1882" spans="1:69" x14ac:dyDescent="0.25">
      <c r="A1882" t="s">
        <v>66</v>
      </c>
      <c r="B1882" t="s">
        <v>39</v>
      </c>
      <c r="C1882" t="s">
        <v>65</v>
      </c>
      <c r="D1882" t="s">
        <v>65</v>
      </c>
      <c r="E1882" t="s">
        <v>65</v>
      </c>
      <c r="F1882" t="s">
        <v>65</v>
      </c>
      <c r="G1882" s="12" t="s">
        <v>65</v>
      </c>
      <c r="H1882" s="12" t="s">
        <v>156</v>
      </c>
      <c r="I1882" t="s">
        <v>126</v>
      </c>
      <c r="J1882" s="31">
        <v>42543</v>
      </c>
      <c r="K1882" s="12">
        <v>18</v>
      </c>
      <c r="L1882" s="12">
        <v>19</v>
      </c>
      <c r="M1882">
        <v>6</v>
      </c>
      <c r="N1882">
        <v>6</v>
      </c>
      <c r="O1882">
        <v>7</v>
      </c>
      <c r="P1882">
        <v>7</v>
      </c>
      <c r="Q1882">
        <v>1</v>
      </c>
      <c r="R1882">
        <v>1</v>
      </c>
      <c r="S1882">
        <v>0</v>
      </c>
      <c r="T1882">
        <v>1</v>
      </c>
      <c r="AT1882">
        <v>74.166659999999993</v>
      </c>
      <c r="AU1882">
        <v>72</v>
      </c>
      <c r="AV1882">
        <v>71.166659999999993</v>
      </c>
      <c r="AW1882">
        <v>68.166659999999993</v>
      </c>
      <c r="AX1882">
        <v>67.166659999999993</v>
      </c>
      <c r="AY1882">
        <v>66.166659999999993</v>
      </c>
      <c r="AZ1882">
        <v>69.333340000000007</v>
      </c>
      <c r="BA1882">
        <v>73</v>
      </c>
      <c r="BB1882">
        <v>76.666659999999993</v>
      </c>
      <c r="BC1882">
        <v>80.5</v>
      </c>
      <c r="BD1882">
        <v>84.166659999999993</v>
      </c>
      <c r="BE1882">
        <v>87.166659999999993</v>
      </c>
      <c r="BF1882">
        <v>89.5</v>
      </c>
      <c r="BG1882">
        <v>91.5</v>
      </c>
      <c r="BH1882">
        <v>92.666659999999993</v>
      </c>
      <c r="BI1882">
        <v>93.333340000000007</v>
      </c>
      <c r="BJ1882">
        <v>93.833340000000007</v>
      </c>
      <c r="BK1882">
        <v>92.333340000000007</v>
      </c>
      <c r="BL1882">
        <v>88.833340000000007</v>
      </c>
      <c r="BM1882">
        <v>83.666659999999993</v>
      </c>
      <c r="BN1882">
        <v>78.166659999999993</v>
      </c>
      <c r="BO1882">
        <v>73.166659999999993</v>
      </c>
      <c r="BP1882">
        <v>69.166659999999993</v>
      </c>
      <c r="BQ1882">
        <v>67.333340000000007</v>
      </c>
    </row>
    <row r="1883" spans="1:69" x14ac:dyDescent="0.25">
      <c r="A1883" t="s">
        <v>66</v>
      </c>
      <c r="B1883" t="s">
        <v>39</v>
      </c>
      <c r="C1883" t="s">
        <v>65</v>
      </c>
      <c r="D1883" t="s">
        <v>65</v>
      </c>
      <c r="E1883" t="s">
        <v>65</v>
      </c>
      <c r="F1883" t="s">
        <v>65</v>
      </c>
      <c r="G1883" s="12" t="s">
        <v>65</v>
      </c>
      <c r="H1883" s="12" t="s">
        <v>156</v>
      </c>
      <c r="I1883" t="s">
        <v>126</v>
      </c>
      <c r="J1883" s="31">
        <v>42548</v>
      </c>
      <c r="K1883" s="12">
        <v>16</v>
      </c>
      <c r="L1883" s="12">
        <v>19</v>
      </c>
      <c r="M1883">
        <v>6</v>
      </c>
      <c r="N1883">
        <v>6</v>
      </c>
      <c r="O1883">
        <v>7</v>
      </c>
      <c r="P1883">
        <v>7</v>
      </c>
      <c r="Q1883">
        <v>1</v>
      </c>
      <c r="R1883">
        <v>1</v>
      </c>
      <c r="S1883">
        <v>0</v>
      </c>
      <c r="T1883">
        <v>1</v>
      </c>
      <c r="AT1883">
        <v>77.166659999999993</v>
      </c>
      <c r="AU1883">
        <v>75.833340000000007</v>
      </c>
      <c r="AV1883">
        <v>74.833340000000007</v>
      </c>
      <c r="AW1883">
        <v>73.333340000000007</v>
      </c>
      <c r="AX1883">
        <v>72.333340000000007</v>
      </c>
      <c r="AY1883">
        <v>71.5</v>
      </c>
      <c r="AZ1883">
        <v>71.833340000000007</v>
      </c>
      <c r="BA1883">
        <v>75.666659999999993</v>
      </c>
      <c r="BB1883">
        <v>80.5</v>
      </c>
      <c r="BC1883">
        <v>84</v>
      </c>
      <c r="BD1883">
        <v>88.166659999999993</v>
      </c>
      <c r="BE1883">
        <v>92.333340000000007</v>
      </c>
      <c r="BF1883">
        <v>95.666659999999993</v>
      </c>
      <c r="BG1883">
        <v>97.833340000000007</v>
      </c>
      <c r="BH1883">
        <v>99.5</v>
      </c>
      <c r="BI1883">
        <v>101.33329999999999</v>
      </c>
      <c r="BJ1883">
        <v>101.33329999999999</v>
      </c>
      <c r="BK1883">
        <v>100.5</v>
      </c>
      <c r="BL1883">
        <v>97.833340000000007</v>
      </c>
      <c r="BM1883">
        <v>95</v>
      </c>
      <c r="BN1883">
        <v>90.666659999999993</v>
      </c>
      <c r="BO1883">
        <v>86.833340000000007</v>
      </c>
      <c r="BP1883">
        <v>82.833340000000007</v>
      </c>
      <c r="BQ1883">
        <v>79.666659999999993</v>
      </c>
    </row>
    <row r="1884" spans="1:69" x14ac:dyDescent="0.25">
      <c r="A1884" t="s">
        <v>66</v>
      </c>
      <c r="B1884" t="s">
        <v>39</v>
      </c>
      <c r="C1884" t="s">
        <v>65</v>
      </c>
      <c r="D1884" t="s">
        <v>65</v>
      </c>
      <c r="E1884" t="s">
        <v>65</v>
      </c>
      <c r="F1884" t="s">
        <v>65</v>
      </c>
      <c r="G1884" s="12" t="s">
        <v>65</v>
      </c>
      <c r="H1884" s="12" t="s">
        <v>156</v>
      </c>
      <c r="I1884" t="s">
        <v>126</v>
      </c>
      <c r="J1884" s="31">
        <v>42549</v>
      </c>
      <c r="K1884" s="12">
        <v>16</v>
      </c>
      <c r="L1884" s="12">
        <v>19</v>
      </c>
      <c r="M1884">
        <v>6</v>
      </c>
      <c r="N1884">
        <v>6</v>
      </c>
      <c r="O1884">
        <v>7</v>
      </c>
      <c r="P1884">
        <v>7</v>
      </c>
      <c r="Q1884">
        <v>1</v>
      </c>
      <c r="R1884">
        <v>1</v>
      </c>
      <c r="S1884">
        <v>0</v>
      </c>
      <c r="T1884">
        <v>1</v>
      </c>
      <c r="AT1884">
        <v>78.166659999999993</v>
      </c>
      <c r="AU1884">
        <v>77.333340000000007</v>
      </c>
      <c r="AV1884">
        <v>76</v>
      </c>
      <c r="AW1884">
        <v>75.5</v>
      </c>
      <c r="AX1884">
        <v>74.666659999999993</v>
      </c>
      <c r="AY1884">
        <v>73.333340000000007</v>
      </c>
      <c r="AZ1884">
        <v>73.5</v>
      </c>
      <c r="BA1884">
        <v>77.666659999999993</v>
      </c>
      <c r="BB1884">
        <v>82.666659999999993</v>
      </c>
      <c r="BC1884">
        <v>87.166659999999993</v>
      </c>
      <c r="BD1884">
        <v>90</v>
      </c>
      <c r="BE1884">
        <v>92.833340000000007</v>
      </c>
      <c r="BF1884">
        <v>95.666659999999993</v>
      </c>
      <c r="BG1884">
        <v>98.5</v>
      </c>
      <c r="BH1884">
        <v>100</v>
      </c>
      <c r="BI1884">
        <v>101.16670000000001</v>
      </c>
      <c r="BJ1884">
        <v>100.83329999999999</v>
      </c>
      <c r="BK1884">
        <v>99.166659999999993</v>
      </c>
      <c r="BL1884">
        <v>97.333340000000007</v>
      </c>
      <c r="BM1884">
        <v>94.333340000000007</v>
      </c>
      <c r="BN1884">
        <v>88.833340000000007</v>
      </c>
      <c r="BO1884">
        <v>84.166659999999993</v>
      </c>
      <c r="BP1884">
        <v>80.833340000000007</v>
      </c>
      <c r="BQ1884">
        <v>78</v>
      </c>
    </row>
    <row r="1885" spans="1:69" x14ac:dyDescent="0.25">
      <c r="A1885" t="s">
        <v>66</v>
      </c>
      <c r="B1885" t="s">
        <v>39</v>
      </c>
      <c r="C1885" t="s">
        <v>65</v>
      </c>
      <c r="D1885" t="s">
        <v>65</v>
      </c>
      <c r="E1885" t="s">
        <v>65</v>
      </c>
      <c r="F1885" t="s">
        <v>65</v>
      </c>
      <c r="G1885" s="12" t="s">
        <v>65</v>
      </c>
      <c r="H1885" s="12" t="s">
        <v>156</v>
      </c>
      <c r="I1885" t="s">
        <v>126</v>
      </c>
      <c r="J1885" s="31">
        <v>42551</v>
      </c>
      <c r="K1885" s="12">
        <v>17</v>
      </c>
      <c r="L1885" s="12">
        <v>19</v>
      </c>
      <c r="M1885">
        <v>6</v>
      </c>
      <c r="N1885">
        <v>6</v>
      </c>
      <c r="O1885">
        <v>7</v>
      </c>
      <c r="P1885">
        <v>7</v>
      </c>
      <c r="Q1885">
        <v>1</v>
      </c>
      <c r="R1885">
        <v>1</v>
      </c>
      <c r="S1885">
        <v>0</v>
      </c>
      <c r="T1885">
        <v>1</v>
      </c>
      <c r="AT1885">
        <v>70</v>
      </c>
      <c r="AU1885">
        <v>68.833340000000007</v>
      </c>
      <c r="AV1885">
        <v>67.333340000000007</v>
      </c>
      <c r="AW1885">
        <v>66.5</v>
      </c>
      <c r="AX1885">
        <v>66</v>
      </c>
      <c r="AY1885">
        <v>65.333340000000007</v>
      </c>
      <c r="AZ1885">
        <v>65.833340000000007</v>
      </c>
      <c r="BA1885">
        <v>69.166659999999993</v>
      </c>
      <c r="BB1885">
        <v>74.333340000000007</v>
      </c>
      <c r="BC1885">
        <v>78.5</v>
      </c>
      <c r="BD1885">
        <v>82.666659999999993</v>
      </c>
      <c r="BE1885">
        <v>86.833340000000007</v>
      </c>
      <c r="BF1885">
        <v>91</v>
      </c>
      <c r="BG1885">
        <v>94.166659999999993</v>
      </c>
      <c r="BH1885">
        <v>96.333340000000007</v>
      </c>
      <c r="BI1885">
        <v>97.666659999999993</v>
      </c>
      <c r="BJ1885">
        <v>98.666659999999993</v>
      </c>
      <c r="BK1885">
        <v>97.333340000000007</v>
      </c>
      <c r="BL1885">
        <v>94.666659999999993</v>
      </c>
      <c r="BM1885">
        <v>91</v>
      </c>
      <c r="BN1885">
        <v>87.333340000000007</v>
      </c>
      <c r="BO1885">
        <v>83</v>
      </c>
      <c r="BP1885">
        <v>79.666659999999993</v>
      </c>
      <c r="BQ1885">
        <v>77.666659999999993</v>
      </c>
    </row>
    <row r="1886" spans="1:69" x14ac:dyDescent="0.25">
      <c r="A1886" t="s">
        <v>66</v>
      </c>
      <c r="B1886" t="s">
        <v>39</v>
      </c>
      <c r="C1886" t="s">
        <v>65</v>
      </c>
      <c r="D1886" t="s">
        <v>65</v>
      </c>
      <c r="E1886" t="s">
        <v>65</v>
      </c>
      <c r="F1886" t="s">
        <v>65</v>
      </c>
      <c r="G1886" s="12" t="s">
        <v>65</v>
      </c>
      <c r="H1886" s="12" t="s">
        <v>156</v>
      </c>
      <c r="I1886" t="s">
        <v>126</v>
      </c>
      <c r="J1886" s="31">
        <v>42565</v>
      </c>
      <c r="K1886" s="12">
        <v>18</v>
      </c>
      <c r="L1886" s="12">
        <v>19</v>
      </c>
      <c r="M1886">
        <v>7</v>
      </c>
      <c r="N1886">
        <v>7</v>
      </c>
      <c r="O1886">
        <v>8</v>
      </c>
      <c r="P1886">
        <v>8</v>
      </c>
      <c r="Q1886">
        <v>1</v>
      </c>
      <c r="R1886">
        <v>1</v>
      </c>
      <c r="S1886">
        <v>1</v>
      </c>
      <c r="T1886">
        <v>1</v>
      </c>
      <c r="AT1886">
        <v>74.428569999999993</v>
      </c>
      <c r="AU1886">
        <v>73.214290000000005</v>
      </c>
      <c r="AV1886">
        <v>71.214290000000005</v>
      </c>
      <c r="AW1886">
        <v>70.714290000000005</v>
      </c>
      <c r="AX1886">
        <v>69.785709999999995</v>
      </c>
      <c r="AY1886">
        <v>68.5</v>
      </c>
      <c r="AZ1886">
        <v>70.285709999999995</v>
      </c>
      <c r="BA1886">
        <v>74.571430000000007</v>
      </c>
      <c r="BB1886">
        <v>79.785709999999995</v>
      </c>
      <c r="BC1886">
        <v>84.428569999999993</v>
      </c>
      <c r="BD1886">
        <v>88</v>
      </c>
      <c r="BE1886">
        <v>90.642859999999999</v>
      </c>
      <c r="BF1886">
        <v>93.5</v>
      </c>
      <c r="BG1886">
        <v>96.214290000000005</v>
      </c>
      <c r="BH1886">
        <v>97.642859999999999</v>
      </c>
      <c r="BI1886">
        <v>99.357140000000001</v>
      </c>
      <c r="BJ1886">
        <v>99.714290000000005</v>
      </c>
      <c r="BK1886">
        <v>99.428569999999993</v>
      </c>
      <c r="BL1886">
        <v>97.571430000000007</v>
      </c>
      <c r="BM1886">
        <v>94.214290000000005</v>
      </c>
      <c r="BN1886">
        <v>87.857140000000001</v>
      </c>
      <c r="BO1886">
        <v>83</v>
      </c>
      <c r="BP1886">
        <v>79.5</v>
      </c>
      <c r="BQ1886">
        <v>76.5</v>
      </c>
    </row>
    <row r="1887" spans="1:69" x14ac:dyDescent="0.25">
      <c r="A1887" t="s">
        <v>66</v>
      </c>
      <c r="B1887" t="s">
        <v>39</v>
      </c>
      <c r="C1887" t="s">
        <v>65</v>
      </c>
      <c r="D1887" t="s">
        <v>65</v>
      </c>
      <c r="E1887" t="s">
        <v>65</v>
      </c>
      <c r="F1887" t="s">
        <v>65</v>
      </c>
      <c r="G1887" s="12" t="s">
        <v>65</v>
      </c>
      <c r="H1887" s="12" t="s">
        <v>156</v>
      </c>
      <c r="I1887" t="s">
        <v>126</v>
      </c>
      <c r="J1887" s="31">
        <v>42576</v>
      </c>
      <c r="K1887" s="12">
        <v>16</v>
      </c>
      <c r="L1887" s="12">
        <v>19</v>
      </c>
      <c r="M1887">
        <v>7</v>
      </c>
      <c r="N1887">
        <v>7</v>
      </c>
      <c r="O1887">
        <v>8</v>
      </c>
      <c r="P1887">
        <v>8</v>
      </c>
      <c r="Q1887">
        <v>1</v>
      </c>
      <c r="R1887">
        <v>1</v>
      </c>
      <c r="S1887">
        <v>0</v>
      </c>
      <c r="T1887">
        <v>1</v>
      </c>
      <c r="AT1887">
        <v>76.642859999999999</v>
      </c>
      <c r="AU1887">
        <v>74.642859999999999</v>
      </c>
      <c r="AV1887">
        <v>73.5</v>
      </c>
      <c r="AW1887">
        <v>71.5</v>
      </c>
      <c r="AX1887">
        <v>69.5</v>
      </c>
      <c r="AY1887">
        <v>67.928569999999993</v>
      </c>
      <c r="AZ1887">
        <v>67.357140000000001</v>
      </c>
      <c r="BA1887">
        <v>69.714290000000005</v>
      </c>
      <c r="BB1887">
        <v>72.928569999999993</v>
      </c>
      <c r="BC1887">
        <v>77.857140000000001</v>
      </c>
      <c r="BD1887">
        <v>83.214290000000005</v>
      </c>
      <c r="BE1887">
        <v>88</v>
      </c>
      <c r="BF1887">
        <v>92.071430000000007</v>
      </c>
      <c r="BG1887">
        <v>95.357140000000001</v>
      </c>
      <c r="BH1887">
        <v>97.642859999999999</v>
      </c>
      <c r="BI1887">
        <v>98.857140000000001</v>
      </c>
      <c r="BJ1887">
        <v>99.214290000000005</v>
      </c>
      <c r="BK1887">
        <v>97.357140000000001</v>
      </c>
      <c r="BL1887">
        <v>95.071430000000007</v>
      </c>
      <c r="BM1887">
        <v>92.142859999999999</v>
      </c>
      <c r="BN1887">
        <v>87.142859999999999</v>
      </c>
      <c r="BO1887">
        <v>84.357140000000001</v>
      </c>
      <c r="BP1887">
        <v>80.214290000000005</v>
      </c>
      <c r="BQ1887">
        <v>75.428569999999993</v>
      </c>
    </row>
    <row r="1888" spans="1:69" x14ac:dyDescent="0.25">
      <c r="A1888" t="s">
        <v>66</v>
      </c>
      <c r="B1888" t="s">
        <v>39</v>
      </c>
      <c r="C1888" t="s">
        <v>65</v>
      </c>
      <c r="D1888" t="s">
        <v>65</v>
      </c>
      <c r="E1888" t="s">
        <v>65</v>
      </c>
      <c r="F1888" t="s">
        <v>65</v>
      </c>
      <c r="G1888" s="12" t="s">
        <v>65</v>
      </c>
      <c r="H1888" s="12" t="s">
        <v>156</v>
      </c>
      <c r="I1888" t="s">
        <v>126</v>
      </c>
      <c r="J1888" s="31">
        <v>42578</v>
      </c>
      <c r="K1888" s="12">
        <v>16</v>
      </c>
      <c r="L1888" s="12">
        <v>19</v>
      </c>
      <c r="M1888">
        <v>7</v>
      </c>
      <c r="N1888">
        <v>7</v>
      </c>
      <c r="O1888">
        <v>8</v>
      </c>
      <c r="P1888">
        <v>8</v>
      </c>
      <c r="Q1888">
        <v>1</v>
      </c>
      <c r="R1888">
        <v>1</v>
      </c>
      <c r="S1888">
        <v>1</v>
      </c>
      <c r="T1888">
        <v>1</v>
      </c>
      <c r="AT1888">
        <v>78.785709999999995</v>
      </c>
      <c r="AU1888">
        <v>78.214290000000005</v>
      </c>
      <c r="AV1888">
        <v>76.071430000000007</v>
      </c>
      <c r="AW1888">
        <v>74.857140000000001</v>
      </c>
      <c r="AX1888">
        <v>74.142859999999999</v>
      </c>
      <c r="AY1888">
        <v>73.928569999999993</v>
      </c>
      <c r="AZ1888">
        <v>73.642859999999999</v>
      </c>
      <c r="BA1888">
        <v>76.5</v>
      </c>
      <c r="BB1888">
        <v>82.428569999999993</v>
      </c>
      <c r="BC1888">
        <v>86.571430000000007</v>
      </c>
      <c r="BD1888">
        <v>90.642859999999999</v>
      </c>
      <c r="BE1888">
        <v>93.785709999999995</v>
      </c>
      <c r="BF1888">
        <v>97</v>
      </c>
      <c r="BG1888">
        <v>100.0714</v>
      </c>
      <c r="BH1888">
        <v>101.5</v>
      </c>
      <c r="BI1888">
        <v>102.6429</v>
      </c>
      <c r="BJ1888">
        <v>102.8571</v>
      </c>
      <c r="BK1888">
        <v>101.8571</v>
      </c>
      <c r="BL1888">
        <v>100.0714</v>
      </c>
      <c r="BM1888">
        <v>96.928569999999993</v>
      </c>
      <c r="BN1888">
        <v>91.142859999999999</v>
      </c>
      <c r="BO1888">
        <v>86.571430000000007</v>
      </c>
      <c r="BP1888">
        <v>83.357140000000001</v>
      </c>
      <c r="BQ1888">
        <v>81.928569999999993</v>
      </c>
    </row>
    <row r="1889" spans="1:69" x14ac:dyDescent="0.25">
      <c r="A1889" t="s">
        <v>66</v>
      </c>
      <c r="B1889" t="s">
        <v>39</v>
      </c>
      <c r="C1889" t="s">
        <v>65</v>
      </c>
      <c r="D1889" t="s">
        <v>65</v>
      </c>
      <c r="E1889" t="s">
        <v>65</v>
      </c>
      <c r="F1889" t="s">
        <v>65</v>
      </c>
      <c r="G1889" s="12" t="s">
        <v>65</v>
      </c>
      <c r="H1889" s="12" t="s">
        <v>156</v>
      </c>
      <c r="I1889" t="s">
        <v>126</v>
      </c>
      <c r="J1889" s="31">
        <v>42579</v>
      </c>
      <c r="K1889" s="12">
        <v>16</v>
      </c>
      <c r="L1889" s="12">
        <v>19</v>
      </c>
      <c r="M1889">
        <v>7</v>
      </c>
      <c r="N1889">
        <v>7</v>
      </c>
      <c r="O1889">
        <v>8</v>
      </c>
      <c r="P1889">
        <v>8</v>
      </c>
      <c r="Q1889">
        <v>1</v>
      </c>
      <c r="R1889">
        <v>1</v>
      </c>
      <c r="S1889">
        <v>1</v>
      </c>
      <c r="T1889">
        <v>1</v>
      </c>
      <c r="AT1889">
        <v>78.928569999999993</v>
      </c>
      <c r="AU1889">
        <v>77.285709999999995</v>
      </c>
      <c r="AV1889">
        <v>76.785709999999995</v>
      </c>
      <c r="AW1889">
        <v>75.642859999999999</v>
      </c>
      <c r="AX1889">
        <v>73.071430000000007</v>
      </c>
      <c r="AY1889">
        <v>71.071430000000007</v>
      </c>
      <c r="AZ1889">
        <v>71.142859999999999</v>
      </c>
      <c r="BA1889">
        <v>73.214290000000005</v>
      </c>
      <c r="BB1889">
        <v>76.071430000000007</v>
      </c>
      <c r="BC1889">
        <v>81.357140000000001</v>
      </c>
      <c r="BD1889">
        <v>86.785709999999995</v>
      </c>
      <c r="BE1889">
        <v>91.5</v>
      </c>
      <c r="BF1889">
        <v>94.142859999999999</v>
      </c>
      <c r="BG1889">
        <v>97.285709999999995</v>
      </c>
      <c r="BH1889">
        <v>99.428569999999993</v>
      </c>
      <c r="BI1889">
        <v>100.8571</v>
      </c>
      <c r="BJ1889">
        <v>101.6429</v>
      </c>
      <c r="BK1889">
        <v>100.8571</v>
      </c>
      <c r="BL1889">
        <v>99.428569999999993</v>
      </c>
      <c r="BM1889">
        <v>94.642859999999999</v>
      </c>
      <c r="BN1889">
        <v>89.285709999999995</v>
      </c>
      <c r="BO1889">
        <v>84.857140000000001</v>
      </c>
      <c r="BP1889">
        <v>81.214290000000005</v>
      </c>
      <c r="BQ1889">
        <v>79.357140000000001</v>
      </c>
    </row>
    <row r="1890" spans="1:69" x14ac:dyDescent="0.25">
      <c r="A1890" t="s">
        <v>66</v>
      </c>
      <c r="B1890" t="s">
        <v>39</v>
      </c>
      <c r="C1890" t="s">
        <v>65</v>
      </c>
      <c r="D1890" t="s">
        <v>65</v>
      </c>
      <c r="E1890" t="s">
        <v>65</v>
      </c>
      <c r="F1890" t="s">
        <v>65</v>
      </c>
      <c r="G1890" s="12" t="s">
        <v>65</v>
      </c>
      <c r="H1890" s="12" t="s">
        <v>156</v>
      </c>
      <c r="I1890" t="s">
        <v>126</v>
      </c>
      <c r="J1890" s="31">
        <v>42580</v>
      </c>
      <c r="K1890" s="12">
        <v>16</v>
      </c>
      <c r="L1890" s="12">
        <v>19</v>
      </c>
      <c r="M1890">
        <v>7</v>
      </c>
      <c r="N1890">
        <v>7</v>
      </c>
      <c r="O1890">
        <v>8</v>
      </c>
      <c r="P1890">
        <v>8</v>
      </c>
      <c r="Q1890">
        <v>1</v>
      </c>
      <c r="R1890">
        <v>1</v>
      </c>
      <c r="S1890">
        <v>1</v>
      </c>
      <c r="T1890">
        <v>1</v>
      </c>
      <c r="AT1890">
        <v>78.285709999999995</v>
      </c>
      <c r="AU1890">
        <v>77.285709999999995</v>
      </c>
      <c r="AV1890">
        <v>74.785709999999995</v>
      </c>
      <c r="AW1890">
        <v>72.571430000000007</v>
      </c>
      <c r="AX1890">
        <v>71.857140000000001</v>
      </c>
      <c r="AY1890">
        <v>71</v>
      </c>
      <c r="AZ1890">
        <v>71</v>
      </c>
      <c r="BA1890">
        <v>73.785709999999995</v>
      </c>
      <c r="BB1890">
        <v>78.857140000000001</v>
      </c>
      <c r="BC1890">
        <v>84.785709999999995</v>
      </c>
      <c r="BD1890">
        <v>89.857140000000001</v>
      </c>
      <c r="BE1890">
        <v>92.5</v>
      </c>
      <c r="BF1890">
        <v>95.285709999999995</v>
      </c>
      <c r="BG1890">
        <v>97.428569999999993</v>
      </c>
      <c r="BH1890">
        <v>99.428569999999993</v>
      </c>
      <c r="BI1890">
        <v>101.21429999999999</v>
      </c>
      <c r="BJ1890">
        <v>101.71429999999999</v>
      </c>
      <c r="BK1890">
        <v>101.28570000000001</v>
      </c>
      <c r="BL1890">
        <v>99.142859999999999</v>
      </c>
      <c r="BM1890">
        <v>94.214290000000005</v>
      </c>
      <c r="BN1890">
        <v>89.714290000000005</v>
      </c>
      <c r="BO1890">
        <v>86.714290000000005</v>
      </c>
      <c r="BP1890">
        <v>83</v>
      </c>
      <c r="BQ1890">
        <v>81.214290000000005</v>
      </c>
    </row>
    <row r="1891" spans="1:69" x14ac:dyDescent="0.25">
      <c r="A1891" t="s">
        <v>66</v>
      </c>
      <c r="B1891" t="s">
        <v>39</v>
      </c>
      <c r="C1891" t="s">
        <v>65</v>
      </c>
      <c r="D1891" t="s">
        <v>65</v>
      </c>
      <c r="E1891" t="s">
        <v>65</v>
      </c>
      <c r="F1891" t="s">
        <v>65</v>
      </c>
      <c r="G1891" s="12" t="s">
        <v>65</v>
      </c>
      <c r="H1891" s="12" t="s">
        <v>156</v>
      </c>
      <c r="I1891" t="s">
        <v>126</v>
      </c>
      <c r="J1891" s="31">
        <v>42597</v>
      </c>
      <c r="K1891" s="12">
        <v>16</v>
      </c>
      <c r="L1891" s="12">
        <v>19</v>
      </c>
      <c r="M1891">
        <v>6</v>
      </c>
      <c r="N1891">
        <v>6</v>
      </c>
      <c r="O1891">
        <v>7</v>
      </c>
      <c r="P1891">
        <v>7</v>
      </c>
      <c r="Q1891">
        <v>1</v>
      </c>
      <c r="R1891">
        <v>1</v>
      </c>
      <c r="S1891">
        <v>1</v>
      </c>
      <c r="T1891">
        <v>1</v>
      </c>
      <c r="AT1891">
        <v>73.333340000000007</v>
      </c>
      <c r="AU1891">
        <v>71.5</v>
      </c>
      <c r="AV1891">
        <v>69</v>
      </c>
      <c r="AW1891">
        <v>65.333340000000007</v>
      </c>
      <c r="AX1891">
        <v>64.166659999999993</v>
      </c>
      <c r="AY1891">
        <v>63</v>
      </c>
      <c r="AZ1891">
        <v>61.916670000000003</v>
      </c>
      <c r="BA1891">
        <v>63.666670000000003</v>
      </c>
      <c r="BB1891">
        <v>68.25</v>
      </c>
      <c r="BC1891">
        <v>72</v>
      </c>
      <c r="BD1891">
        <v>75.75</v>
      </c>
      <c r="BE1891">
        <v>80.416659999999993</v>
      </c>
      <c r="BF1891">
        <v>83.666659999999993</v>
      </c>
      <c r="BG1891">
        <v>86.5</v>
      </c>
      <c r="BH1891">
        <v>89.416659999999993</v>
      </c>
      <c r="BI1891">
        <v>91.833340000000007</v>
      </c>
      <c r="BJ1891">
        <v>92.833340000000007</v>
      </c>
      <c r="BK1891">
        <v>92.833340000000007</v>
      </c>
      <c r="BL1891">
        <v>90.083340000000007</v>
      </c>
      <c r="BM1891">
        <v>85.583340000000007</v>
      </c>
      <c r="BN1891">
        <v>80.583340000000007</v>
      </c>
      <c r="BO1891">
        <v>76.166659999999993</v>
      </c>
      <c r="BP1891">
        <v>72.916659999999993</v>
      </c>
      <c r="BQ1891">
        <v>70.583340000000007</v>
      </c>
    </row>
    <row r="1892" spans="1:69" x14ac:dyDescent="0.25">
      <c r="A1892" t="s">
        <v>66</v>
      </c>
      <c r="B1892" t="s">
        <v>39</v>
      </c>
      <c r="C1892" t="s">
        <v>65</v>
      </c>
      <c r="D1892" t="s">
        <v>65</v>
      </c>
      <c r="E1892" t="s">
        <v>65</v>
      </c>
      <c r="F1892" t="s">
        <v>65</v>
      </c>
      <c r="G1892" s="12" t="s">
        <v>65</v>
      </c>
      <c r="H1892" s="12" t="s">
        <v>156</v>
      </c>
      <c r="I1892" t="s">
        <v>126</v>
      </c>
      <c r="J1892" s="31">
        <v>42598</v>
      </c>
      <c r="K1892" s="12">
        <v>16</v>
      </c>
      <c r="L1892" s="12">
        <v>19</v>
      </c>
      <c r="M1892">
        <v>6</v>
      </c>
      <c r="N1892">
        <v>6</v>
      </c>
      <c r="O1892">
        <v>7</v>
      </c>
      <c r="P1892">
        <v>7</v>
      </c>
      <c r="Q1892">
        <v>1</v>
      </c>
      <c r="R1892">
        <v>1</v>
      </c>
      <c r="S1892">
        <v>1</v>
      </c>
      <c r="T1892">
        <v>1</v>
      </c>
      <c r="AT1892">
        <v>69.416659999999993</v>
      </c>
      <c r="AU1892">
        <v>67.5</v>
      </c>
      <c r="AV1892">
        <v>67</v>
      </c>
      <c r="AW1892">
        <v>65.166659999999993</v>
      </c>
      <c r="AX1892">
        <v>63.916670000000003</v>
      </c>
      <c r="AY1892">
        <v>62.583329999999997</v>
      </c>
      <c r="AZ1892">
        <v>62.75</v>
      </c>
      <c r="BA1892">
        <v>64.5</v>
      </c>
      <c r="BB1892">
        <v>68.666659999999993</v>
      </c>
      <c r="BC1892">
        <v>73.833340000000007</v>
      </c>
      <c r="BD1892">
        <v>77.5</v>
      </c>
      <c r="BE1892">
        <v>82.25</v>
      </c>
      <c r="BF1892">
        <v>85.166659999999993</v>
      </c>
      <c r="BG1892">
        <v>89.166659999999993</v>
      </c>
      <c r="BH1892">
        <v>92.583340000000007</v>
      </c>
      <c r="BI1892">
        <v>94.833340000000007</v>
      </c>
      <c r="BJ1892">
        <v>95.25</v>
      </c>
      <c r="BK1892">
        <v>95.583340000000007</v>
      </c>
      <c r="BL1892">
        <v>94</v>
      </c>
      <c r="BM1892">
        <v>87.416659999999993</v>
      </c>
      <c r="BN1892">
        <v>80.833340000000007</v>
      </c>
      <c r="BO1892">
        <v>78.75</v>
      </c>
      <c r="BP1892">
        <v>76.5</v>
      </c>
      <c r="BQ1892">
        <v>74.416659999999993</v>
      </c>
    </row>
    <row r="1893" spans="1:69" x14ac:dyDescent="0.25">
      <c r="A1893" t="s">
        <v>66</v>
      </c>
      <c r="B1893" t="s">
        <v>39</v>
      </c>
      <c r="C1893" t="s">
        <v>65</v>
      </c>
      <c r="D1893" t="s">
        <v>65</v>
      </c>
      <c r="E1893" t="s">
        <v>65</v>
      </c>
      <c r="F1893" t="s">
        <v>65</v>
      </c>
      <c r="G1893" s="12" t="s">
        <v>65</v>
      </c>
      <c r="H1893" s="12" t="s">
        <v>156</v>
      </c>
      <c r="I1893" t="s">
        <v>126</v>
      </c>
      <c r="J1893" s="31">
        <v>42599</v>
      </c>
      <c r="K1893" s="12">
        <v>16</v>
      </c>
      <c r="L1893" s="12">
        <v>19</v>
      </c>
      <c r="M1893">
        <v>6</v>
      </c>
      <c r="N1893">
        <v>6</v>
      </c>
      <c r="O1893">
        <v>7</v>
      </c>
      <c r="P1893">
        <v>7</v>
      </c>
      <c r="Q1893">
        <v>1</v>
      </c>
      <c r="R1893">
        <v>1</v>
      </c>
      <c r="S1893">
        <v>1</v>
      </c>
      <c r="T1893">
        <v>1</v>
      </c>
      <c r="AT1893">
        <v>73.75</v>
      </c>
      <c r="AU1893">
        <v>72</v>
      </c>
      <c r="AV1893">
        <v>70.166659999999993</v>
      </c>
      <c r="AW1893">
        <v>68</v>
      </c>
      <c r="AX1893">
        <v>65.833340000000007</v>
      </c>
      <c r="AY1893">
        <v>64.833340000000007</v>
      </c>
      <c r="AZ1893">
        <v>64.5</v>
      </c>
      <c r="BA1893">
        <v>66.75</v>
      </c>
      <c r="BB1893">
        <v>70.5</v>
      </c>
      <c r="BC1893">
        <v>75.583340000000007</v>
      </c>
      <c r="BD1893">
        <v>81.083340000000007</v>
      </c>
      <c r="BE1893">
        <v>85.75</v>
      </c>
      <c r="BF1893">
        <v>89.916659999999993</v>
      </c>
      <c r="BG1893">
        <v>92.75</v>
      </c>
      <c r="BH1893">
        <v>95.75</v>
      </c>
      <c r="BI1893">
        <v>97.5</v>
      </c>
      <c r="BJ1893">
        <v>98.75</v>
      </c>
      <c r="BK1893">
        <v>98.5</v>
      </c>
      <c r="BL1893">
        <v>94.333340000000007</v>
      </c>
      <c r="BM1893">
        <v>89.666659999999993</v>
      </c>
      <c r="BN1893">
        <v>82.583340000000007</v>
      </c>
      <c r="BO1893">
        <v>77.666659999999993</v>
      </c>
      <c r="BP1893">
        <v>76.583340000000007</v>
      </c>
      <c r="BQ1893">
        <v>74.25</v>
      </c>
    </row>
    <row r="1894" spans="1:69" x14ac:dyDescent="0.25">
      <c r="A1894" t="s">
        <v>66</v>
      </c>
      <c r="B1894" t="s">
        <v>39</v>
      </c>
      <c r="C1894" t="s">
        <v>65</v>
      </c>
      <c r="D1894" t="s">
        <v>65</v>
      </c>
      <c r="E1894" t="s">
        <v>65</v>
      </c>
      <c r="F1894" t="s">
        <v>65</v>
      </c>
      <c r="G1894" s="12" t="s">
        <v>65</v>
      </c>
      <c r="H1894" s="12" t="s">
        <v>156</v>
      </c>
      <c r="I1894" t="s">
        <v>126</v>
      </c>
      <c r="J1894" s="31">
        <v>42639</v>
      </c>
      <c r="K1894" s="12">
        <v>17</v>
      </c>
      <c r="L1894" s="12">
        <v>19</v>
      </c>
      <c r="M1894">
        <v>5</v>
      </c>
      <c r="N1894">
        <v>5</v>
      </c>
      <c r="O1894">
        <v>6</v>
      </c>
      <c r="P1894">
        <v>6</v>
      </c>
      <c r="Q1894">
        <v>1</v>
      </c>
      <c r="R1894">
        <v>1</v>
      </c>
      <c r="S1894">
        <v>0</v>
      </c>
      <c r="T1894">
        <v>1</v>
      </c>
      <c r="AT1894">
        <v>72.900000000000006</v>
      </c>
      <c r="AU1894">
        <v>69.400000000000006</v>
      </c>
      <c r="AV1894">
        <v>69.400000000000006</v>
      </c>
      <c r="AW1894">
        <v>69.400000000000006</v>
      </c>
      <c r="AX1894">
        <v>68.400000000000006</v>
      </c>
      <c r="AY1894">
        <v>67.099999999999994</v>
      </c>
      <c r="AZ1894">
        <v>66.8</v>
      </c>
      <c r="BA1894">
        <v>67.7</v>
      </c>
      <c r="BB1894">
        <v>73.3</v>
      </c>
      <c r="BC1894">
        <v>78.8</v>
      </c>
      <c r="BD1894">
        <v>84.1</v>
      </c>
      <c r="BE1894">
        <v>88.3</v>
      </c>
      <c r="BF1894">
        <v>92.2</v>
      </c>
      <c r="BG1894">
        <v>94.8</v>
      </c>
      <c r="BH1894">
        <v>96.2</v>
      </c>
      <c r="BI1894">
        <v>97.7</v>
      </c>
      <c r="BJ1894">
        <v>97.5</v>
      </c>
      <c r="BK1894">
        <v>96</v>
      </c>
      <c r="BL1894">
        <v>93.7</v>
      </c>
      <c r="BM1894">
        <v>88.3</v>
      </c>
      <c r="BN1894">
        <v>83.8</v>
      </c>
      <c r="BO1894">
        <v>80.099999999999994</v>
      </c>
      <c r="BP1894">
        <v>78.7</v>
      </c>
      <c r="BQ1894">
        <v>77.400000000000006</v>
      </c>
    </row>
    <row r="1895" spans="1:69" x14ac:dyDescent="0.25">
      <c r="A1895" t="s">
        <v>66</v>
      </c>
      <c r="B1895" t="s">
        <v>39</v>
      </c>
      <c r="C1895" t="s">
        <v>65</v>
      </c>
      <c r="D1895" t="s">
        <v>65</v>
      </c>
      <c r="E1895" t="s">
        <v>65</v>
      </c>
      <c r="F1895" t="s">
        <v>65</v>
      </c>
      <c r="G1895" s="12" t="s">
        <v>65</v>
      </c>
      <c r="H1895" s="12" t="s">
        <v>156</v>
      </c>
      <c r="I1895" t="s">
        <v>126</v>
      </c>
      <c r="J1895" s="31">
        <v>42640</v>
      </c>
      <c r="K1895" s="12">
        <v>17</v>
      </c>
      <c r="L1895" s="12">
        <v>19</v>
      </c>
      <c r="M1895">
        <v>5</v>
      </c>
      <c r="N1895">
        <v>5</v>
      </c>
      <c r="O1895">
        <v>6</v>
      </c>
      <c r="P1895">
        <v>6</v>
      </c>
      <c r="Q1895">
        <v>1</v>
      </c>
      <c r="R1895">
        <v>1</v>
      </c>
      <c r="S1895">
        <v>0</v>
      </c>
      <c r="T1895">
        <v>1</v>
      </c>
      <c r="AT1895">
        <v>74.8</v>
      </c>
      <c r="AU1895">
        <v>73.599999999999994</v>
      </c>
      <c r="AV1895">
        <v>71.2</v>
      </c>
      <c r="AW1895">
        <v>70</v>
      </c>
      <c r="AX1895">
        <v>68.099999999999994</v>
      </c>
      <c r="AY1895">
        <v>66.099999999999994</v>
      </c>
      <c r="AZ1895">
        <v>66.3</v>
      </c>
      <c r="BA1895">
        <v>67.900000000000006</v>
      </c>
      <c r="BB1895">
        <v>72.099999999999994</v>
      </c>
      <c r="BC1895">
        <v>77.400000000000006</v>
      </c>
      <c r="BD1895">
        <v>81.900000000000006</v>
      </c>
      <c r="BE1895">
        <v>84.9</v>
      </c>
      <c r="BF1895">
        <v>88.6</v>
      </c>
      <c r="BG1895">
        <v>92.2</v>
      </c>
      <c r="BH1895">
        <v>94.9</v>
      </c>
      <c r="BI1895">
        <v>95.8</v>
      </c>
      <c r="BJ1895">
        <v>96.2</v>
      </c>
      <c r="BK1895">
        <v>95.1</v>
      </c>
      <c r="BL1895">
        <v>92.4</v>
      </c>
      <c r="BM1895">
        <v>86.5</v>
      </c>
      <c r="BN1895">
        <v>83.3</v>
      </c>
      <c r="BO1895">
        <v>79.400000000000006</v>
      </c>
      <c r="BP1895">
        <v>76.900000000000006</v>
      </c>
      <c r="BQ1895">
        <v>75.599999999999994</v>
      </c>
    </row>
    <row r="1896" spans="1:69" x14ac:dyDescent="0.25">
      <c r="A1896" t="s">
        <v>66</v>
      </c>
      <c r="B1896" t="s">
        <v>39</v>
      </c>
      <c r="C1896" t="s">
        <v>65</v>
      </c>
      <c r="D1896" t="s">
        <v>65</v>
      </c>
      <c r="E1896" t="s">
        <v>65</v>
      </c>
      <c r="F1896" t="s">
        <v>65</v>
      </c>
      <c r="G1896" s="12" t="s">
        <v>65</v>
      </c>
      <c r="H1896" s="12" t="s">
        <v>156</v>
      </c>
      <c r="I1896" t="s">
        <v>126</v>
      </c>
      <c r="K1896" s="12">
        <v>16</v>
      </c>
      <c r="L1896" s="12">
        <v>19</v>
      </c>
      <c r="M1896">
        <v>6</v>
      </c>
      <c r="N1896">
        <v>6</v>
      </c>
      <c r="O1896">
        <v>7</v>
      </c>
      <c r="P1896">
        <v>7</v>
      </c>
      <c r="Q1896">
        <v>1</v>
      </c>
      <c r="R1896">
        <v>1</v>
      </c>
      <c r="S1896">
        <v>1</v>
      </c>
      <c r="T1896">
        <v>1</v>
      </c>
      <c r="AT1896">
        <v>75.430949999999996</v>
      </c>
      <c r="AU1896">
        <v>74.042860000000005</v>
      </c>
      <c r="AV1896">
        <v>72.547619999999995</v>
      </c>
      <c r="AW1896">
        <v>70.790469999999999</v>
      </c>
      <c r="AX1896">
        <v>69.498810000000006</v>
      </c>
      <c r="AY1896">
        <v>68.367859999999993</v>
      </c>
      <c r="AZ1896">
        <v>68.380949999999999</v>
      </c>
      <c r="BA1896">
        <v>71.229759999999999</v>
      </c>
      <c r="BB1896">
        <v>75.636899999999997</v>
      </c>
      <c r="BC1896">
        <v>80.165469999999999</v>
      </c>
      <c r="BD1896">
        <v>84.533330000000007</v>
      </c>
      <c r="BE1896">
        <v>88.486909999999995</v>
      </c>
      <c r="BF1896">
        <v>91.691670000000002</v>
      </c>
      <c r="BG1896">
        <v>94.539280000000005</v>
      </c>
      <c r="BH1896">
        <v>96.775000000000006</v>
      </c>
      <c r="BI1896">
        <v>98.323809999999995</v>
      </c>
      <c r="BJ1896">
        <v>98.826189999999997</v>
      </c>
      <c r="BK1896">
        <v>98.06071</v>
      </c>
      <c r="BL1896">
        <v>95.729770000000002</v>
      </c>
      <c r="BM1896">
        <v>91.476190000000003</v>
      </c>
      <c r="BN1896">
        <v>86.161900000000003</v>
      </c>
      <c r="BO1896">
        <v>82.458330000000004</v>
      </c>
      <c r="BP1896">
        <v>79.395240000000001</v>
      </c>
      <c r="BQ1896">
        <v>76.767859999999999</v>
      </c>
    </row>
    <row r="1897" spans="1:69" x14ac:dyDescent="0.25">
      <c r="A1897" t="s">
        <v>66</v>
      </c>
      <c r="B1897" t="s">
        <v>39</v>
      </c>
      <c r="C1897" t="s">
        <v>65</v>
      </c>
      <c r="D1897" t="s">
        <v>65</v>
      </c>
      <c r="E1897" t="s">
        <v>65</v>
      </c>
      <c r="F1897" t="s">
        <v>65</v>
      </c>
      <c r="G1897" s="12" t="s">
        <v>65</v>
      </c>
      <c r="H1897" s="12" t="s">
        <v>157</v>
      </c>
      <c r="I1897" t="s">
        <v>65</v>
      </c>
      <c r="J1897" s="31">
        <v>42523</v>
      </c>
      <c r="K1897" s="12">
        <v>19</v>
      </c>
      <c r="L1897" s="12">
        <v>19</v>
      </c>
      <c r="M1897">
        <v>20</v>
      </c>
      <c r="N1897">
        <v>20</v>
      </c>
      <c r="O1897">
        <v>21</v>
      </c>
      <c r="P1897">
        <v>21</v>
      </c>
      <c r="Q1897">
        <v>1</v>
      </c>
      <c r="R1897">
        <v>0</v>
      </c>
      <c r="S1897">
        <v>1</v>
      </c>
      <c r="T1897">
        <v>0</v>
      </c>
      <c r="AT1897">
        <v>69.924999999999997</v>
      </c>
      <c r="AU1897">
        <v>69</v>
      </c>
      <c r="AV1897">
        <v>66.625</v>
      </c>
      <c r="AW1897">
        <v>65.224999999999994</v>
      </c>
      <c r="AX1897">
        <v>62.825000000000003</v>
      </c>
      <c r="AY1897">
        <v>62.4</v>
      </c>
      <c r="AZ1897">
        <v>62.45</v>
      </c>
      <c r="BA1897">
        <v>65.599999999999994</v>
      </c>
      <c r="BB1897">
        <v>68.775000000000006</v>
      </c>
      <c r="BC1897">
        <v>74.174999999999997</v>
      </c>
      <c r="BD1897">
        <v>79.125</v>
      </c>
      <c r="BE1897">
        <v>82.125</v>
      </c>
      <c r="BF1897">
        <v>85.575000000000003</v>
      </c>
      <c r="BG1897">
        <v>89.35</v>
      </c>
      <c r="BH1897">
        <v>92.2</v>
      </c>
      <c r="BI1897">
        <v>94.575000000000003</v>
      </c>
      <c r="BJ1897">
        <v>95.95</v>
      </c>
      <c r="BK1897">
        <v>95.9</v>
      </c>
      <c r="BL1897">
        <v>94.4</v>
      </c>
      <c r="BM1897">
        <v>91.875</v>
      </c>
      <c r="BN1897">
        <v>86.85</v>
      </c>
      <c r="BO1897">
        <v>84.1</v>
      </c>
      <c r="BP1897">
        <v>80.05</v>
      </c>
      <c r="BQ1897">
        <v>77.575000000000003</v>
      </c>
    </row>
    <row r="1898" spans="1:69" x14ac:dyDescent="0.25">
      <c r="A1898" t="s">
        <v>66</v>
      </c>
      <c r="B1898" t="s">
        <v>39</v>
      </c>
      <c r="C1898" t="s">
        <v>65</v>
      </c>
      <c r="D1898" t="s">
        <v>65</v>
      </c>
      <c r="E1898" t="s">
        <v>65</v>
      </c>
      <c r="F1898" t="s">
        <v>65</v>
      </c>
      <c r="G1898" s="12" t="s">
        <v>65</v>
      </c>
      <c r="H1898" s="12" t="s">
        <v>157</v>
      </c>
      <c r="I1898" t="s">
        <v>65</v>
      </c>
      <c r="J1898" s="31">
        <v>42524</v>
      </c>
      <c r="K1898" s="12">
        <v>16</v>
      </c>
      <c r="L1898" s="12">
        <v>19</v>
      </c>
      <c r="M1898">
        <v>25</v>
      </c>
      <c r="N1898">
        <v>25</v>
      </c>
      <c r="O1898">
        <v>25</v>
      </c>
      <c r="P1898">
        <v>25</v>
      </c>
      <c r="Q1898">
        <v>1</v>
      </c>
      <c r="R1898">
        <v>0</v>
      </c>
      <c r="S1898">
        <v>1</v>
      </c>
      <c r="T1898">
        <v>0</v>
      </c>
      <c r="AT1898">
        <v>76.12</v>
      </c>
      <c r="AU1898">
        <v>75.12</v>
      </c>
      <c r="AV1898">
        <v>74.14</v>
      </c>
      <c r="AW1898">
        <v>72.819999999999993</v>
      </c>
      <c r="AX1898">
        <v>72.239999999999995</v>
      </c>
      <c r="AY1898">
        <v>71.239999999999995</v>
      </c>
      <c r="AZ1898">
        <v>70.84</v>
      </c>
      <c r="BA1898">
        <v>72.58</v>
      </c>
      <c r="BB1898">
        <v>75.319999999999993</v>
      </c>
      <c r="BC1898">
        <v>79.760000000000005</v>
      </c>
      <c r="BD1898">
        <v>84.7</v>
      </c>
      <c r="BE1898">
        <v>89.16</v>
      </c>
      <c r="BF1898">
        <v>92.12</v>
      </c>
      <c r="BG1898">
        <v>95.98</v>
      </c>
      <c r="BH1898">
        <v>98.42</v>
      </c>
      <c r="BI1898">
        <v>99.38</v>
      </c>
      <c r="BJ1898">
        <v>100.36</v>
      </c>
      <c r="BK1898">
        <v>100.86</v>
      </c>
      <c r="BL1898">
        <v>99.34</v>
      </c>
      <c r="BM1898">
        <v>96.8</v>
      </c>
      <c r="BN1898">
        <v>91.22</v>
      </c>
      <c r="BO1898">
        <v>86.1</v>
      </c>
      <c r="BP1898">
        <v>82.68</v>
      </c>
      <c r="BQ1898">
        <v>82.12</v>
      </c>
    </row>
    <row r="1899" spans="1:69" x14ac:dyDescent="0.25">
      <c r="A1899" t="s">
        <v>66</v>
      </c>
      <c r="B1899" t="s">
        <v>39</v>
      </c>
      <c r="C1899" t="s">
        <v>65</v>
      </c>
      <c r="D1899" t="s">
        <v>65</v>
      </c>
      <c r="E1899" t="s">
        <v>65</v>
      </c>
      <c r="F1899" t="s">
        <v>65</v>
      </c>
      <c r="G1899" s="12" t="s">
        <v>65</v>
      </c>
      <c r="H1899" s="12" t="s">
        <v>157</v>
      </c>
      <c r="I1899" t="s">
        <v>65</v>
      </c>
      <c r="J1899" s="31">
        <v>42541</v>
      </c>
      <c r="K1899" s="12">
        <v>16</v>
      </c>
      <c r="L1899" s="12">
        <v>19</v>
      </c>
      <c r="M1899">
        <v>25</v>
      </c>
      <c r="N1899">
        <v>25</v>
      </c>
      <c r="O1899">
        <v>25</v>
      </c>
      <c r="P1899">
        <v>25</v>
      </c>
      <c r="Q1899">
        <v>1</v>
      </c>
      <c r="R1899">
        <v>0</v>
      </c>
      <c r="S1899">
        <v>1</v>
      </c>
      <c r="T1899">
        <v>0</v>
      </c>
      <c r="AT1899">
        <v>72.62</v>
      </c>
      <c r="AU1899">
        <v>71.62</v>
      </c>
      <c r="AV1899">
        <v>70.12</v>
      </c>
      <c r="AW1899">
        <v>68.64</v>
      </c>
      <c r="AX1899">
        <v>68.14</v>
      </c>
      <c r="AY1899">
        <v>66.7</v>
      </c>
      <c r="AZ1899">
        <v>67.34</v>
      </c>
      <c r="BA1899">
        <v>70.540000000000006</v>
      </c>
      <c r="BB1899">
        <v>73.739999999999995</v>
      </c>
      <c r="BC1899">
        <v>76.739999999999995</v>
      </c>
      <c r="BD1899">
        <v>80.72</v>
      </c>
      <c r="BE1899">
        <v>84.18</v>
      </c>
      <c r="BF1899">
        <v>87.16</v>
      </c>
      <c r="BG1899">
        <v>89.62</v>
      </c>
      <c r="BH1899">
        <v>92.5</v>
      </c>
      <c r="BI1899">
        <v>93</v>
      </c>
      <c r="BJ1899">
        <v>93.98</v>
      </c>
      <c r="BK1899">
        <v>93.4</v>
      </c>
      <c r="BL1899">
        <v>90</v>
      </c>
      <c r="BM1899">
        <v>84.54</v>
      </c>
      <c r="BN1899">
        <v>80.540000000000006</v>
      </c>
      <c r="BO1899">
        <v>78.5</v>
      </c>
      <c r="BP1899">
        <v>76.94</v>
      </c>
      <c r="BQ1899">
        <v>74.3</v>
      </c>
    </row>
    <row r="1900" spans="1:69" x14ac:dyDescent="0.25">
      <c r="A1900" t="s">
        <v>66</v>
      </c>
      <c r="B1900" t="s">
        <v>39</v>
      </c>
      <c r="C1900" t="s">
        <v>65</v>
      </c>
      <c r="D1900" t="s">
        <v>65</v>
      </c>
      <c r="E1900" t="s">
        <v>65</v>
      </c>
      <c r="F1900" t="s">
        <v>65</v>
      </c>
      <c r="G1900" s="12" t="s">
        <v>65</v>
      </c>
      <c r="H1900" s="12" t="s">
        <v>157</v>
      </c>
      <c r="I1900" t="s">
        <v>65</v>
      </c>
      <c r="J1900" s="31">
        <v>42542</v>
      </c>
      <c r="K1900" s="12">
        <v>18</v>
      </c>
      <c r="L1900" s="12">
        <v>19</v>
      </c>
      <c r="M1900">
        <v>25</v>
      </c>
      <c r="N1900">
        <v>25</v>
      </c>
      <c r="O1900">
        <v>25</v>
      </c>
      <c r="P1900">
        <v>25</v>
      </c>
      <c r="Q1900">
        <v>1</v>
      </c>
      <c r="R1900">
        <v>0</v>
      </c>
      <c r="S1900">
        <v>1</v>
      </c>
      <c r="T1900">
        <v>0</v>
      </c>
      <c r="AT1900">
        <v>72.22</v>
      </c>
      <c r="AU1900">
        <v>69.319999999999993</v>
      </c>
      <c r="AV1900">
        <v>68.78</v>
      </c>
      <c r="AW1900">
        <v>68.760000000000005</v>
      </c>
      <c r="AX1900">
        <v>68.28</v>
      </c>
      <c r="AY1900">
        <v>67.819999999999993</v>
      </c>
      <c r="AZ1900">
        <v>68.44</v>
      </c>
      <c r="BA1900">
        <v>72.099999999999994</v>
      </c>
      <c r="BB1900">
        <v>74.84</v>
      </c>
      <c r="BC1900">
        <v>78.34</v>
      </c>
      <c r="BD1900">
        <v>82.32</v>
      </c>
      <c r="BE1900">
        <v>86.32</v>
      </c>
      <c r="BF1900">
        <v>89.76</v>
      </c>
      <c r="BG1900">
        <v>93.08</v>
      </c>
      <c r="BH1900">
        <v>95.04</v>
      </c>
      <c r="BI1900">
        <v>96.52</v>
      </c>
      <c r="BJ1900">
        <v>97.98</v>
      </c>
      <c r="BK1900">
        <v>97.94</v>
      </c>
      <c r="BL1900">
        <v>96.94</v>
      </c>
      <c r="BM1900">
        <v>91.5</v>
      </c>
      <c r="BN1900">
        <v>85.02</v>
      </c>
      <c r="BO1900">
        <v>81.459999999999994</v>
      </c>
      <c r="BP1900">
        <v>79.459999999999994</v>
      </c>
      <c r="BQ1900">
        <v>77.38</v>
      </c>
    </row>
    <row r="1901" spans="1:69" x14ac:dyDescent="0.25">
      <c r="A1901" t="s">
        <v>66</v>
      </c>
      <c r="B1901" t="s">
        <v>39</v>
      </c>
      <c r="C1901" t="s">
        <v>65</v>
      </c>
      <c r="D1901" t="s">
        <v>65</v>
      </c>
      <c r="E1901" t="s">
        <v>65</v>
      </c>
      <c r="F1901" t="s">
        <v>65</v>
      </c>
      <c r="G1901" s="12" t="s">
        <v>65</v>
      </c>
      <c r="H1901" s="12" t="s">
        <v>157</v>
      </c>
      <c r="I1901" t="s">
        <v>65</v>
      </c>
      <c r="J1901" s="31">
        <v>42543</v>
      </c>
      <c r="K1901" s="12">
        <v>18</v>
      </c>
      <c r="L1901" s="12">
        <v>19</v>
      </c>
      <c r="M1901">
        <v>25</v>
      </c>
      <c r="N1901">
        <v>25</v>
      </c>
      <c r="O1901">
        <v>25</v>
      </c>
      <c r="P1901">
        <v>25</v>
      </c>
      <c r="Q1901">
        <v>1</v>
      </c>
      <c r="R1901">
        <v>0</v>
      </c>
      <c r="S1901">
        <v>1</v>
      </c>
      <c r="T1901">
        <v>0</v>
      </c>
      <c r="AT1901">
        <v>76.22</v>
      </c>
      <c r="AU1901">
        <v>73.760000000000005</v>
      </c>
      <c r="AV1901">
        <v>72.78</v>
      </c>
      <c r="AW1901">
        <v>69.78</v>
      </c>
      <c r="AX1901">
        <v>68.78</v>
      </c>
      <c r="AY1901">
        <v>67.34</v>
      </c>
      <c r="AZ1901">
        <v>69.040000000000006</v>
      </c>
      <c r="BA1901">
        <v>72.12</v>
      </c>
      <c r="BB1901">
        <v>75.2</v>
      </c>
      <c r="BC1901">
        <v>78.3</v>
      </c>
      <c r="BD1901">
        <v>81.819999999999993</v>
      </c>
      <c r="BE1901">
        <v>84.82</v>
      </c>
      <c r="BF1901">
        <v>86.86</v>
      </c>
      <c r="BG1901">
        <v>89.74</v>
      </c>
      <c r="BH1901">
        <v>91.64</v>
      </c>
      <c r="BI1901">
        <v>92.16</v>
      </c>
      <c r="BJ1901">
        <v>93.1</v>
      </c>
      <c r="BK1901">
        <v>91.16</v>
      </c>
      <c r="BL1901">
        <v>87.22</v>
      </c>
      <c r="BM1901">
        <v>82.64</v>
      </c>
      <c r="BN1901">
        <v>77.58</v>
      </c>
      <c r="BO1901">
        <v>73.02</v>
      </c>
      <c r="BP1901">
        <v>69.459999999999994</v>
      </c>
      <c r="BQ1901">
        <v>67.48</v>
      </c>
    </row>
    <row r="1902" spans="1:69" x14ac:dyDescent="0.25">
      <c r="A1902" t="s">
        <v>66</v>
      </c>
      <c r="B1902" t="s">
        <v>39</v>
      </c>
      <c r="C1902" t="s">
        <v>65</v>
      </c>
      <c r="D1902" t="s">
        <v>65</v>
      </c>
      <c r="E1902" t="s">
        <v>65</v>
      </c>
      <c r="F1902" t="s">
        <v>65</v>
      </c>
      <c r="G1902" s="12" t="s">
        <v>65</v>
      </c>
      <c r="H1902" s="12" t="s">
        <v>157</v>
      </c>
      <c r="I1902" t="s">
        <v>65</v>
      </c>
      <c r="J1902" s="31">
        <v>42548</v>
      </c>
      <c r="K1902" s="12">
        <v>15</v>
      </c>
      <c r="L1902" s="12">
        <v>19</v>
      </c>
      <c r="M1902">
        <v>4</v>
      </c>
      <c r="N1902">
        <v>4</v>
      </c>
      <c r="O1902">
        <v>4</v>
      </c>
      <c r="P1902">
        <v>4</v>
      </c>
      <c r="Q1902">
        <v>1</v>
      </c>
      <c r="R1902">
        <v>1</v>
      </c>
      <c r="S1902">
        <v>0</v>
      </c>
      <c r="T1902">
        <v>1</v>
      </c>
      <c r="AT1902">
        <v>79.5</v>
      </c>
      <c r="AU1902">
        <v>78</v>
      </c>
      <c r="AV1902">
        <v>76.5</v>
      </c>
      <c r="AW1902">
        <v>74.5</v>
      </c>
      <c r="AX1902">
        <v>73.5</v>
      </c>
      <c r="AY1902">
        <v>72.5</v>
      </c>
      <c r="AZ1902">
        <v>71.5</v>
      </c>
      <c r="BA1902">
        <v>73.5</v>
      </c>
      <c r="BB1902">
        <v>77.5</v>
      </c>
      <c r="BC1902">
        <v>81</v>
      </c>
      <c r="BD1902">
        <v>85.5</v>
      </c>
      <c r="BE1902">
        <v>90</v>
      </c>
      <c r="BF1902">
        <v>94</v>
      </c>
      <c r="BG1902">
        <v>97.5</v>
      </c>
      <c r="BH1902">
        <v>99.5</v>
      </c>
      <c r="BI1902">
        <v>101.5</v>
      </c>
      <c r="BJ1902">
        <v>101.5</v>
      </c>
      <c r="BK1902">
        <v>100.5</v>
      </c>
      <c r="BL1902">
        <v>97.5</v>
      </c>
      <c r="BM1902">
        <v>95</v>
      </c>
      <c r="BN1902">
        <v>91</v>
      </c>
      <c r="BO1902">
        <v>86.5</v>
      </c>
      <c r="BP1902">
        <v>83.5</v>
      </c>
      <c r="BQ1902">
        <v>81.5</v>
      </c>
    </row>
    <row r="1903" spans="1:69" x14ac:dyDescent="0.25">
      <c r="A1903" t="s">
        <v>66</v>
      </c>
      <c r="B1903" t="s">
        <v>39</v>
      </c>
      <c r="C1903" t="s">
        <v>65</v>
      </c>
      <c r="D1903" t="s">
        <v>65</v>
      </c>
      <c r="E1903" t="s">
        <v>65</v>
      </c>
      <c r="F1903" t="s">
        <v>65</v>
      </c>
      <c r="G1903" s="12" t="s">
        <v>65</v>
      </c>
      <c r="H1903" s="12" t="s">
        <v>157</v>
      </c>
      <c r="I1903" t="s">
        <v>65</v>
      </c>
      <c r="J1903" s="31">
        <v>42548</v>
      </c>
      <c r="K1903" s="12">
        <v>16</v>
      </c>
      <c r="L1903" s="12">
        <v>19</v>
      </c>
      <c r="M1903">
        <v>21</v>
      </c>
      <c r="N1903">
        <v>21</v>
      </c>
      <c r="O1903">
        <v>21</v>
      </c>
      <c r="P1903">
        <v>21</v>
      </c>
      <c r="Q1903">
        <v>1</v>
      </c>
      <c r="R1903">
        <v>0</v>
      </c>
      <c r="S1903">
        <v>1</v>
      </c>
      <c r="T1903">
        <v>0</v>
      </c>
      <c r="AT1903">
        <v>79.166659999999993</v>
      </c>
      <c r="AU1903">
        <v>77.690479999999994</v>
      </c>
      <c r="AV1903">
        <v>76.261899999999997</v>
      </c>
      <c r="AW1903">
        <v>74.333340000000007</v>
      </c>
      <c r="AX1903">
        <v>73.333340000000007</v>
      </c>
      <c r="AY1903">
        <v>72.357140000000001</v>
      </c>
      <c r="AZ1903">
        <v>71.547619999999995</v>
      </c>
      <c r="BA1903">
        <v>73.809520000000006</v>
      </c>
      <c r="BB1903">
        <v>77.928569999999993</v>
      </c>
      <c r="BC1903">
        <v>81.428569999999993</v>
      </c>
      <c r="BD1903">
        <v>85.880949999999999</v>
      </c>
      <c r="BE1903">
        <v>90.333340000000007</v>
      </c>
      <c r="BF1903">
        <v>94.238100000000003</v>
      </c>
      <c r="BG1903">
        <v>97.547619999999995</v>
      </c>
      <c r="BH1903">
        <v>99.5</v>
      </c>
      <c r="BI1903">
        <v>101.47620000000001</v>
      </c>
      <c r="BJ1903">
        <v>101.47620000000001</v>
      </c>
      <c r="BK1903">
        <v>100.5</v>
      </c>
      <c r="BL1903">
        <v>97.547619999999995</v>
      </c>
      <c r="BM1903">
        <v>95</v>
      </c>
      <c r="BN1903">
        <v>90.952380000000005</v>
      </c>
      <c r="BO1903">
        <v>86.547619999999995</v>
      </c>
      <c r="BP1903">
        <v>83.404759999999996</v>
      </c>
      <c r="BQ1903">
        <v>81.238100000000003</v>
      </c>
    </row>
    <row r="1904" spans="1:69" x14ac:dyDescent="0.25">
      <c r="A1904" t="s">
        <v>66</v>
      </c>
      <c r="B1904" t="s">
        <v>39</v>
      </c>
      <c r="C1904" t="s">
        <v>65</v>
      </c>
      <c r="D1904" t="s">
        <v>65</v>
      </c>
      <c r="E1904" t="s">
        <v>65</v>
      </c>
      <c r="F1904" t="s">
        <v>65</v>
      </c>
      <c r="G1904" s="12" t="s">
        <v>65</v>
      </c>
      <c r="H1904" s="12" t="s">
        <v>157</v>
      </c>
      <c r="I1904" t="s">
        <v>65</v>
      </c>
      <c r="J1904" s="31">
        <v>42549</v>
      </c>
      <c r="K1904" s="12">
        <v>14</v>
      </c>
      <c r="L1904" s="12">
        <v>19</v>
      </c>
      <c r="M1904">
        <v>2</v>
      </c>
      <c r="N1904">
        <v>2</v>
      </c>
      <c r="O1904">
        <v>4</v>
      </c>
      <c r="P1904">
        <v>4</v>
      </c>
      <c r="Q1904">
        <v>1</v>
      </c>
      <c r="R1904">
        <v>1</v>
      </c>
      <c r="S1904">
        <v>0</v>
      </c>
      <c r="T1904">
        <v>1</v>
      </c>
      <c r="AT1904">
        <v>80</v>
      </c>
      <c r="AU1904">
        <v>79.5</v>
      </c>
      <c r="AV1904">
        <v>77.5</v>
      </c>
      <c r="AW1904">
        <v>77.5</v>
      </c>
      <c r="AX1904">
        <v>76.5</v>
      </c>
      <c r="AY1904">
        <v>74.5</v>
      </c>
      <c r="AZ1904">
        <v>74</v>
      </c>
      <c r="BA1904">
        <v>76.5</v>
      </c>
      <c r="BB1904">
        <v>80</v>
      </c>
      <c r="BC1904">
        <v>85</v>
      </c>
      <c r="BD1904">
        <v>87.5</v>
      </c>
      <c r="BE1904">
        <v>90.5</v>
      </c>
      <c r="BF1904">
        <v>93.5</v>
      </c>
      <c r="BG1904">
        <v>97</v>
      </c>
      <c r="BH1904">
        <v>99.5</v>
      </c>
      <c r="BI1904">
        <v>101</v>
      </c>
      <c r="BJ1904">
        <v>100.5</v>
      </c>
      <c r="BK1904">
        <v>98.5</v>
      </c>
      <c r="BL1904">
        <v>97</v>
      </c>
      <c r="BM1904">
        <v>94</v>
      </c>
      <c r="BN1904">
        <v>88.5</v>
      </c>
      <c r="BO1904">
        <v>84</v>
      </c>
      <c r="BP1904">
        <v>81.5</v>
      </c>
      <c r="BQ1904">
        <v>78.5</v>
      </c>
    </row>
    <row r="1905" spans="1:119" x14ac:dyDescent="0.25">
      <c r="A1905" t="s">
        <v>66</v>
      </c>
      <c r="B1905" t="s">
        <v>39</v>
      </c>
      <c r="C1905" t="s">
        <v>65</v>
      </c>
      <c r="D1905" t="s">
        <v>65</v>
      </c>
      <c r="E1905" t="s">
        <v>65</v>
      </c>
      <c r="F1905" t="s">
        <v>65</v>
      </c>
      <c r="G1905" s="12" t="s">
        <v>65</v>
      </c>
      <c r="H1905" s="12" t="s">
        <v>157</v>
      </c>
      <c r="I1905" t="s">
        <v>65</v>
      </c>
      <c r="J1905" s="31">
        <v>42549</v>
      </c>
      <c r="K1905" s="12">
        <v>16</v>
      </c>
      <c r="L1905" s="12">
        <v>19</v>
      </c>
      <c r="M1905">
        <v>20</v>
      </c>
      <c r="N1905">
        <v>20</v>
      </c>
      <c r="O1905">
        <v>21</v>
      </c>
      <c r="P1905">
        <v>21</v>
      </c>
      <c r="Q1905">
        <v>1</v>
      </c>
      <c r="R1905">
        <v>0</v>
      </c>
      <c r="S1905">
        <v>1</v>
      </c>
      <c r="T1905">
        <v>0</v>
      </c>
      <c r="AT1905">
        <v>79.724999999999994</v>
      </c>
      <c r="AU1905">
        <v>79.174999999999997</v>
      </c>
      <c r="AV1905">
        <v>77.275000000000006</v>
      </c>
      <c r="AW1905">
        <v>77.2</v>
      </c>
      <c r="AX1905">
        <v>76.224999999999994</v>
      </c>
      <c r="AY1905">
        <v>74.325000000000003</v>
      </c>
      <c r="AZ1905">
        <v>73.924999999999997</v>
      </c>
      <c r="BA1905">
        <v>76.674999999999997</v>
      </c>
      <c r="BB1905">
        <v>80.400000000000006</v>
      </c>
      <c r="BC1905">
        <v>85.325000000000003</v>
      </c>
      <c r="BD1905">
        <v>87.875</v>
      </c>
      <c r="BE1905">
        <v>90.85</v>
      </c>
      <c r="BF1905">
        <v>93.825000000000003</v>
      </c>
      <c r="BG1905">
        <v>97.224999999999994</v>
      </c>
      <c r="BH1905">
        <v>99.575000000000003</v>
      </c>
      <c r="BI1905">
        <v>101.02500000000001</v>
      </c>
      <c r="BJ1905">
        <v>100.55</v>
      </c>
      <c r="BK1905">
        <v>98.6</v>
      </c>
      <c r="BL1905">
        <v>97.05</v>
      </c>
      <c r="BM1905">
        <v>94.05</v>
      </c>
      <c r="BN1905">
        <v>88.55</v>
      </c>
      <c r="BO1905">
        <v>84.025000000000006</v>
      </c>
      <c r="BP1905">
        <v>81.400000000000006</v>
      </c>
      <c r="BQ1905">
        <v>78.424999999999997</v>
      </c>
    </row>
    <row r="1906" spans="1:119" x14ac:dyDescent="0.25">
      <c r="A1906" t="s">
        <v>66</v>
      </c>
      <c r="B1906" t="s">
        <v>39</v>
      </c>
      <c r="C1906" t="s">
        <v>65</v>
      </c>
      <c r="D1906" t="s">
        <v>65</v>
      </c>
      <c r="E1906" t="s">
        <v>65</v>
      </c>
      <c r="F1906" t="s">
        <v>65</v>
      </c>
      <c r="G1906" s="12" t="s">
        <v>65</v>
      </c>
      <c r="H1906" s="12" t="s">
        <v>157</v>
      </c>
      <c r="I1906" t="s">
        <v>65</v>
      </c>
      <c r="J1906" s="31">
        <v>42551</v>
      </c>
      <c r="K1906" s="12">
        <v>17</v>
      </c>
      <c r="L1906" s="12">
        <v>19</v>
      </c>
      <c r="M1906">
        <v>25</v>
      </c>
      <c r="N1906">
        <v>25</v>
      </c>
      <c r="O1906">
        <v>25</v>
      </c>
      <c r="P1906">
        <v>25</v>
      </c>
      <c r="Q1906">
        <v>1</v>
      </c>
      <c r="R1906">
        <v>0</v>
      </c>
      <c r="S1906">
        <v>1</v>
      </c>
      <c r="T1906">
        <v>0</v>
      </c>
      <c r="AT1906">
        <v>70.88</v>
      </c>
      <c r="AU1906">
        <v>69.42</v>
      </c>
      <c r="AV1906">
        <v>66.599999999999994</v>
      </c>
      <c r="AW1906">
        <v>66.06</v>
      </c>
      <c r="AX1906">
        <v>65.12</v>
      </c>
      <c r="AY1906">
        <v>64.16</v>
      </c>
      <c r="AZ1906">
        <v>64.66</v>
      </c>
      <c r="BA1906">
        <v>66.819999999999993</v>
      </c>
      <c r="BB1906">
        <v>70.52</v>
      </c>
      <c r="BC1906">
        <v>74.099999999999994</v>
      </c>
      <c r="BD1906">
        <v>78.12</v>
      </c>
      <c r="BE1906">
        <v>83.02</v>
      </c>
      <c r="BF1906">
        <v>87.92</v>
      </c>
      <c r="BG1906">
        <v>91.82</v>
      </c>
      <c r="BH1906">
        <v>95.16</v>
      </c>
      <c r="BI1906">
        <v>96.64</v>
      </c>
      <c r="BJ1906">
        <v>98.08</v>
      </c>
      <c r="BK1906">
        <v>96.6</v>
      </c>
      <c r="BL1906">
        <v>93.2</v>
      </c>
      <c r="BM1906">
        <v>89.68</v>
      </c>
      <c r="BN1906">
        <v>86.6</v>
      </c>
      <c r="BO1906">
        <v>82.56</v>
      </c>
      <c r="BP1906">
        <v>79.52</v>
      </c>
      <c r="BQ1906">
        <v>78.84</v>
      </c>
    </row>
    <row r="1907" spans="1:119" x14ac:dyDescent="0.25">
      <c r="A1907" t="s">
        <v>66</v>
      </c>
      <c r="B1907" t="s">
        <v>39</v>
      </c>
      <c r="C1907" t="s">
        <v>65</v>
      </c>
      <c r="D1907" t="s">
        <v>65</v>
      </c>
      <c r="E1907" t="s">
        <v>65</v>
      </c>
      <c r="F1907" t="s">
        <v>65</v>
      </c>
      <c r="G1907" s="12" t="s">
        <v>65</v>
      </c>
      <c r="H1907" s="12" t="s">
        <v>157</v>
      </c>
      <c r="I1907" t="s">
        <v>65</v>
      </c>
      <c r="J1907" s="31">
        <v>42564</v>
      </c>
      <c r="K1907" s="12">
        <v>17</v>
      </c>
      <c r="L1907" s="12">
        <v>19</v>
      </c>
      <c r="M1907">
        <v>23</v>
      </c>
      <c r="N1907">
        <v>23</v>
      </c>
      <c r="O1907">
        <v>23</v>
      </c>
      <c r="P1907">
        <v>23</v>
      </c>
      <c r="Q1907">
        <v>1</v>
      </c>
      <c r="R1907">
        <v>0</v>
      </c>
      <c r="S1907">
        <v>1</v>
      </c>
      <c r="T1907">
        <v>0</v>
      </c>
      <c r="AT1907">
        <v>69.739130000000003</v>
      </c>
      <c r="AU1907">
        <v>69.695660000000004</v>
      </c>
      <c r="AV1907">
        <v>68.673910000000006</v>
      </c>
      <c r="AW1907">
        <v>68.152180000000001</v>
      </c>
      <c r="AX1907">
        <v>67.152180000000001</v>
      </c>
      <c r="AY1907">
        <v>65.760869999999997</v>
      </c>
      <c r="AZ1907">
        <v>66.304339999999996</v>
      </c>
      <c r="BA1907">
        <v>69.543480000000002</v>
      </c>
      <c r="BB1907">
        <v>74.217389999999995</v>
      </c>
      <c r="BC1907">
        <v>77.260869999999997</v>
      </c>
      <c r="BD1907">
        <v>80.782610000000005</v>
      </c>
      <c r="BE1907">
        <v>84.717389999999995</v>
      </c>
      <c r="BF1907">
        <v>88.673910000000006</v>
      </c>
      <c r="BG1907">
        <v>92.043480000000002</v>
      </c>
      <c r="BH1907">
        <v>94.456519999999998</v>
      </c>
      <c r="BI1907">
        <v>95.934780000000003</v>
      </c>
      <c r="BJ1907">
        <v>96.913039999999995</v>
      </c>
      <c r="BK1907">
        <v>96.434780000000003</v>
      </c>
      <c r="BL1907">
        <v>95.891300000000001</v>
      </c>
      <c r="BM1907">
        <v>93.391300000000001</v>
      </c>
      <c r="BN1907">
        <v>87.413039999999995</v>
      </c>
      <c r="BO1907">
        <v>83.413039999999995</v>
      </c>
      <c r="BP1907">
        <v>80.413039999999995</v>
      </c>
      <c r="BQ1907">
        <v>77.717389999999995</v>
      </c>
    </row>
    <row r="1908" spans="1:119" x14ac:dyDescent="0.25">
      <c r="A1908" t="s">
        <v>66</v>
      </c>
      <c r="B1908" t="s">
        <v>39</v>
      </c>
      <c r="C1908" t="s">
        <v>65</v>
      </c>
      <c r="D1908" t="s">
        <v>65</v>
      </c>
      <c r="E1908" t="s">
        <v>65</v>
      </c>
      <c r="F1908" t="s">
        <v>65</v>
      </c>
      <c r="G1908" s="12" t="s">
        <v>65</v>
      </c>
      <c r="H1908" s="12" t="s">
        <v>157</v>
      </c>
      <c r="I1908" t="s">
        <v>65</v>
      </c>
      <c r="J1908" s="31">
        <v>42565</v>
      </c>
      <c r="K1908" s="12">
        <v>17</v>
      </c>
      <c r="L1908" s="12">
        <v>19</v>
      </c>
      <c r="M1908">
        <v>23</v>
      </c>
      <c r="N1908">
        <v>23</v>
      </c>
      <c r="O1908">
        <v>23</v>
      </c>
      <c r="P1908">
        <v>23</v>
      </c>
      <c r="Q1908">
        <v>0</v>
      </c>
      <c r="R1908">
        <v>0</v>
      </c>
      <c r="S1908">
        <v>0</v>
      </c>
      <c r="T1908">
        <v>0</v>
      </c>
      <c r="U1908">
        <v>1015.689</v>
      </c>
      <c r="V1908">
        <v>918.50350000000003</v>
      </c>
      <c r="W1908">
        <v>872.625</v>
      </c>
      <c r="X1908">
        <v>872.98900000000003</v>
      </c>
      <c r="Y1908">
        <v>887.47149999999999</v>
      </c>
      <c r="Z1908">
        <v>1026.463</v>
      </c>
      <c r="AA1908">
        <v>1170.3599999999999</v>
      </c>
      <c r="AB1908">
        <v>1363.604</v>
      </c>
      <c r="AC1908">
        <v>1803.3420000000001</v>
      </c>
      <c r="AD1908">
        <v>2230.797</v>
      </c>
      <c r="AE1908">
        <v>2523.2669999999998</v>
      </c>
      <c r="AF1908">
        <v>2953.3829999999998</v>
      </c>
      <c r="AG1908">
        <v>3171.277</v>
      </c>
      <c r="AH1908">
        <v>3398.491</v>
      </c>
      <c r="AI1908">
        <v>3652.8620000000001</v>
      </c>
      <c r="AJ1908">
        <v>3758.33</v>
      </c>
      <c r="AK1908">
        <v>2911.471</v>
      </c>
      <c r="AL1908">
        <v>3161.616</v>
      </c>
      <c r="AM1908">
        <v>3117.4989999999998</v>
      </c>
      <c r="AN1908">
        <v>3334.018</v>
      </c>
      <c r="AO1908">
        <v>3149.4690000000001</v>
      </c>
      <c r="AP1908">
        <v>2538.5630000000001</v>
      </c>
      <c r="AQ1908">
        <v>1504.4459999999999</v>
      </c>
      <c r="AR1908">
        <v>1229.318</v>
      </c>
      <c r="AS1908">
        <v>3063.529</v>
      </c>
      <c r="AT1908">
        <v>76.608699999999999</v>
      </c>
      <c r="AU1908">
        <v>75.152180000000001</v>
      </c>
      <c r="AV1908">
        <v>72.304339999999996</v>
      </c>
      <c r="AW1908">
        <v>71.804339999999996</v>
      </c>
      <c r="AX1908">
        <v>71.239130000000003</v>
      </c>
      <c r="AY1908">
        <v>69.347819999999999</v>
      </c>
      <c r="AZ1908">
        <v>70.891300000000001</v>
      </c>
      <c r="BA1908">
        <v>74.086960000000005</v>
      </c>
      <c r="BB1908">
        <v>78.695660000000004</v>
      </c>
      <c r="BC1908">
        <v>83.217389999999995</v>
      </c>
      <c r="BD1908">
        <v>87.152180000000001</v>
      </c>
      <c r="BE1908">
        <v>89.673910000000006</v>
      </c>
      <c r="BF1908">
        <v>92.652180000000001</v>
      </c>
      <c r="BG1908">
        <v>95.608699999999999</v>
      </c>
      <c r="BH1908">
        <v>97.521739999999994</v>
      </c>
      <c r="BI1908">
        <v>99.478260000000006</v>
      </c>
      <c r="BJ1908">
        <v>99.956519999999998</v>
      </c>
      <c r="BK1908">
        <v>99.913039999999995</v>
      </c>
      <c r="BL1908">
        <v>97.934780000000003</v>
      </c>
      <c r="BM1908">
        <v>94.456519999999998</v>
      </c>
      <c r="BN1908">
        <v>87.978260000000006</v>
      </c>
      <c r="BO1908">
        <v>82.152180000000001</v>
      </c>
      <c r="BP1908">
        <v>78.652180000000001</v>
      </c>
      <c r="BQ1908">
        <v>76.5</v>
      </c>
      <c r="BR1908">
        <v>0.59160520000000005</v>
      </c>
      <c r="BS1908">
        <v>6.2430060000000003</v>
      </c>
      <c r="BT1908">
        <v>1.2332700000000001</v>
      </c>
      <c r="BU1908">
        <v>38.249119999999998</v>
      </c>
      <c r="BV1908">
        <v>22.545929999999998</v>
      </c>
      <c r="BW1908">
        <v>35.207459999999998</v>
      </c>
      <c r="BX1908">
        <v>39.798229999999997</v>
      </c>
      <c r="BY1908">
        <v>8.3263689999999997</v>
      </c>
      <c r="BZ1908">
        <v>-74.852230000000006</v>
      </c>
      <c r="CA1908">
        <v>-92.045339999999996</v>
      </c>
      <c r="CB1908">
        <v>49.632510000000003</v>
      </c>
      <c r="CC1908">
        <v>-68.220050000000001</v>
      </c>
      <c r="CD1908">
        <v>-124.518</v>
      </c>
      <c r="CE1908">
        <v>-137.06270000000001</v>
      </c>
      <c r="CF1908">
        <v>-244.2704</v>
      </c>
      <c r="CG1908">
        <v>-252.24789999999999</v>
      </c>
      <c r="CH1908">
        <v>672.71519999999998</v>
      </c>
      <c r="CI1908">
        <v>428.95060000000001</v>
      </c>
      <c r="CJ1908">
        <v>317.09289999999999</v>
      </c>
      <c r="CK1908">
        <v>-214.25139999999999</v>
      </c>
      <c r="CL1908">
        <v>-288.75900000000001</v>
      </c>
      <c r="CM1908">
        <v>-205.512</v>
      </c>
      <c r="CN1908">
        <v>-119.3336</v>
      </c>
      <c r="CO1908">
        <v>-71.526920000000004</v>
      </c>
      <c r="CP1908">
        <v>473.03829999999999</v>
      </c>
      <c r="CQ1908">
        <v>2025.778</v>
      </c>
      <c r="CR1908">
        <v>1933.62</v>
      </c>
      <c r="CS1908">
        <v>1750.6990000000001</v>
      </c>
      <c r="CT1908">
        <v>1865.2460000000001</v>
      </c>
      <c r="CU1908">
        <v>1610</v>
      </c>
      <c r="CV1908">
        <v>1256.963</v>
      </c>
      <c r="CW1908">
        <v>1117.8420000000001</v>
      </c>
      <c r="CX1908">
        <v>890.1377</v>
      </c>
      <c r="CY1908">
        <v>1600.8330000000001</v>
      </c>
      <c r="CZ1908">
        <v>2459.1370000000002</v>
      </c>
      <c r="DA1908">
        <v>3864.5590000000002</v>
      </c>
      <c r="DB1908">
        <v>3701.556</v>
      </c>
      <c r="DC1908">
        <v>3756.01</v>
      </c>
      <c r="DD1908">
        <v>3823.3319999999999</v>
      </c>
      <c r="DE1908" s="12">
        <v>4034.4580000000001</v>
      </c>
      <c r="DF1908" s="12">
        <v>4378.357</v>
      </c>
      <c r="DG1908" s="12">
        <v>4296.201</v>
      </c>
      <c r="DH1908">
        <v>4177.3320000000003</v>
      </c>
      <c r="DI1908">
        <v>4525.5929999999998</v>
      </c>
      <c r="DJ1908">
        <v>5108.2969999999996</v>
      </c>
      <c r="DK1908">
        <v>3259.6529999999998</v>
      </c>
      <c r="DL1908">
        <v>2939.5740000000001</v>
      </c>
      <c r="DM1908">
        <v>2404.7330000000002</v>
      </c>
      <c r="DN1908">
        <v>2423.9340000000002</v>
      </c>
      <c r="DO1908">
        <v>3901.6750000000002</v>
      </c>
    </row>
    <row r="1909" spans="1:119" x14ac:dyDescent="0.25">
      <c r="A1909" t="s">
        <v>66</v>
      </c>
      <c r="B1909" t="s">
        <v>39</v>
      </c>
      <c r="C1909" t="s">
        <v>65</v>
      </c>
      <c r="D1909" t="s">
        <v>65</v>
      </c>
      <c r="E1909" t="s">
        <v>65</v>
      </c>
      <c r="F1909" t="s">
        <v>65</v>
      </c>
      <c r="G1909" s="12" t="s">
        <v>65</v>
      </c>
      <c r="H1909" s="12" t="s">
        <v>157</v>
      </c>
      <c r="I1909" t="s">
        <v>65</v>
      </c>
      <c r="J1909" s="31">
        <v>42577</v>
      </c>
      <c r="K1909" s="12">
        <v>16</v>
      </c>
      <c r="L1909" s="12">
        <v>19</v>
      </c>
      <c r="M1909">
        <v>23</v>
      </c>
      <c r="N1909">
        <v>23</v>
      </c>
      <c r="O1909">
        <v>23</v>
      </c>
      <c r="P1909">
        <v>23</v>
      </c>
      <c r="Q1909">
        <v>1</v>
      </c>
      <c r="R1909">
        <v>0</v>
      </c>
      <c r="S1909">
        <v>1</v>
      </c>
      <c r="T1909">
        <v>0</v>
      </c>
      <c r="AT1909">
        <v>73.869569999999996</v>
      </c>
      <c r="AU1909">
        <v>73.847819999999999</v>
      </c>
      <c r="AV1909">
        <v>72.804339999999996</v>
      </c>
      <c r="AW1909">
        <v>71.847819999999999</v>
      </c>
      <c r="AX1909">
        <v>70.413039999999995</v>
      </c>
      <c r="AY1909">
        <v>68.521739999999994</v>
      </c>
      <c r="AZ1909">
        <v>68.152180000000001</v>
      </c>
      <c r="BA1909">
        <v>71.391300000000001</v>
      </c>
      <c r="BB1909">
        <v>75.5</v>
      </c>
      <c r="BC1909">
        <v>79.521739999999994</v>
      </c>
      <c r="BD1909">
        <v>82.565219999999997</v>
      </c>
      <c r="BE1909">
        <v>86.978260000000006</v>
      </c>
      <c r="BF1909">
        <v>92.804339999999996</v>
      </c>
      <c r="BG1909">
        <v>97.195660000000004</v>
      </c>
      <c r="BH1909">
        <v>100.087</v>
      </c>
      <c r="BI1909">
        <v>101.5652</v>
      </c>
      <c r="BJ1909">
        <v>102</v>
      </c>
      <c r="BK1909">
        <v>102.4348</v>
      </c>
      <c r="BL1909">
        <v>103.3261</v>
      </c>
      <c r="BM1909">
        <v>99.847819999999999</v>
      </c>
      <c r="BN1909">
        <v>92.913039999999995</v>
      </c>
      <c r="BO1909">
        <v>87.369569999999996</v>
      </c>
      <c r="BP1909">
        <v>84.673910000000006</v>
      </c>
      <c r="BQ1909">
        <v>82.239130000000003</v>
      </c>
    </row>
    <row r="1910" spans="1:119" x14ac:dyDescent="0.25">
      <c r="A1910" t="s">
        <v>66</v>
      </c>
      <c r="B1910" t="s">
        <v>39</v>
      </c>
      <c r="C1910" t="s">
        <v>65</v>
      </c>
      <c r="D1910" t="s">
        <v>65</v>
      </c>
      <c r="E1910" t="s">
        <v>65</v>
      </c>
      <c r="F1910" t="s">
        <v>65</v>
      </c>
      <c r="G1910" s="12" t="s">
        <v>65</v>
      </c>
      <c r="H1910" s="12" t="s">
        <v>157</v>
      </c>
      <c r="I1910" t="s">
        <v>65</v>
      </c>
      <c r="J1910" s="31">
        <v>42578</v>
      </c>
      <c r="K1910" s="12">
        <v>16</v>
      </c>
      <c r="L1910" s="12">
        <v>19</v>
      </c>
      <c r="M1910">
        <v>22</v>
      </c>
      <c r="N1910">
        <v>22</v>
      </c>
      <c r="O1910">
        <v>23</v>
      </c>
      <c r="P1910">
        <v>23</v>
      </c>
      <c r="Q1910">
        <v>1</v>
      </c>
      <c r="R1910">
        <v>0</v>
      </c>
      <c r="S1910">
        <v>1</v>
      </c>
      <c r="T1910">
        <v>0</v>
      </c>
      <c r="AT1910">
        <v>80.227270000000004</v>
      </c>
      <c r="AU1910">
        <v>79.295460000000006</v>
      </c>
      <c r="AV1910">
        <v>76.431820000000002</v>
      </c>
      <c r="AW1910">
        <v>74.977270000000004</v>
      </c>
      <c r="AX1910">
        <v>74.863640000000004</v>
      </c>
      <c r="AY1910">
        <v>73.568179999999998</v>
      </c>
      <c r="AZ1910">
        <v>73.522729999999996</v>
      </c>
      <c r="BA1910">
        <v>75.659090000000006</v>
      </c>
      <c r="BB1910">
        <v>80.386359999999996</v>
      </c>
      <c r="BC1910">
        <v>84.409090000000006</v>
      </c>
      <c r="BD1910">
        <v>88.840909999999994</v>
      </c>
      <c r="BE1910">
        <v>91.863640000000004</v>
      </c>
      <c r="BF1910">
        <v>95.318179999999998</v>
      </c>
      <c r="BG1910">
        <v>98.75</v>
      </c>
      <c r="BH1910">
        <v>100.6591</v>
      </c>
      <c r="BI1910">
        <v>102.5227</v>
      </c>
      <c r="BJ1910">
        <v>102.9773</v>
      </c>
      <c r="BK1910">
        <v>101.9773</v>
      </c>
      <c r="BL1910">
        <v>100.4318</v>
      </c>
      <c r="BM1910">
        <v>97.409090000000006</v>
      </c>
      <c r="BN1910">
        <v>91.022729999999996</v>
      </c>
      <c r="BO1910">
        <v>86.090909999999994</v>
      </c>
      <c r="BP1910">
        <v>83.477270000000004</v>
      </c>
      <c r="BQ1910">
        <v>82.409090000000006</v>
      </c>
    </row>
    <row r="1911" spans="1:119" x14ac:dyDescent="0.25">
      <c r="A1911" t="s">
        <v>66</v>
      </c>
      <c r="B1911" t="s">
        <v>39</v>
      </c>
      <c r="C1911" t="s">
        <v>65</v>
      </c>
      <c r="D1911" t="s">
        <v>65</v>
      </c>
      <c r="E1911" t="s">
        <v>65</v>
      </c>
      <c r="F1911" t="s">
        <v>65</v>
      </c>
      <c r="G1911" s="12" t="s">
        <v>65</v>
      </c>
      <c r="H1911" s="12" t="s">
        <v>157</v>
      </c>
      <c r="I1911" t="s">
        <v>65</v>
      </c>
      <c r="J1911" s="31">
        <v>42579</v>
      </c>
      <c r="K1911" s="12">
        <v>14</v>
      </c>
      <c r="L1911" s="12">
        <v>19</v>
      </c>
      <c r="M1911">
        <v>2</v>
      </c>
      <c r="N1911">
        <v>2</v>
      </c>
      <c r="O1911">
        <v>4</v>
      </c>
      <c r="P1911">
        <v>4</v>
      </c>
      <c r="Q1911">
        <v>1</v>
      </c>
      <c r="R1911">
        <v>1</v>
      </c>
      <c r="S1911">
        <v>1</v>
      </c>
      <c r="T1911">
        <v>1</v>
      </c>
      <c r="AT1911">
        <v>79.5</v>
      </c>
      <c r="AU1911">
        <v>78</v>
      </c>
      <c r="AV1911">
        <v>77.5</v>
      </c>
      <c r="AW1911">
        <v>76.5</v>
      </c>
      <c r="AX1911">
        <v>73.5</v>
      </c>
      <c r="AY1911">
        <v>71.5</v>
      </c>
      <c r="AZ1911">
        <v>71</v>
      </c>
      <c r="BA1911">
        <v>71.5</v>
      </c>
      <c r="BB1911">
        <v>72.5</v>
      </c>
      <c r="BC1911">
        <v>77.5</v>
      </c>
      <c r="BD1911">
        <v>83.5</v>
      </c>
      <c r="BE1911">
        <v>88.5</v>
      </c>
      <c r="BF1911">
        <v>91</v>
      </c>
      <c r="BG1911">
        <v>95</v>
      </c>
      <c r="BH1911">
        <v>98</v>
      </c>
      <c r="BI1911">
        <v>100</v>
      </c>
      <c r="BJ1911">
        <v>101.5</v>
      </c>
      <c r="BK1911">
        <v>101</v>
      </c>
      <c r="BL1911">
        <v>100</v>
      </c>
      <c r="BM1911">
        <v>94.5</v>
      </c>
      <c r="BN1911">
        <v>89</v>
      </c>
      <c r="BO1911">
        <v>85</v>
      </c>
      <c r="BP1911">
        <v>81.5</v>
      </c>
      <c r="BQ1911">
        <v>79.5</v>
      </c>
    </row>
    <row r="1912" spans="1:119" x14ac:dyDescent="0.25">
      <c r="A1912" t="s">
        <v>66</v>
      </c>
      <c r="B1912" t="s">
        <v>39</v>
      </c>
      <c r="C1912" t="s">
        <v>65</v>
      </c>
      <c r="D1912" t="s">
        <v>65</v>
      </c>
      <c r="E1912" t="s">
        <v>65</v>
      </c>
      <c r="F1912" t="s">
        <v>65</v>
      </c>
      <c r="G1912" s="12" t="s">
        <v>65</v>
      </c>
      <c r="H1912" s="12" t="s">
        <v>157</v>
      </c>
      <c r="I1912" t="s">
        <v>65</v>
      </c>
      <c r="J1912" s="31">
        <v>42579</v>
      </c>
      <c r="K1912" s="12">
        <v>16</v>
      </c>
      <c r="L1912" s="12">
        <v>19</v>
      </c>
      <c r="M1912">
        <v>18</v>
      </c>
      <c r="N1912">
        <v>18</v>
      </c>
      <c r="O1912">
        <v>19</v>
      </c>
      <c r="P1912">
        <v>19</v>
      </c>
      <c r="Q1912">
        <v>1</v>
      </c>
      <c r="R1912">
        <v>0</v>
      </c>
      <c r="S1912">
        <v>1</v>
      </c>
      <c r="T1912">
        <v>0</v>
      </c>
      <c r="AT1912">
        <v>79.388890000000004</v>
      </c>
      <c r="AU1912">
        <v>77.861109999999996</v>
      </c>
      <c r="AV1912">
        <v>77.361109999999996</v>
      </c>
      <c r="AW1912">
        <v>76.333340000000007</v>
      </c>
      <c r="AX1912">
        <v>73.416659999999993</v>
      </c>
      <c r="AY1912">
        <v>71.416659999999993</v>
      </c>
      <c r="AZ1912">
        <v>71.027780000000007</v>
      </c>
      <c r="BA1912">
        <v>71.833340000000007</v>
      </c>
      <c r="BB1912">
        <v>73.19444</v>
      </c>
      <c r="BC1912">
        <v>78.25</v>
      </c>
      <c r="BD1912">
        <v>84.138890000000004</v>
      </c>
      <c r="BE1912">
        <v>89.083340000000007</v>
      </c>
      <c r="BF1912">
        <v>91.611109999999996</v>
      </c>
      <c r="BG1912">
        <v>95.44444</v>
      </c>
      <c r="BH1912">
        <v>98.277780000000007</v>
      </c>
      <c r="BI1912">
        <v>100.16670000000001</v>
      </c>
      <c r="BJ1912">
        <v>101.5278</v>
      </c>
      <c r="BK1912">
        <v>100.9722</v>
      </c>
      <c r="BL1912">
        <v>99.888890000000004</v>
      </c>
      <c r="BM1912">
        <v>94.527780000000007</v>
      </c>
      <c r="BN1912">
        <v>89.05556</v>
      </c>
      <c r="BO1912">
        <v>84.972219999999993</v>
      </c>
      <c r="BP1912">
        <v>81.44444</v>
      </c>
      <c r="BQ1912">
        <v>79.472219999999993</v>
      </c>
    </row>
    <row r="1913" spans="1:119" x14ac:dyDescent="0.25">
      <c r="A1913" t="s">
        <v>66</v>
      </c>
      <c r="B1913" t="s">
        <v>39</v>
      </c>
      <c r="C1913" t="s">
        <v>65</v>
      </c>
      <c r="D1913" t="s">
        <v>65</v>
      </c>
      <c r="E1913" t="s">
        <v>65</v>
      </c>
      <c r="F1913" t="s">
        <v>65</v>
      </c>
      <c r="G1913" s="12" t="s">
        <v>65</v>
      </c>
      <c r="H1913" s="12" t="s">
        <v>157</v>
      </c>
      <c r="I1913" t="s">
        <v>65</v>
      </c>
      <c r="J1913" s="31">
        <v>42597</v>
      </c>
      <c r="K1913" s="12">
        <v>15</v>
      </c>
      <c r="L1913" s="12">
        <v>19</v>
      </c>
      <c r="M1913">
        <v>3</v>
      </c>
      <c r="N1913">
        <v>3</v>
      </c>
      <c r="O1913">
        <v>4</v>
      </c>
      <c r="P1913">
        <v>4</v>
      </c>
      <c r="Q1913">
        <v>1</v>
      </c>
      <c r="R1913">
        <v>1</v>
      </c>
      <c r="S1913">
        <v>1</v>
      </c>
      <c r="T1913">
        <v>1</v>
      </c>
      <c r="AT1913">
        <v>73.5</v>
      </c>
      <c r="AU1913">
        <v>71.5</v>
      </c>
      <c r="AV1913">
        <v>68.5</v>
      </c>
      <c r="AW1913">
        <v>64.5</v>
      </c>
      <c r="AX1913">
        <v>63</v>
      </c>
      <c r="AY1913">
        <v>62</v>
      </c>
      <c r="AZ1913">
        <v>61</v>
      </c>
      <c r="BA1913">
        <v>62</v>
      </c>
      <c r="BB1913">
        <v>66</v>
      </c>
      <c r="BC1913">
        <v>69.5</v>
      </c>
      <c r="BD1913">
        <v>73</v>
      </c>
      <c r="BE1913">
        <v>78</v>
      </c>
      <c r="BF1913">
        <v>81.5</v>
      </c>
      <c r="BG1913">
        <v>84.5</v>
      </c>
      <c r="BH1913">
        <v>88</v>
      </c>
      <c r="BI1913">
        <v>91</v>
      </c>
      <c r="BJ1913">
        <v>92.5</v>
      </c>
      <c r="BK1913">
        <v>92.5</v>
      </c>
      <c r="BL1913">
        <v>89.5</v>
      </c>
      <c r="BM1913">
        <v>85</v>
      </c>
      <c r="BN1913">
        <v>80</v>
      </c>
      <c r="BO1913">
        <v>75.5</v>
      </c>
      <c r="BP1913">
        <v>72.5</v>
      </c>
      <c r="BQ1913">
        <v>70.5</v>
      </c>
    </row>
    <row r="1914" spans="1:119" x14ac:dyDescent="0.25">
      <c r="A1914" t="s">
        <v>66</v>
      </c>
      <c r="B1914" t="s">
        <v>39</v>
      </c>
      <c r="C1914" t="s">
        <v>65</v>
      </c>
      <c r="D1914" t="s">
        <v>65</v>
      </c>
      <c r="E1914" t="s">
        <v>65</v>
      </c>
      <c r="F1914" t="s">
        <v>65</v>
      </c>
      <c r="G1914" s="12" t="s">
        <v>65</v>
      </c>
      <c r="H1914" s="12" t="s">
        <v>157</v>
      </c>
      <c r="I1914" t="s">
        <v>65</v>
      </c>
      <c r="J1914" s="31">
        <v>42597</v>
      </c>
      <c r="K1914" s="12">
        <v>16</v>
      </c>
      <c r="L1914" s="12">
        <v>19</v>
      </c>
      <c r="M1914">
        <v>17</v>
      </c>
      <c r="N1914">
        <v>17</v>
      </c>
      <c r="O1914">
        <v>17</v>
      </c>
      <c r="P1914">
        <v>17</v>
      </c>
      <c r="Q1914">
        <v>1</v>
      </c>
      <c r="R1914">
        <v>0</v>
      </c>
      <c r="S1914">
        <v>1</v>
      </c>
      <c r="T1914">
        <v>0</v>
      </c>
      <c r="AT1914">
        <v>73.441180000000003</v>
      </c>
      <c r="AU1914">
        <v>71.5</v>
      </c>
      <c r="AV1914">
        <v>68.676469999999995</v>
      </c>
      <c r="AW1914">
        <v>64.794120000000007</v>
      </c>
      <c r="AX1914">
        <v>63.411769999999997</v>
      </c>
      <c r="AY1914">
        <v>62.352939999999997</v>
      </c>
      <c r="AZ1914">
        <v>61.323529999999998</v>
      </c>
      <c r="BA1914">
        <v>62.588230000000003</v>
      </c>
      <c r="BB1914">
        <v>66.794120000000007</v>
      </c>
      <c r="BC1914">
        <v>70.382350000000002</v>
      </c>
      <c r="BD1914">
        <v>73.970590000000001</v>
      </c>
      <c r="BE1914">
        <v>78.852940000000004</v>
      </c>
      <c r="BF1914">
        <v>82.264709999999994</v>
      </c>
      <c r="BG1914">
        <v>85.205879999999993</v>
      </c>
      <c r="BH1914">
        <v>88.5</v>
      </c>
      <c r="BI1914">
        <v>91.294120000000007</v>
      </c>
      <c r="BJ1914">
        <v>92.617649999999998</v>
      </c>
      <c r="BK1914">
        <v>92.617649999999998</v>
      </c>
      <c r="BL1914">
        <v>89.705879999999993</v>
      </c>
      <c r="BM1914">
        <v>85.205879999999993</v>
      </c>
      <c r="BN1914">
        <v>80.205879999999993</v>
      </c>
      <c r="BO1914">
        <v>75.735290000000006</v>
      </c>
      <c r="BP1914">
        <v>72.647059999999996</v>
      </c>
      <c r="BQ1914">
        <v>70.529409999999999</v>
      </c>
    </row>
    <row r="1915" spans="1:119" x14ac:dyDescent="0.25">
      <c r="A1915" t="s">
        <v>66</v>
      </c>
      <c r="B1915" t="s">
        <v>39</v>
      </c>
      <c r="C1915" t="s">
        <v>65</v>
      </c>
      <c r="D1915" t="s">
        <v>65</v>
      </c>
      <c r="E1915" t="s">
        <v>65</v>
      </c>
      <c r="F1915" t="s">
        <v>65</v>
      </c>
      <c r="G1915" s="12" t="s">
        <v>65</v>
      </c>
      <c r="H1915" s="12" t="s">
        <v>157</v>
      </c>
      <c r="I1915" t="s">
        <v>65</v>
      </c>
      <c r="J1915" s="31">
        <v>42598</v>
      </c>
      <c r="K1915" s="12">
        <v>16</v>
      </c>
      <c r="L1915" s="12">
        <v>19</v>
      </c>
      <c r="M1915">
        <v>21</v>
      </c>
      <c r="N1915">
        <v>21</v>
      </c>
      <c r="O1915">
        <v>21</v>
      </c>
      <c r="P1915">
        <v>21</v>
      </c>
      <c r="Q1915">
        <v>0</v>
      </c>
      <c r="R1915">
        <v>0</v>
      </c>
      <c r="S1915">
        <v>0</v>
      </c>
      <c r="T1915">
        <v>0</v>
      </c>
      <c r="U1915">
        <v>901.11649999999997</v>
      </c>
      <c r="V1915">
        <v>835.30349999999999</v>
      </c>
      <c r="W1915">
        <v>794.53250000000003</v>
      </c>
      <c r="X1915">
        <v>851.76700000000005</v>
      </c>
      <c r="Y1915">
        <v>833.62699999999995</v>
      </c>
      <c r="Z1915">
        <v>832.82299999999998</v>
      </c>
      <c r="AA1915">
        <v>1003.05</v>
      </c>
      <c r="AB1915">
        <v>1087.75</v>
      </c>
      <c r="AC1915">
        <v>1331.3389999999999</v>
      </c>
      <c r="AD1915">
        <v>1637.6220000000001</v>
      </c>
      <c r="AE1915">
        <v>1789.88</v>
      </c>
      <c r="AF1915">
        <v>2091.6030000000001</v>
      </c>
      <c r="AG1915">
        <v>2272.3049999999998</v>
      </c>
      <c r="AH1915">
        <v>2364.7930000000001</v>
      </c>
      <c r="AI1915">
        <v>2509.33</v>
      </c>
      <c r="AJ1915">
        <v>1896.1880000000001</v>
      </c>
      <c r="AK1915">
        <v>1946.9010000000001</v>
      </c>
      <c r="AL1915">
        <v>2183.451</v>
      </c>
      <c r="AM1915">
        <v>2152.8620000000001</v>
      </c>
      <c r="AN1915">
        <v>2495.4</v>
      </c>
      <c r="AO1915">
        <v>2592.2779999999998</v>
      </c>
      <c r="AP1915">
        <v>2122.6779999999999</v>
      </c>
      <c r="AQ1915">
        <v>1287.327</v>
      </c>
      <c r="AR1915">
        <v>1081.107</v>
      </c>
      <c r="AS1915">
        <v>2044.8510000000001</v>
      </c>
      <c r="AT1915">
        <v>69.476190000000003</v>
      </c>
      <c r="AU1915">
        <v>67.5</v>
      </c>
      <c r="AV1915">
        <v>67</v>
      </c>
      <c r="AW1915">
        <v>65.047619999999995</v>
      </c>
      <c r="AX1915">
        <v>63.619050000000001</v>
      </c>
      <c r="AY1915">
        <v>62.166670000000003</v>
      </c>
      <c r="AZ1915">
        <v>62.214289999999998</v>
      </c>
      <c r="BA1915">
        <v>63.428570000000001</v>
      </c>
      <c r="BB1915">
        <v>67.119050000000001</v>
      </c>
      <c r="BC1915">
        <v>72.166659999999993</v>
      </c>
      <c r="BD1915">
        <v>75.714290000000005</v>
      </c>
      <c r="BE1915">
        <v>80.642859999999999</v>
      </c>
      <c r="BF1915">
        <v>83.619050000000001</v>
      </c>
      <c r="BG1915">
        <v>88.333340000000007</v>
      </c>
      <c r="BH1915">
        <v>92.166659999999993</v>
      </c>
      <c r="BI1915">
        <v>94.595240000000004</v>
      </c>
      <c r="BJ1915">
        <v>95.071430000000007</v>
      </c>
      <c r="BK1915">
        <v>95.523809999999997</v>
      </c>
      <c r="BL1915">
        <v>94</v>
      </c>
      <c r="BM1915">
        <v>87.119050000000001</v>
      </c>
      <c r="BN1915">
        <v>80.238100000000003</v>
      </c>
      <c r="BO1915">
        <v>78.214290000000005</v>
      </c>
      <c r="BP1915">
        <v>76.142859999999999</v>
      </c>
      <c r="BQ1915">
        <v>74.119050000000001</v>
      </c>
      <c r="BR1915">
        <v>-23.001909999999999</v>
      </c>
      <c r="BS1915">
        <v>-40.918280000000003</v>
      </c>
      <c r="BT1915">
        <v>-35.738219999999998</v>
      </c>
      <c r="BU1915">
        <v>-12.455880000000001</v>
      </c>
      <c r="BV1915">
        <v>-9.5681720000000006</v>
      </c>
      <c r="BW1915">
        <v>43.965260000000001</v>
      </c>
      <c r="BX1915">
        <v>49.99015</v>
      </c>
      <c r="BY1915">
        <v>-0.79557940000000005</v>
      </c>
      <c r="BZ1915">
        <v>-2.5831270000000002</v>
      </c>
      <c r="CA1915">
        <v>-81.09796</v>
      </c>
      <c r="CB1915">
        <v>-86.707409999999996</v>
      </c>
      <c r="CC1915">
        <v>-139.18450000000001</v>
      </c>
      <c r="CD1915">
        <v>-115.6353</v>
      </c>
      <c r="CE1915">
        <v>-147.69030000000001</v>
      </c>
      <c r="CF1915">
        <v>-192.88300000000001</v>
      </c>
      <c r="CG1915">
        <v>586.46489999999994</v>
      </c>
      <c r="CH1915">
        <v>510.13900000000001</v>
      </c>
      <c r="CI1915">
        <v>335.57170000000002</v>
      </c>
      <c r="CJ1915">
        <v>265.85969999999998</v>
      </c>
      <c r="CK1915">
        <v>-188.95830000000001</v>
      </c>
      <c r="CL1915">
        <v>-322.90839999999997</v>
      </c>
      <c r="CM1915">
        <v>-215.94309999999999</v>
      </c>
      <c r="CN1915">
        <v>-173.95599999999999</v>
      </c>
      <c r="CO1915">
        <v>-137.03579999999999</v>
      </c>
      <c r="CP1915">
        <v>424.47840000000002</v>
      </c>
      <c r="CQ1915">
        <v>1862.0609999999999</v>
      </c>
      <c r="CR1915">
        <v>1750.492</v>
      </c>
      <c r="CS1915">
        <v>1546.874</v>
      </c>
      <c r="CT1915">
        <v>1672.673</v>
      </c>
      <c r="CU1915">
        <v>1404.153</v>
      </c>
      <c r="CV1915">
        <v>968.71529999999996</v>
      </c>
      <c r="CW1915">
        <v>966.80619999999999</v>
      </c>
      <c r="CX1915">
        <v>689.80589999999995</v>
      </c>
      <c r="CY1915">
        <v>846.24080000000004</v>
      </c>
      <c r="CZ1915">
        <v>1391.577</v>
      </c>
      <c r="DA1915">
        <v>2036.367</v>
      </c>
      <c r="DB1915">
        <v>2099.1959999999999</v>
      </c>
      <c r="DC1915">
        <v>2287.3330000000001</v>
      </c>
      <c r="DD1915">
        <v>2515.6190000000001</v>
      </c>
      <c r="DE1915" s="12">
        <v>2893.7089999999998</v>
      </c>
      <c r="DF1915" s="12">
        <v>3462.5</v>
      </c>
      <c r="DG1915" s="12">
        <v>3539.585</v>
      </c>
      <c r="DH1915">
        <v>3511.2779999999998</v>
      </c>
      <c r="DI1915">
        <v>3486.1990000000001</v>
      </c>
      <c r="DJ1915">
        <v>3178.1089999999999</v>
      </c>
      <c r="DK1915">
        <v>3053.5920000000001</v>
      </c>
      <c r="DL1915">
        <v>3073.029</v>
      </c>
      <c r="DM1915">
        <v>2197.59</v>
      </c>
      <c r="DN1915">
        <v>2344.4659999999999</v>
      </c>
      <c r="DO1915">
        <v>3178.348</v>
      </c>
    </row>
    <row r="1916" spans="1:119" x14ac:dyDescent="0.25">
      <c r="A1916" t="s">
        <v>66</v>
      </c>
      <c r="B1916" t="s">
        <v>39</v>
      </c>
      <c r="C1916" t="s">
        <v>65</v>
      </c>
      <c r="D1916" t="s">
        <v>65</v>
      </c>
      <c r="E1916" t="s">
        <v>65</v>
      </c>
      <c r="F1916" t="s">
        <v>65</v>
      </c>
      <c r="G1916" s="12" t="s">
        <v>65</v>
      </c>
      <c r="H1916" s="12" t="s">
        <v>157</v>
      </c>
      <c r="I1916" t="s">
        <v>65</v>
      </c>
      <c r="J1916" s="31">
        <v>42599</v>
      </c>
      <c r="K1916" s="12">
        <v>16</v>
      </c>
      <c r="L1916" s="12">
        <v>19</v>
      </c>
      <c r="M1916">
        <v>20</v>
      </c>
      <c r="N1916">
        <v>20</v>
      </c>
      <c r="O1916">
        <v>21</v>
      </c>
      <c r="P1916">
        <v>21</v>
      </c>
      <c r="Q1916">
        <v>0</v>
      </c>
      <c r="R1916">
        <v>0</v>
      </c>
      <c r="S1916">
        <v>0</v>
      </c>
      <c r="T1916">
        <v>0</v>
      </c>
      <c r="U1916">
        <v>972.28480000000002</v>
      </c>
      <c r="V1916">
        <v>926.74149999999997</v>
      </c>
      <c r="W1916">
        <v>888.53210000000001</v>
      </c>
      <c r="X1916">
        <v>983.25829999999996</v>
      </c>
      <c r="Y1916">
        <v>1008.495</v>
      </c>
      <c r="Z1916">
        <v>1001.398</v>
      </c>
      <c r="AA1916">
        <v>1148.3340000000001</v>
      </c>
      <c r="AB1916">
        <v>1242.4449999999999</v>
      </c>
      <c r="AC1916">
        <v>1380.184</v>
      </c>
      <c r="AD1916">
        <v>1648.259</v>
      </c>
      <c r="AE1916">
        <v>1889.867</v>
      </c>
      <c r="AF1916">
        <v>2273.44</v>
      </c>
      <c r="AG1916">
        <v>2319.9560000000001</v>
      </c>
      <c r="AH1916">
        <v>2548.1669999999999</v>
      </c>
      <c r="AI1916">
        <v>2701.96</v>
      </c>
      <c r="AJ1916">
        <v>2013.971</v>
      </c>
      <c r="AK1916">
        <v>2180.4650000000001</v>
      </c>
      <c r="AL1916">
        <v>2360.6489999999999</v>
      </c>
      <c r="AM1916">
        <v>2355.6570000000002</v>
      </c>
      <c r="AN1916">
        <v>2653.3020000000001</v>
      </c>
      <c r="AO1916">
        <v>2559.5839999999998</v>
      </c>
      <c r="AP1916">
        <v>2082.335</v>
      </c>
      <c r="AQ1916">
        <v>1470.845</v>
      </c>
      <c r="AR1916">
        <v>1252.779</v>
      </c>
      <c r="AS1916">
        <v>2227.6860000000001</v>
      </c>
      <c r="AT1916">
        <v>73.924999999999997</v>
      </c>
      <c r="AU1916">
        <v>72.349999999999994</v>
      </c>
      <c r="AV1916">
        <v>70.400000000000006</v>
      </c>
      <c r="AW1916">
        <v>68</v>
      </c>
      <c r="AX1916">
        <v>65.599999999999994</v>
      </c>
      <c r="AY1916">
        <v>64.599999999999994</v>
      </c>
      <c r="AZ1916">
        <v>64.150000000000006</v>
      </c>
      <c r="BA1916">
        <v>66.224999999999994</v>
      </c>
      <c r="BB1916">
        <v>69.45</v>
      </c>
      <c r="BC1916">
        <v>74.125</v>
      </c>
      <c r="BD1916">
        <v>79.974999999999994</v>
      </c>
      <c r="BE1916">
        <v>84.875</v>
      </c>
      <c r="BF1916">
        <v>89.275000000000006</v>
      </c>
      <c r="BG1916">
        <v>92.224999999999994</v>
      </c>
      <c r="BH1916">
        <v>95.224999999999994</v>
      </c>
      <c r="BI1916">
        <v>97.15</v>
      </c>
      <c r="BJ1916">
        <v>98.575000000000003</v>
      </c>
      <c r="BK1916">
        <v>98.5</v>
      </c>
      <c r="BL1916">
        <v>94.1</v>
      </c>
      <c r="BM1916">
        <v>89.55</v>
      </c>
      <c r="BN1916">
        <v>82.174999999999997</v>
      </c>
      <c r="BO1916">
        <v>77.55</v>
      </c>
      <c r="BP1916">
        <v>76.525000000000006</v>
      </c>
      <c r="BQ1916">
        <v>74.075000000000003</v>
      </c>
      <c r="BR1916">
        <v>-30.04918</v>
      </c>
      <c r="BS1916">
        <v>-48.152679999999997</v>
      </c>
      <c r="BT1916">
        <v>-42.211559999999999</v>
      </c>
      <c r="BU1916">
        <v>-17.813389999999998</v>
      </c>
      <c r="BV1916">
        <v>-14.99567</v>
      </c>
      <c r="BW1916">
        <v>42.773420000000002</v>
      </c>
      <c r="BX1916">
        <v>45.511519999999997</v>
      </c>
      <c r="BY1916">
        <v>2.89453</v>
      </c>
      <c r="BZ1916">
        <v>-0.66081420000000002</v>
      </c>
      <c r="CA1916">
        <v>-75.616860000000003</v>
      </c>
      <c r="CB1916">
        <v>-86.816890000000001</v>
      </c>
      <c r="CC1916">
        <v>-140.27420000000001</v>
      </c>
      <c r="CD1916">
        <v>-106.837</v>
      </c>
      <c r="CE1916">
        <v>-124.3661</v>
      </c>
      <c r="CF1916">
        <v>-179.03039999999999</v>
      </c>
      <c r="CG1916">
        <v>533.11540000000002</v>
      </c>
      <c r="CH1916">
        <v>452.16239999999999</v>
      </c>
      <c r="CI1916">
        <v>279.59519999999998</v>
      </c>
      <c r="CJ1916">
        <v>211.08940000000001</v>
      </c>
      <c r="CK1916">
        <v>-198.65729999999999</v>
      </c>
      <c r="CL1916">
        <v>-258.45830000000001</v>
      </c>
      <c r="CM1916">
        <v>-174.89670000000001</v>
      </c>
      <c r="CN1916">
        <v>-171.3194</v>
      </c>
      <c r="CO1916">
        <v>-136.874</v>
      </c>
      <c r="CP1916">
        <v>368.95859999999999</v>
      </c>
      <c r="CQ1916">
        <v>1897.1320000000001</v>
      </c>
      <c r="CR1916">
        <v>1779.7080000000001</v>
      </c>
      <c r="CS1916">
        <v>1570.6010000000001</v>
      </c>
      <c r="CT1916">
        <v>1712.5119999999999</v>
      </c>
      <c r="CU1916">
        <v>1430.15</v>
      </c>
      <c r="CV1916">
        <v>997.92920000000004</v>
      </c>
      <c r="CW1916">
        <v>856.22979999999995</v>
      </c>
      <c r="CX1916">
        <v>703.11360000000002</v>
      </c>
      <c r="CY1916">
        <v>881.46310000000005</v>
      </c>
      <c r="CZ1916">
        <v>1469.1579999999999</v>
      </c>
      <c r="DA1916">
        <v>2172.1660000000002</v>
      </c>
      <c r="DB1916">
        <v>2204.9090000000001</v>
      </c>
      <c r="DC1916">
        <v>2301.4720000000002</v>
      </c>
      <c r="DD1916">
        <v>2456.596</v>
      </c>
      <c r="DE1916" s="12">
        <v>2762.0369999999998</v>
      </c>
      <c r="DF1916" s="12">
        <v>3325.62</v>
      </c>
      <c r="DG1916" s="12">
        <v>3342.4369999999999</v>
      </c>
      <c r="DH1916">
        <v>3319.5279999999998</v>
      </c>
      <c r="DI1916">
        <v>3305.5419999999999</v>
      </c>
      <c r="DJ1916">
        <v>3054.221</v>
      </c>
      <c r="DK1916">
        <v>2919.8229999999999</v>
      </c>
      <c r="DL1916">
        <v>2685.6529999999998</v>
      </c>
      <c r="DM1916">
        <v>2291.8710000000001</v>
      </c>
      <c r="DN1916">
        <v>2337.3319999999999</v>
      </c>
      <c r="DO1916">
        <v>2993.37</v>
      </c>
    </row>
    <row r="1917" spans="1:119" x14ac:dyDescent="0.25">
      <c r="A1917" t="s">
        <v>66</v>
      </c>
      <c r="B1917" t="s">
        <v>39</v>
      </c>
      <c r="C1917" t="s">
        <v>65</v>
      </c>
      <c r="D1917" t="s">
        <v>65</v>
      </c>
      <c r="E1917" t="s">
        <v>65</v>
      </c>
      <c r="F1917" t="s">
        <v>65</v>
      </c>
      <c r="G1917" s="12" t="s">
        <v>65</v>
      </c>
      <c r="H1917" s="12" t="s">
        <v>157</v>
      </c>
      <c r="I1917" t="s">
        <v>65</v>
      </c>
      <c r="J1917" s="31">
        <v>42632</v>
      </c>
      <c r="K1917" s="12">
        <v>17</v>
      </c>
      <c r="L1917" s="12">
        <v>19</v>
      </c>
      <c r="M1917">
        <v>20</v>
      </c>
      <c r="N1917">
        <v>20</v>
      </c>
      <c r="O1917">
        <v>21</v>
      </c>
      <c r="P1917">
        <v>21</v>
      </c>
      <c r="Q1917">
        <v>0</v>
      </c>
      <c r="R1917">
        <v>0</v>
      </c>
      <c r="S1917">
        <v>0</v>
      </c>
      <c r="T1917">
        <v>0</v>
      </c>
      <c r="U1917">
        <v>701.60900000000004</v>
      </c>
      <c r="V1917">
        <v>638.44460000000004</v>
      </c>
      <c r="W1917">
        <v>603.48749999999995</v>
      </c>
      <c r="X1917">
        <v>599.99940000000004</v>
      </c>
      <c r="Y1917">
        <v>686.27059999999994</v>
      </c>
      <c r="Z1917">
        <v>875.13250000000005</v>
      </c>
      <c r="AA1917">
        <v>1151.412</v>
      </c>
      <c r="AB1917">
        <v>1107.203</v>
      </c>
      <c r="AC1917">
        <v>1291.6420000000001</v>
      </c>
      <c r="AD1917">
        <v>1593.7370000000001</v>
      </c>
      <c r="AE1917">
        <v>1697.97</v>
      </c>
      <c r="AF1917">
        <v>1775.943</v>
      </c>
      <c r="AG1917">
        <v>1901.9570000000001</v>
      </c>
      <c r="AH1917">
        <v>2101.8090000000002</v>
      </c>
      <c r="AI1917">
        <v>2202.34</v>
      </c>
      <c r="AJ1917">
        <v>2306.3530000000001</v>
      </c>
      <c r="AK1917">
        <v>1582.567</v>
      </c>
      <c r="AL1917">
        <v>1730.16</v>
      </c>
      <c r="AM1917">
        <v>1721.175</v>
      </c>
      <c r="AN1917">
        <v>2382.4409999999998</v>
      </c>
      <c r="AO1917">
        <v>2280.683</v>
      </c>
      <c r="AP1917">
        <v>1855.703</v>
      </c>
      <c r="AQ1917">
        <v>1245.248</v>
      </c>
      <c r="AR1917">
        <v>1079.3030000000001</v>
      </c>
      <c r="AS1917">
        <v>1677.9670000000001</v>
      </c>
      <c r="AT1917">
        <v>76.424999999999997</v>
      </c>
      <c r="AU1917">
        <v>74.5</v>
      </c>
      <c r="AV1917">
        <v>73.025000000000006</v>
      </c>
      <c r="AW1917">
        <v>71.575000000000003</v>
      </c>
      <c r="AX1917">
        <v>70.125</v>
      </c>
      <c r="AY1917">
        <v>69.625</v>
      </c>
      <c r="AZ1917">
        <v>69.125</v>
      </c>
      <c r="BA1917">
        <v>69.125</v>
      </c>
      <c r="BB1917">
        <v>74.099999999999994</v>
      </c>
      <c r="BC1917">
        <v>78.275000000000006</v>
      </c>
      <c r="BD1917">
        <v>82.35</v>
      </c>
      <c r="BE1917">
        <v>87.275000000000006</v>
      </c>
      <c r="BF1917">
        <v>91.674999999999997</v>
      </c>
      <c r="BG1917">
        <v>95.6</v>
      </c>
      <c r="BH1917">
        <v>98.5</v>
      </c>
      <c r="BI1917">
        <v>99</v>
      </c>
      <c r="BJ1917">
        <v>99.974999999999994</v>
      </c>
      <c r="BK1917">
        <v>98.45</v>
      </c>
      <c r="BL1917">
        <v>95.775000000000006</v>
      </c>
      <c r="BM1917">
        <v>91.2</v>
      </c>
      <c r="BN1917">
        <v>86.575000000000003</v>
      </c>
      <c r="BO1917">
        <v>82.575000000000003</v>
      </c>
      <c r="BP1917">
        <v>80.599999999999994</v>
      </c>
      <c r="BQ1917">
        <v>81.025000000000006</v>
      </c>
      <c r="BR1917">
        <v>49.973550000000003</v>
      </c>
      <c r="BS1917">
        <v>44.422519999999999</v>
      </c>
      <c r="BT1917">
        <v>39.965789999999998</v>
      </c>
      <c r="BU1917">
        <v>67.475080000000005</v>
      </c>
      <c r="BV1917">
        <v>35.665489999999998</v>
      </c>
      <c r="BW1917">
        <v>13.928050000000001</v>
      </c>
      <c r="BX1917">
        <v>-10.67582</v>
      </c>
      <c r="BY1917">
        <v>-1.6521969999999999</v>
      </c>
      <c r="BZ1917">
        <v>6.8031649999999999</v>
      </c>
      <c r="CA1917">
        <v>-40.344410000000003</v>
      </c>
      <c r="CB1917">
        <v>1.3888750000000001</v>
      </c>
      <c r="CC1917">
        <v>35.484009999999998</v>
      </c>
      <c r="CD1917">
        <v>25.485779999999998</v>
      </c>
      <c r="CE1917">
        <v>-30.419799999999999</v>
      </c>
      <c r="CF1917">
        <v>-104.8747</v>
      </c>
      <c r="CG1917">
        <v>-127.908</v>
      </c>
      <c r="CH1917">
        <v>681.31370000000004</v>
      </c>
      <c r="CI1917">
        <v>502.31020000000001</v>
      </c>
      <c r="CJ1917">
        <v>375.51170000000002</v>
      </c>
      <c r="CK1917">
        <v>-135.38290000000001</v>
      </c>
      <c r="CL1917">
        <v>-161.21100000000001</v>
      </c>
      <c r="CM1917">
        <v>-70.667760000000001</v>
      </c>
      <c r="CN1917">
        <v>-7.1890210000000003</v>
      </c>
      <c r="CO1917">
        <v>-13.483409999999999</v>
      </c>
      <c r="CP1917">
        <v>520.15890000000002</v>
      </c>
      <c r="CQ1917">
        <v>1517.6479999999999</v>
      </c>
      <c r="CR1917">
        <v>1427.64</v>
      </c>
      <c r="CS1917">
        <v>1255.527</v>
      </c>
      <c r="CT1917">
        <v>1427.873</v>
      </c>
      <c r="CU1917">
        <v>1118.1949999999999</v>
      </c>
      <c r="CV1917">
        <v>828.44799999999998</v>
      </c>
      <c r="CW1917">
        <v>606.54610000000002</v>
      </c>
      <c r="CX1917">
        <v>543.28449999999998</v>
      </c>
      <c r="CY1917">
        <v>646.65549999999996</v>
      </c>
      <c r="CZ1917">
        <v>1081.71</v>
      </c>
      <c r="DA1917">
        <v>1613.39</v>
      </c>
      <c r="DB1917">
        <v>1732.35</v>
      </c>
      <c r="DC1917">
        <v>1785.675</v>
      </c>
      <c r="DD1917">
        <v>1779.2470000000001</v>
      </c>
      <c r="DE1917" s="12">
        <v>1877.0989999999999</v>
      </c>
      <c r="DF1917" s="12">
        <v>2111.7800000000002</v>
      </c>
      <c r="DG1917" s="12">
        <v>2056.1970000000001</v>
      </c>
      <c r="DH1917">
        <v>1998.347</v>
      </c>
      <c r="DI1917">
        <v>2061.6880000000001</v>
      </c>
      <c r="DJ1917">
        <v>1770.7650000000001</v>
      </c>
      <c r="DK1917">
        <v>1869.0429999999999</v>
      </c>
      <c r="DL1917">
        <v>1818.7639999999999</v>
      </c>
      <c r="DM1917">
        <v>1876.9770000000001</v>
      </c>
      <c r="DN1917">
        <v>1840.6389999999999</v>
      </c>
      <c r="DO1917">
        <v>1850.1790000000001</v>
      </c>
    </row>
    <row r="1918" spans="1:119" x14ac:dyDescent="0.25">
      <c r="A1918" t="s">
        <v>66</v>
      </c>
      <c r="B1918" t="s">
        <v>39</v>
      </c>
      <c r="C1918" t="s">
        <v>65</v>
      </c>
      <c r="D1918" t="s">
        <v>65</v>
      </c>
      <c r="E1918" t="s">
        <v>65</v>
      </c>
      <c r="F1918" t="s">
        <v>65</v>
      </c>
      <c r="G1918" s="12" t="s">
        <v>65</v>
      </c>
      <c r="H1918" s="12" t="s">
        <v>157</v>
      </c>
      <c r="I1918" t="s">
        <v>65</v>
      </c>
      <c r="J1918" s="31">
        <v>42639</v>
      </c>
      <c r="K1918" s="12">
        <v>17</v>
      </c>
      <c r="L1918" s="12">
        <v>19</v>
      </c>
      <c r="M1918">
        <v>20</v>
      </c>
      <c r="N1918">
        <v>20</v>
      </c>
      <c r="O1918">
        <v>21</v>
      </c>
      <c r="P1918">
        <v>21</v>
      </c>
      <c r="Q1918">
        <v>0</v>
      </c>
      <c r="R1918">
        <v>0</v>
      </c>
      <c r="S1918">
        <v>0</v>
      </c>
      <c r="T1918">
        <v>0</v>
      </c>
      <c r="U1918">
        <v>676.38800000000003</v>
      </c>
      <c r="V1918">
        <v>607.29790000000003</v>
      </c>
      <c r="W1918">
        <v>584.13810000000001</v>
      </c>
      <c r="X1918">
        <v>575.66669999999999</v>
      </c>
      <c r="Y1918">
        <v>634.10709999999995</v>
      </c>
      <c r="Z1918">
        <v>779.65970000000004</v>
      </c>
      <c r="AA1918">
        <v>1129.424</v>
      </c>
      <c r="AB1918">
        <v>1050.6759999999999</v>
      </c>
      <c r="AC1918">
        <v>1187.0740000000001</v>
      </c>
      <c r="AD1918">
        <v>1393.133</v>
      </c>
      <c r="AE1918">
        <v>1469.7660000000001</v>
      </c>
      <c r="AF1918">
        <v>1624.7660000000001</v>
      </c>
      <c r="AG1918">
        <v>1838.203</v>
      </c>
      <c r="AH1918">
        <v>2031.3409999999999</v>
      </c>
      <c r="AI1918">
        <v>2262.538</v>
      </c>
      <c r="AJ1918">
        <v>2374.826</v>
      </c>
      <c r="AK1918">
        <v>1422.857</v>
      </c>
      <c r="AL1918">
        <v>1675.3810000000001</v>
      </c>
      <c r="AM1918">
        <v>1731.672</v>
      </c>
      <c r="AN1918">
        <v>2382.4699999999998</v>
      </c>
      <c r="AO1918">
        <v>2286.864</v>
      </c>
      <c r="AP1918">
        <v>1894.5889999999999</v>
      </c>
      <c r="AQ1918">
        <v>1154.242</v>
      </c>
      <c r="AR1918">
        <v>989.95100000000002</v>
      </c>
      <c r="AS1918">
        <v>1609.97</v>
      </c>
      <c r="AT1918">
        <v>73.724999999999994</v>
      </c>
      <c r="AU1918">
        <v>69.849999999999994</v>
      </c>
      <c r="AV1918">
        <v>69.849999999999994</v>
      </c>
      <c r="AW1918">
        <v>69.849999999999994</v>
      </c>
      <c r="AX1918">
        <v>68.474999999999994</v>
      </c>
      <c r="AY1918">
        <v>67.025000000000006</v>
      </c>
      <c r="AZ1918">
        <v>66.575000000000003</v>
      </c>
      <c r="BA1918">
        <v>67.55</v>
      </c>
      <c r="BB1918">
        <v>73.45</v>
      </c>
      <c r="BC1918">
        <v>78.575000000000003</v>
      </c>
      <c r="BD1918">
        <v>83.65</v>
      </c>
      <c r="BE1918">
        <v>88.075000000000003</v>
      </c>
      <c r="BF1918">
        <v>92.05</v>
      </c>
      <c r="BG1918">
        <v>94.95</v>
      </c>
      <c r="BH1918">
        <v>96.424999999999997</v>
      </c>
      <c r="BI1918">
        <v>98.3</v>
      </c>
      <c r="BJ1918">
        <v>98.25</v>
      </c>
      <c r="BK1918">
        <v>96.75</v>
      </c>
      <c r="BL1918">
        <v>94.674999999999997</v>
      </c>
      <c r="BM1918">
        <v>89.2</v>
      </c>
      <c r="BN1918">
        <v>84.7</v>
      </c>
      <c r="BO1918">
        <v>81.525000000000006</v>
      </c>
      <c r="BP1918">
        <v>80.05</v>
      </c>
      <c r="BQ1918">
        <v>78.974999999999994</v>
      </c>
      <c r="BR1918">
        <v>80.758390000000006</v>
      </c>
      <c r="BS1918">
        <v>73.169030000000006</v>
      </c>
      <c r="BT1918">
        <v>66.071520000000007</v>
      </c>
      <c r="BU1918">
        <v>89.745519999999999</v>
      </c>
      <c r="BV1918">
        <v>50.956670000000003</v>
      </c>
      <c r="BW1918">
        <v>24.67379</v>
      </c>
      <c r="BX1918">
        <v>-20.346789999999999</v>
      </c>
      <c r="BY1918">
        <v>-16.694890000000001</v>
      </c>
      <c r="BZ1918">
        <v>5.1762819999999996</v>
      </c>
      <c r="CA1918">
        <v>-40.040680000000002</v>
      </c>
      <c r="CB1918">
        <v>-4.5463870000000002</v>
      </c>
      <c r="CC1918">
        <v>24.802099999999999</v>
      </c>
      <c r="CD1918">
        <v>9.2535530000000001</v>
      </c>
      <c r="CE1918">
        <v>-52.77561</v>
      </c>
      <c r="CF1918">
        <v>-140.86539999999999</v>
      </c>
      <c r="CG1918">
        <v>-168.78639999999999</v>
      </c>
      <c r="CH1918">
        <v>675.76779999999997</v>
      </c>
      <c r="CI1918">
        <v>496.52870000000001</v>
      </c>
      <c r="CJ1918">
        <v>364.3365</v>
      </c>
      <c r="CK1918">
        <v>-152.34360000000001</v>
      </c>
      <c r="CL1918">
        <v>-197.38329999999999</v>
      </c>
      <c r="CM1918">
        <v>-108.995</v>
      </c>
      <c r="CN1918">
        <v>-28.149280000000001</v>
      </c>
      <c r="CO1918">
        <v>-15.45148</v>
      </c>
      <c r="CP1918">
        <v>512.65800000000002</v>
      </c>
      <c r="CQ1918">
        <v>1541.104</v>
      </c>
      <c r="CR1918">
        <v>1457.366</v>
      </c>
      <c r="CS1918">
        <v>1278.9839999999999</v>
      </c>
      <c r="CT1918">
        <v>1433.7270000000001</v>
      </c>
      <c r="CU1918">
        <v>1101.771</v>
      </c>
      <c r="CV1918">
        <v>828.85419999999999</v>
      </c>
      <c r="CW1918">
        <v>630.87350000000004</v>
      </c>
      <c r="CX1918">
        <v>550.91010000000006</v>
      </c>
      <c r="CY1918">
        <v>650.87630000000001</v>
      </c>
      <c r="CZ1918">
        <v>1091.134</v>
      </c>
      <c r="DA1918">
        <v>1627.4570000000001</v>
      </c>
      <c r="DB1918">
        <v>1755.1310000000001</v>
      </c>
      <c r="DC1918">
        <v>1826.2260000000001</v>
      </c>
      <c r="DD1918">
        <v>1845.6</v>
      </c>
      <c r="DE1918" s="12">
        <v>1985.7909999999999</v>
      </c>
      <c r="DF1918" s="12">
        <v>2257.4679999999998</v>
      </c>
      <c r="DG1918" s="12">
        <v>2230.7890000000002</v>
      </c>
      <c r="DH1918">
        <v>2182.4</v>
      </c>
      <c r="DI1918">
        <v>2235.5459999999998</v>
      </c>
      <c r="DJ1918">
        <v>1880.0709999999999</v>
      </c>
      <c r="DK1918">
        <v>1963.6279999999999</v>
      </c>
      <c r="DL1918">
        <v>1962.5139999999999</v>
      </c>
      <c r="DM1918">
        <v>1853.952</v>
      </c>
      <c r="DN1918">
        <v>1848.4349999999999</v>
      </c>
      <c r="DO1918">
        <v>2026.2729999999999</v>
      </c>
    </row>
    <row r="1919" spans="1:119" x14ac:dyDescent="0.25">
      <c r="A1919" t="s">
        <v>66</v>
      </c>
      <c r="B1919" t="s">
        <v>39</v>
      </c>
      <c r="C1919" t="s">
        <v>65</v>
      </c>
      <c r="D1919" t="s">
        <v>65</v>
      </c>
      <c r="E1919" t="s">
        <v>65</v>
      </c>
      <c r="F1919" t="s">
        <v>65</v>
      </c>
      <c r="G1919" s="12" t="s">
        <v>65</v>
      </c>
      <c r="H1919" s="12" t="s">
        <v>157</v>
      </c>
      <c r="I1919" t="s">
        <v>65</v>
      </c>
      <c r="J1919" s="31">
        <v>42640</v>
      </c>
      <c r="K1919" s="12">
        <v>17</v>
      </c>
      <c r="L1919" s="12">
        <v>19</v>
      </c>
      <c r="M1919">
        <v>21</v>
      </c>
      <c r="N1919">
        <v>21</v>
      </c>
      <c r="O1919">
        <v>21</v>
      </c>
      <c r="P1919">
        <v>21</v>
      </c>
      <c r="Q1919">
        <v>0</v>
      </c>
      <c r="R1919">
        <v>0</v>
      </c>
      <c r="S1919">
        <v>0</v>
      </c>
      <c r="T1919">
        <v>0</v>
      </c>
      <c r="U1919">
        <v>862.64750000000004</v>
      </c>
      <c r="V1919">
        <v>787.15250000000003</v>
      </c>
      <c r="W1919">
        <v>738.67499999999995</v>
      </c>
      <c r="X1919">
        <v>722.77099999999996</v>
      </c>
      <c r="Y1919">
        <v>761.65899999999999</v>
      </c>
      <c r="Z1919">
        <v>744.58150000000001</v>
      </c>
      <c r="AA1919">
        <v>1032.5450000000001</v>
      </c>
      <c r="AB1919">
        <v>1013.514</v>
      </c>
      <c r="AC1919">
        <v>1201.04</v>
      </c>
      <c r="AD1919">
        <v>1492.039</v>
      </c>
      <c r="AE1919">
        <v>1564.1369999999999</v>
      </c>
      <c r="AF1919">
        <v>1634.175</v>
      </c>
      <c r="AG1919">
        <v>1798.8119999999999</v>
      </c>
      <c r="AH1919">
        <v>1990.7049999999999</v>
      </c>
      <c r="AI1919">
        <v>2228.634</v>
      </c>
      <c r="AJ1919">
        <v>2296.8629999999998</v>
      </c>
      <c r="AK1919">
        <v>1413.797</v>
      </c>
      <c r="AL1919">
        <v>1608.548</v>
      </c>
      <c r="AM1919">
        <v>1641.1859999999999</v>
      </c>
      <c r="AN1919">
        <v>2319.806</v>
      </c>
      <c r="AO1919">
        <v>2262.8629999999998</v>
      </c>
      <c r="AP1919">
        <v>1845.845</v>
      </c>
      <c r="AQ1919">
        <v>1150.81</v>
      </c>
      <c r="AR1919">
        <v>963.35550000000001</v>
      </c>
      <c r="AS1919">
        <v>1554.511</v>
      </c>
      <c r="AT1919">
        <v>76.095240000000004</v>
      </c>
      <c r="AU1919">
        <v>74.666659999999993</v>
      </c>
      <c r="AV1919">
        <v>71.809520000000006</v>
      </c>
      <c r="AW1919">
        <v>70.380949999999999</v>
      </c>
      <c r="AX1919">
        <v>68.404759999999996</v>
      </c>
      <c r="AY1919">
        <v>66.404759999999996</v>
      </c>
      <c r="AZ1919">
        <v>66.452380000000005</v>
      </c>
      <c r="BA1919">
        <v>67.976190000000003</v>
      </c>
      <c r="BB1919">
        <v>72.023809999999997</v>
      </c>
      <c r="BC1919">
        <v>77.095240000000004</v>
      </c>
      <c r="BD1919">
        <v>81.214290000000005</v>
      </c>
      <c r="BE1919">
        <v>84.214290000000005</v>
      </c>
      <c r="BF1919">
        <v>88.142859999999999</v>
      </c>
      <c r="BG1919">
        <v>92.047619999999995</v>
      </c>
      <c r="BH1919">
        <v>94.976190000000003</v>
      </c>
      <c r="BI1919">
        <v>96.333340000000007</v>
      </c>
      <c r="BJ1919">
        <v>96.809520000000006</v>
      </c>
      <c r="BK1919">
        <v>95.785709999999995</v>
      </c>
      <c r="BL1919">
        <v>93.238100000000003</v>
      </c>
      <c r="BM1919">
        <v>87.642859999999999</v>
      </c>
      <c r="BN1919">
        <v>84.976190000000003</v>
      </c>
      <c r="BO1919">
        <v>80.619050000000001</v>
      </c>
      <c r="BP1919">
        <v>77.738100000000003</v>
      </c>
      <c r="BQ1919">
        <v>76.285709999999995</v>
      </c>
      <c r="BR1919">
        <v>49.395200000000003</v>
      </c>
      <c r="BS1919">
        <v>46.149509999999999</v>
      </c>
      <c r="BT1919">
        <v>39.626300000000001</v>
      </c>
      <c r="BU1919">
        <v>65.576189999999997</v>
      </c>
      <c r="BV1919">
        <v>38.364919999999998</v>
      </c>
      <c r="BW1919">
        <v>15.81063</v>
      </c>
      <c r="BX1919">
        <v>-12.97247</v>
      </c>
      <c r="BY1919">
        <v>-6.0197250000000002</v>
      </c>
      <c r="BZ1919">
        <v>7.5082589999999998</v>
      </c>
      <c r="CA1919">
        <v>-39.144599999999997</v>
      </c>
      <c r="CB1919">
        <v>-5.7731649999999997</v>
      </c>
      <c r="CC1919">
        <v>17.031500000000001</v>
      </c>
      <c r="CD1919">
        <v>1.940712</v>
      </c>
      <c r="CE1919">
        <v>-60.19162</v>
      </c>
      <c r="CF1919">
        <v>-141.94900000000001</v>
      </c>
      <c r="CG1919">
        <v>-170.49090000000001</v>
      </c>
      <c r="CH1919">
        <v>675.40949999999998</v>
      </c>
      <c r="CI1919">
        <v>502.31470000000002</v>
      </c>
      <c r="CJ1919">
        <v>374.1139</v>
      </c>
      <c r="CK1919">
        <v>-158.75899999999999</v>
      </c>
      <c r="CL1919">
        <v>-193.45949999999999</v>
      </c>
      <c r="CM1919">
        <v>-106.0663</v>
      </c>
      <c r="CN1919">
        <v>-26.831769999999999</v>
      </c>
      <c r="CO1919">
        <v>-13.917450000000001</v>
      </c>
      <c r="CP1919">
        <v>517.70510000000002</v>
      </c>
      <c r="CQ1919">
        <v>1415.529</v>
      </c>
      <c r="CR1919">
        <v>1330.5160000000001</v>
      </c>
      <c r="CS1919">
        <v>1173.71</v>
      </c>
      <c r="CT1919">
        <v>1329.271</v>
      </c>
      <c r="CU1919">
        <v>1047.2650000000001</v>
      </c>
      <c r="CV1919">
        <v>774.98649999999998</v>
      </c>
      <c r="CW1919">
        <v>594.92650000000003</v>
      </c>
      <c r="CX1919">
        <v>511.69839999999999</v>
      </c>
      <c r="CY1919">
        <v>604.24540000000002</v>
      </c>
      <c r="CZ1919">
        <v>1007.4589999999999</v>
      </c>
      <c r="DA1919">
        <v>1495.9259999999999</v>
      </c>
      <c r="DB1919">
        <v>1613.741</v>
      </c>
      <c r="DC1919">
        <v>1676.096</v>
      </c>
      <c r="DD1919">
        <v>1692.057</v>
      </c>
      <c r="DE1919" s="12">
        <v>1816.614</v>
      </c>
      <c r="DF1919" s="12">
        <v>2063.585</v>
      </c>
      <c r="DG1919" s="12">
        <v>2035.941</v>
      </c>
      <c r="DH1919">
        <v>1989.114</v>
      </c>
      <c r="DI1919">
        <v>2036.9559999999999</v>
      </c>
      <c r="DJ1919">
        <v>1717.5329999999999</v>
      </c>
      <c r="DK1919">
        <v>1795.5260000000001</v>
      </c>
      <c r="DL1919">
        <v>1795.0640000000001</v>
      </c>
      <c r="DM1919">
        <v>1733.8409999999999</v>
      </c>
      <c r="DN1919">
        <v>1719.287</v>
      </c>
      <c r="DO1919">
        <v>1845.78</v>
      </c>
    </row>
    <row r="1920" spans="1:119" x14ac:dyDescent="0.25">
      <c r="A1920" t="s">
        <v>66</v>
      </c>
      <c r="B1920" t="s">
        <v>39</v>
      </c>
      <c r="C1920" t="s">
        <v>65</v>
      </c>
      <c r="D1920" t="s">
        <v>65</v>
      </c>
      <c r="E1920" t="s">
        <v>65</v>
      </c>
      <c r="F1920" t="s">
        <v>65</v>
      </c>
      <c r="G1920" s="12" t="s">
        <v>65</v>
      </c>
      <c r="H1920" s="12" t="s">
        <v>157</v>
      </c>
      <c r="I1920" t="s">
        <v>65</v>
      </c>
      <c r="K1920" s="12">
        <v>16</v>
      </c>
      <c r="L1920" s="12">
        <v>19</v>
      </c>
      <c r="M1920">
        <v>21</v>
      </c>
      <c r="N1920">
        <v>21</v>
      </c>
      <c r="O1920">
        <v>21</v>
      </c>
      <c r="P1920">
        <v>21</v>
      </c>
      <c r="Q1920">
        <v>1</v>
      </c>
      <c r="R1920">
        <v>0</v>
      </c>
      <c r="S1920">
        <v>1</v>
      </c>
      <c r="T1920">
        <v>0</v>
      </c>
      <c r="AT1920">
        <v>75.795969999999997</v>
      </c>
      <c r="AU1920">
        <v>74.59599</v>
      </c>
      <c r="AV1920">
        <v>73.047070000000005</v>
      </c>
      <c r="AW1920">
        <v>71.399349999999998</v>
      </c>
      <c r="AX1920">
        <v>70.126249999999999</v>
      </c>
      <c r="AY1920">
        <v>68.724829999999997</v>
      </c>
      <c r="AZ1920">
        <v>68.404309999999995</v>
      </c>
      <c r="BA1920">
        <v>70.473010000000002</v>
      </c>
      <c r="BB1920">
        <v>73.983249999999998</v>
      </c>
      <c r="BC1920">
        <v>78.210840000000005</v>
      </c>
      <c r="BD1920">
        <v>82.438079999999999</v>
      </c>
      <c r="BE1920">
        <v>86.681939999999997</v>
      </c>
      <c r="BF1920">
        <v>90.223550000000003</v>
      </c>
      <c r="BG1920">
        <v>93.752690000000001</v>
      </c>
      <c r="BH1920">
        <v>96.491050000000001</v>
      </c>
      <c r="BI1920">
        <v>98.217510000000004</v>
      </c>
      <c r="BJ1920">
        <v>98.913529999999994</v>
      </c>
      <c r="BK1920">
        <v>98.538570000000007</v>
      </c>
      <c r="BL1920">
        <v>96.539029999999997</v>
      </c>
      <c r="BM1920">
        <v>92.404960000000003</v>
      </c>
      <c r="BN1920">
        <v>86.687269999999998</v>
      </c>
      <c r="BO1920">
        <v>82.510490000000004</v>
      </c>
      <c r="BP1920">
        <v>79.933530000000005</v>
      </c>
      <c r="BQ1920">
        <v>77.892700000000005</v>
      </c>
    </row>
    <row r="1921" spans="1:119" x14ac:dyDescent="0.25">
      <c r="A1921" t="s">
        <v>66</v>
      </c>
      <c r="B1921" t="s">
        <v>39</v>
      </c>
      <c r="C1921" t="s">
        <v>65</v>
      </c>
      <c r="D1921" t="s">
        <v>65</v>
      </c>
      <c r="E1921" t="s">
        <v>65</v>
      </c>
      <c r="F1921" t="s">
        <v>65</v>
      </c>
      <c r="G1921" s="12" t="s">
        <v>65</v>
      </c>
      <c r="H1921" s="12" t="s">
        <v>157</v>
      </c>
      <c r="I1921" t="s">
        <v>125</v>
      </c>
      <c r="J1921" s="31">
        <v>42523</v>
      </c>
      <c r="K1921" s="12">
        <v>19</v>
      </c>
      <c r="L1921" s="12">
        <v>19</v>
      </c>
      <c r="M1921">
        <v>20</v>
      </c>
      <c r="N1921">
        <v>20</v>
      </c>
      <c r="O1921">
        <v>21</v>
      </c>
      <c r="P1921">
        <v>21</v>
      </c>
      <c r="Q1921">
        <v>1</v>
      </c>
      <c r="R1921">
        <v>0</v>
      </c>
      <c r="S1921">
        <v>1</v>
      </c>
      <c r="T1921">
        <v>0</v>
      </c>
      <c r="AT1921">
        <v>69.924999999999997</v>
      </c>
      <c r="AU1921">
        <v>69</v>
      </c>
      <c r="AV1921">
        <v>66.625</v>
      </c>
      <c r="AW1921">
        <v>65.224999999999994</v>
      </c>
      <c r="AX1921">
        <v>62.825000000000003</v>
      </c>
      <c r="AY1921">
        <v>62.4</v>
      </c>
      <c r="AZ1921">
        <v>62.45</v>
      </c>
      <c r="BA1921">
        <v>65.599999999999994</v>
      </c>
      <c r="BB1921">
        <v>68.775000000000006</v>
      </c>
      <c r="BC1921">
        <v>74.174999999999997</v>
      </c>
      <c r="BD1921">
        <v>79.125</v>
      </c>
      <c r="BE1921">
        <v>82.125</v>
      </c>
      <c r="BF1921">
        <v>85.575000000000003</v>
      </c>
      <c r="BG1921">
        <v>89.35</v>
      </c>
      <c r="BH1921">
        <v>92.2</v>
      </c>
      <c r="BI1921">
        <v>94.575000000000003</v>
      </c>
      <c r="BJ1921">
        <v>95.95</v>
      </c>
      <c r="BK1921">
        <v>95.9</v>
      </c>
      <c r="BL1921">
        <v>94.4</v>
      </c>
      <c r="BM1921">
        <v>91.875</v>
      </c>
      <c r="BN1921">
        <v>86.85</v>
      </c>
      <c r="BO1921">
        <v>84.1</v>
      </c>
      <c r="BP1921">
        <v>80.05</v>
      </c>
      <c r="BQ1921">
        <v>77.575000000000003</v>
      </c>
    </row>
    <row r="1922" spans="1:119" x14ac:dyDescent="0.25">
      <c r="A1922" t="s">
        <v>66</v>
      </c>
      <c r="B1922" t="s">
        <v>39</v>
      </c>
      <c r="C1922" t="s">
        <v>65</v>
      </c>
      <c r="D1922" t="s">
        <v>65</v>
      </c>
      <c r="E1922" t="s">
        <v>65</v>
      </c>
      <c r="F1922" t="s">
        <v>65</v>
      </c>
      <c r="G1922" s="12" t="s">
        <v>65</v>
      </c>
      <c r="H1922" s="12" t="s">
        <v>157</v>
      </c>
      <c r="I1922" t="s">
        <v>125</v>
      </c>
      <c r="J1922" s="31">
        <v>42524</v>
      </c>
      <c r="K1922" s="12">
        <v>16</v>
      </c>
      <c r="L1922" s="12">
        <v>19</v>
      </c>
      <c r="M1922">
        <v>21</v>
      </c>
      <c r="N1922">
        <v>21</v>
      </c>
      <c r="O1922">
        <v>21</v>
      </c>
      <c r="P1922">
        <v>21</v>
      </c>
      <c r="Q1922">
        <v>1</v>
      </c>
      <c r="R1922">
        <v>0</v>
      </c>
      <c r="S1922">
        <v>1</v>
      </c>
      <c r="T1922">
        <v>0</v>
      </c>
      <c r="AT1922">
        <v>76.047619999999995</v>
      </c>
      <c r="AU1922">
        <v>75.047619999999995</v>
      </c>
      <c r="AV1922">
        <v>74.071430000000007</v>
      </c>
      <c r="AW1922">
        <v>72.785709999999995</v>
      </c>
      <c r="AX1922">
        <v>72.190479999999994</v>
      </c>
      <c r="AY1922">
        <v>71.190479999999994</v>
      </c>
      <c r="AZ1922">
        <v>70.809520000000006</v>
      </c>
      <c r="BA1922">
        <v>72.595240000000004</v>
      </c>
      <c r="BB1922">
        <v>75.380949999999999</v>
      </c>
      <c r="BC1922">
        <v>79.809520000000006</v>
      </c>
      <c r="BD1922">
        <v>84.738100000000003</v>
      </c>
      <c r="BE1922">
        <v>89.190479999999994</v>
      </c>
      <c r="BF1922">
        <v>92.142859999999999</v>
      </c>
      <c r="BG1922">
        <v>95.976190000000003</v>
      </c>
      <c r="BH1922">
        <v>98.404759999999996</v>
      </c>
      <c r="BI1922">
        <v>99.357140000000001</v>
      </c>
      <c r="BJ1922">
        <v>100.33329999999999</v>
      </c>
      <c r="BK1922">
        <v>100.83329999999999</v>
      </c>
      <c r="BL1922">
        <v>99.309520000000006</v>
      </c>
      <c r="BM1922">
        <v>96.761899999999997</v>
      </c>
      <c r="BN1922">
        <v>91.166659999999993</v>
      </c>
      <c r="BO1922">
        <v>86.023809999999997</v>
      </c>
      <c r="BP1922">
        <v>82.619050000000001</v>
      </c>
      <c r="BQ1922">
        <v>82.047619999999995</v>
      </c>
    </row>
    <row r="1923" spans="1:119" x14ac:dyDescent="0.25">
      <c r="A1923" t="s">
        <v>66</v>
      </c>
      <c r="B1923" t="s">
        <v>39</v>
      </c>
      <c r="C1923" t="s">
        <v>65</v>
      </c>
      <c r="D1923" t="s">
        <v>65</v>
      </c>
      <c r="E1923" t="s">
        <v>65</v>
      </c>
      <c r="F1923" t="s">
        <v>65</v>
      </c>
      <c r="G1923" s="12" t="s">
        <v>65</v>
      </c>
      <c r="H1923" s="12" t="s">
        <v>157</v>
      </c>
      <c r="I1923" t="s">
        <v>125</v>
      </c>
      <c r="J1923" s="31">
        <v>42541</v>
      </c>
      <c r="K1923" s="12">
        <v>16</v>
      </c>
      <c r="L1923" s="12">
        <v>19</v>
      </c>
      <c r="M1923">
        <v>21</v>
      </c>
      <c r="N1923">
        <v>21</v>
      </c>
      <c r="O1923">
        <v>21</v>
      </c>
      <c r="P1923">
        <v>21</v>
      </c>
      <c r="Q1923">
        <v>1</v>
      </c>
      <c r="R1923">
        <v>0</v>
      </c>
      <c r="S1923">
        <v>1</v>
      </c>
      <c r="T1923">
        <v>0</v>
      </c>
      <c r="AT1923">
        <v>72.547619999999995</v>
      </c>
      <c r="AU1923">
        <v>71.547619999999995</v>
      </c>
      <c r="AV1923">
        <v>70.047619999999995</v>
      </c>
      <c r="AW1923">
        <v>68.571430000000007</v>
      </c>
      <c r="AX1923">
        <v>68.071430000000007</v>
      </c>
      <c r="AY1923">
        <v>66.642859999999999</v>
      </c>
      <c r="AZ1923">
        <v>67.309520000000006</v>
      </c>
      <c r="BA1923">
        <v>70.547619999999995</v>
      </c>
      <c r="BB1923">
        <v>73.785709999999995</v>
      </c>
      <c r="BC1923">
        <v>76.785709999999995</v>
      </c>
      <c r="BD1923">
        <v>80.761899999999997</v>
      </c>
      <c r="BE1923">
        <v>84.214290000000005</v>
      </c>
      <c r="BF1923">
        <v>87.190479999999994</v>
      </c>
      <c r="BG1923">
        <v>89.642859999999999</v>
      </c>
      <c r="BH1923">
        <v>92.5</v>
      </c>
      <c r="BI1923">
        <v>93</v>
      </c>
      <c r="BJ1923">
        <v>93.976190000000003</v>
      </c>
      <c r="BK1923">
        <v>93.380949999999999</v>
      </c>
      <c r="BL1923">
        <v>90</v>
      </c>
      <c r="BM1923">
        <v>84.547619999999995</v>
      </c>
      <c r="BN1923">
        <v>80.547619999999995</v>
      </c>
      <c r="BO1923">
        <v>78.5</v>
      </c>
      <c r="BP1923">
        <v>76.928569999999993</v>
      </c>
      <c r="BQ1923">
        <v>74.261899999999997</v>
      </c>
    </row>
    <row r="1924" spans="1:119" x14ac:dyDescent="0.25">
      <c r="A1924" t="s">
        <v>66</v>
      </c>
      <c r="B1924" t="s">
        <v>39</v>
      </c>
      <c r="C1924" t="s">
        <v>65</v>
      </c>
      <c r="D1924" t="s">
        <v>65</v>
      </c>
      <c r="E1924" t="s">
        <v>65</v>
      </c>
      <c r="F1924" t="s">
        <v>65</v>
      </c>
      <c r="G1924" s="12" t="s">
        <v>65</v>
      </c>
      <c r="H1924" s="12" t="s">
        <v>157</v>
      </c>
      <c r="I1924" t="s">
        <v>125</v>
      </c>
      <c r="J1924" s="31">
        <v>42542</v>
      </c>
      <c r="K1924" s="12">
        <v>18</v>
      </c>
      <c r="L1924" s="12">
        <v>19</v>
      </c>
      <c r="M1924">
        <v>21</v>
      </c>
      <c r="N1924">
        <v>21</v>
      </c>
      <c r="O1924">
        <v>21</v>
      </c>
      <c r="P1924">
        <v>21</v>
      </c>
      <c r="Q1924">
        <v>1</v>
      </c>
      <c r="R1924">
        <v>0</v>
      </c>
      <c r="S1924">
        <v>1</v>
      </c>
      <c r="T1924">
        <v>0</v>
      </c>
      <c r="AT1924">
        <v>72.166659999999993</v>
      </c>
      <c r="AU1924">
        <v>69.285709999999995</v>
      </c>
      <c r="AV1924">
        <v>68.738100000000003</v>
      </c>
      <c r="AW1924">
        <v>68.714290000000005</v>
      </c>
      <c r="AX1924">
        <v>68.238100000000003</v>
      </c>
      <c r="AY1924">
        <v>67.785709999999995</v>
      </c>
      <c r="AZ1924">
        <v>68.428569999999993</v>
      </c>
      <c r="BA1924">
        <v>72.119050000000001</v>
      </c>
      <c r="BB1924">
        <v>74.904759999999996</v>
      </c>
      <c r="BC1924">
        <v>78.404759999999996</v>
      </c>
      <c r="BD1924">
        <v>82.380949999999999</v>
      </c>
      <c r="BE1924">
        <v>86.380949999999999</v>
      </c>
      <c r="BF1924">
        <v>89.809520000000006</v>
      </c>
      <c r="BG1924">
        <v>93.095240000000004</v>
      </c>
      <c r="BH1924">
        <v>95.047619999999995</v>
      </c>
      <c r="BI1924">
        <v>96.523809999999997</v>
      </c>
      <c r="BJ1924">
        <v>97.976190000000003</v>
      </c>
      <c r="BK1924">
        <v>97.928569999999993</v>
      </c>
      <c r="BL1924">
        <v>96.928569999999993</v>
      </c>
      <c r="BM1924">
        <v>91.5</v>
      </c>
      <c r="BN1924">
        <v>85.023809999999997</v>
      </c>
      <c r="BO1924">
        <v>81.452380000000005</v>
      </c>
      <c r="BP1924">
        <v>79.452380000000005</v>
      </c>
      <c r="BQ1924">
        <v>77.357140000000001</v>
      </c>
    </row>
    <row r="1925" spans="1:119" x14ac:dyDescent="0.25">
      <c r="A1925" t="s">
        <v>66</v>
      </c>
      <c r="B1925" t="s">
        <v>39</v>
      </c>
      <c r="C1925" t="s">
        <v>65</v>
      </c>
      <c r="D1925" t="s">
        <v>65</v>
      </c>
      <c r="E1925" t="s">
        <v>65</v>
      </c>
      <c r="F1925" t="s">
        <v>65</v>
      </c>
      <c r="G1925" s="12" t="s">
        <v>65</v>
      </c>
      <c r="H1925" s="12" t="s">
        <v>157</v>
      </c>
      <c r="I1925" t="s">
        <v>125</v>
      </c>
      <c r="J1925" s="31">
        <v>42543</v>
      </c>
      <c r="K1925" s="12">
        <v>18</v>
      </c>
      <c r="L1925" s="12">
        <v>19</v>
      </c>
      <c r="M1925">
        <v>21</v>
      </c>
      <c r="N1925">
        <v>21</v>
      </c>
      <c r="O1925">
        <v>21</v>
      </c>
      <c r="P1925">
        <v>21</v>
      </c>
      <c r="Q1925">
        <v>1</v>
      </c>
      <c r="R1925">
        <v>0</v>
      </c>
      <c r="S1925">
        <v>1</v>
      </c>
      <c r="T1925">
        <v>0</v>
      </c>
      <c r="AT1925">
        <v>76.166659999999993</v>
      </c>
      <c r="AU1925">
        <v>73.714290000000005</v>
      </c>
      <c r="AV1925">
        <v>72.738100000000003</v>
      </c>
      <c r="AW1925">
        <v>69.738100000000003</v>
      </c>
      <c r="AX1925">
        <v>68.738100000000003</v>
      </c>
      <c r="AY1925">
        <v>67.309520000000006</v>
      </c>
      <c r="AZ1925">
        <v>69.047619999999995</v>
      </c>
      <c r="BA1925">
        <v>72.142859999999999</v>
      </c>
      <c r="BB1925">
        <v>75.238100000000003</v>
      </c>
      <c r="BC1925">
        <v>78.357140000000001</v>
      </c>
      <c r="BD1925">
        <v>81.880949999999999</v>
      </c>
      <c r="BE1925">
        <v>84.880949999999999</v>
      </c>
      <c r="BF1925">
        <v>86.928569999999993</v>
      </c>
      <c r="BG1925">
        <v>89.785709999999995</v>
      </c>
      <c r="BH1925">
        <v>91.666659999999993</v>
      </c>
      <c r="BI1925">
        <v>92.190479999999994</v>
      </c>
      <c r="BJ1925">
        <v>93.119050000000001</v>
      </c>
      <c r="BK1925">
        <v>91.190479999999994</v>
      </c>
      <c r="BL1925">
        <v>87.261899999999997</v>
      </c>
      <c r="BM1925">
        <v>82.666659999999993</v>
      </c>
      <c r="BN1925">
        <v>77.595240000000004</v>
      </c>
      <c r="BO1925">
        <v>73.023809999999997</v>
      </c>
      <c r="BP1925">
        <v>69.452380000000005</v>
      </c>
      <c r="BQ1925">
        <v>67.476190000000003</v>
      </c>
    </row>
    <row r="1926" spans="1:119" x14ac:dyDescent="0.25">
      <c r="A1926" t="s">
        <v>66</v>
      </c>
      <c r="B1926" t="s">
        <v>39</v>
      </c>
      <c r="C1926" t="s">
        <v>65</v>
      </c>
      <c r="D1926" t="s">
        <v>65</v>
      </c>
      <c r="E1926" t="s">
        <v>65</v>
      </c>
      <c r="F1926" t="s">
        <v>65</v>
      </c>
      <c r="G1926" s="12" t="s">
        <v>65</v>
      </c>
      <c r="H1926" s="12" t="s">
        <v>157</v>
      </c>
      <c r="I1926" t="s">
        <v>125</v>
      </c>
      <c r="J1926" s="31">
        <v>42548</v>
      </c>
      <c r="K1926" s="12">
        <v>16</v>
      </c>
      <c r="L1926" s="12">
        <v>19</v>
      </c>
      <c r="M1926">
        <v>21</v>
      </c>
      <c r="N1926">
        <v>21</v>
      </c>
      <c r="O1926">
        <v>21</v>
      </c>
      <c r="P1926">
        <v>21</v>
      </c>
      <c r="Q1926">
        <v>1</v>
      </c>
      <c r="R1926">
        <v>0</v>
      </c>
      <c r="S1926">
        <v>1</v>
      </c>
      <c r="T1926">
        <v>0</v>
      </c>
      <c r="AT1926">
        <v>79.166659999999993</v>
      </c>
      <c r="AU1926">
        <v>77.690479999999994</v>
      </c>
      <c r="AV1926">
        <v>76.261899999999997</v>
      </c>
      <c r="AW1926">
        <v>74.333340000000007</v>
      </c>
      <c r="AX1926">
        <v>73.333340000000007</v>
      </c>
      <c r="AY1926">
        <v>72.357140000000001</v>
      </c>
      <c r="AZ1926">
        <v>71.547619999999995</v>
      </c>
      <c r="BA1926">
        <v>73.809520000000006</v>
      </c>
      <c r="BB1926">
        <v>77.928569999999993</v>
      </c>
      <c r="BC1926">
        <v>81.428569999999993</v>
      </c>
      <c r="BD1926">
        <v>85.880949999999999</v>
      </c>
      <c r="BE1926">
        <v>90.333340000000007</v>
      </c>
      <c r="BF1926">
        <v>94.238100000000003</v>
      </c>
      <c r="BG1926">
        <v>97.547619999999995</v>
      </c>
      <c r="BH1926">
        <v>99.5</v>
      </c>
      <c r="BI1926">
        <v>101.47620000000001</v>
      </c>
      <c r="BJ1926">
        <v>101.47620000000001</v>
      </c>
      <c r="BK1926">
        <v>100.5</v>
      </c>
      <c r="BL1926">
        <v>97.547619999999995</v>
      </c>
      <c r="BM1926">
        <v>95</v>
      </c>
      <c r="BN1926">
        <v>90.952380000000005</v>
      </c>
      <c r="BO1926">
        <v>86.547619999999995</v>
      </c>
      <c r="BP1926">
        <v>83.404759999999996</v>
      </c>
      <c r="BQ1926">
        <v>81.238100000000003</v>
      </c>
    </row>
    <row r="1927" spans="1:119" x14ac:dyDescent="0.25">
      <c r="A1927" t="s">
        <v>66</v>
      </c>
      <c r="B1927" t="s">
        <v>39</v>
      </c>
      <c r="C1927" t="s">
        <v>65</v>
      </c>
      <c r="D1927" t="s">
        <v>65</v>
      </c>
      <c r="E1927" t="s">
        <v>65</v>
      </c>
      <c r="F1927" t="s">
        <v>65</v>
      </c>
      <c r="G1927" s="12" t="s">
        <v>65</v>
      </c>
      <c r="H1927" s="12" t="s">
        <v>157</v>
      </c>
      <c r="I1927" t="s">
        <v>125</v>
      </c>
      <c r="J1927" s="31">
        <v>42549</v>
      </c>
      <c r="K1927" s="12">
        <v>16</v>
      </c>
      <c r="L1927" s="12">
        <v>19</v>
      </c>
      <c r="M1927">
        <v>20</v>
      </c>
      <c r="N1927">
        <v>20</v>
      </c>
      <c r="O1927">
        <v>21</v>
      </c>
      <c r="P1927">
        <v>21</v>
      </c>
      <c r="Q1927">
        <v>1</v>
      </c>
      <c r="R1927">
        <v>0</v>
      </c>
      <c r="S1927">
        <v>1</v>
      </c>
      <c r="T1927">
        <v>0</v>
      </c>
      <c r="AT1927">
        <v>79.724999999999994</v>
      </c>
      <c r="AU1927">
        <v>79.174999999999997</v>
      </c>
      <c r="AV1927">
        <v>77.275000000000006</v>
      </c>
      <c r="AW1927">
        <v>77.2</v>
      </c>
      <c r="AX1927">
        <v>76.224999999999994</v>
      </c>
      <c r="AY1927">
        <v>74.325000000000003</v>
      </c>
      <c r="AZ1927">
        <v>73.924999999999997</v>
      </c>
      <c r="BA1927">
        <v>76.674999999999997</v>
      </c>
      <c r="BB1927">
        <v>80.400000000000006</v>
      </c>
      <c r="BC1927">
        <v>85.325000000000003</v>
      </c>
      <c r="BD1927">
        <v>87.875</v>
      </c>
      <c r="BE1927">
        <v>90.85</v>
      </c>
      <c r="BF1927">
        <v>93.825000000000003</v>
      </c>
      <c r="BG1927">
        <v>97.224999999999994</v>
      </c>
      <c r="BH1927">
        <v>99.575000000000003</v>
      </c>
      <c r="BI1927">
        <v>101.02500000000001</v>
      </c>
      <c r="BJ1927">
        <v>100.55</v>
      </c>
      <c r="BK1927">
        <v>98.6</v>
      </c>
      <c r="BL1927">
        <v>97.05</v>
      </c>
      <c r="BM1927">
        <v>94.05</v>
      </c>
      <c r="BN1927">
        <v>88.55</v>
      </c>
      <c r="BO1927">
        <v>84.025000000000006</v>
      </c>
      <c r="BP1927">
        <v>81.400000000000006</v>
      </c>
      <c r="BQ1927">
        <v>78.424999999999997</v>
      </c>
    </row>
    <row r="1928" spans="1:119" x14ac:dyDescent="0.25">
      <c r="A1928" t="s">
        <v>66</v>
      </c>
      <c r="B1928" t="s">
        <v>39</v>
      </c>
      <c r="C1928" t="s">
        <v>65</v>
      </c>
      <c r="D1928" t="s">
        <v>65</v>
      </c>
      <c r="E1928" t="s">
        <v>65</v>
      </c>
      <c r="F1928" t="s">
        <v>65</v>
      </c>
      <c r="G1928" s="12" t="s">
        <v>65</v>
      </c>
      <c r="H1928" s="12" t="s">
        <v>157</v>
      </c>
      <c r="I1928" t="s">
        <v>125</v>
      </c>
      <c r="J1928" s="31">
        <v>42551</v>
      </c>
      <c r="K1928" s="12">
        <v>17</v>
      </c>
      <c r="L1928" s="12">
        <v>19</v>
      </c>
      <c r="M1928">
        <v>21</v>
      </c>
      <c r="N1928">
        <v>21</v>
      </c>
      <c r="O1928">
        <v>21</v>
      </c>
      <c r="P1928">
        <v>21</v>
      </c>
      <c r="Q1928">
        <v>1</v>
      </c>
      <c r="R1928">
        <v>0</v>
      </c>
      <c r="S1928">
        <v>1</v>
      </c>
      <c r="T1928">
        <v>0</v>
      </c>
      <c r="AT1928">
        <v>70.857140000000001</v>
      </c>
      <c r="AU1928">
        <v>69.404759999999996</v>
      </c>
      <c r="AV1928">
        <v>66.619050000000001</v>
      </c>
      <c r="AW1928">
        <v>66.071430000000007</v>
      </c>
      <c r="AX1928">
        <v>65.142859999999999</v>
      </c>
      <c r="AY1928">
        <v>64.190479999999994</v>
      </c>
      <c r="AZ1928">
        <v>64.690479999999994</v>
      </c>
      <c r="BA1928">
        <v>66.880949999999999</v>
      </c>
      <c r="BB1928">
        <v>70.619050000000001</v>
      </c>
      <c r="BC1928">
        <v>74.214290000000005</v>
      </c>
      <c r="BD1928">
        <v>78.238100000000003</v>
      </c>
      <c r="BE1928">
        <v>83.119050000000001</v>
      </c>
      <c r="BF1928">
        <v>88</v>
      </c>
      <c r="BG1928">
        <v>91.880949999999999</v>
      </c>
      <c r="BH1928">
        <v>95.190479999999994</v>
      </c>
      <c r="BI1928">
        <v>96.666659999999993</v>
      </c>
      <c r="BJ1928">
        <v>98.095240000000004</v>
      </c>
      <c r="BK1928">
        <v>96.619050000000001</v>
      </c>
      <c r="BL1928">
        <v>93.238100000000003</v>
      </c>
      <c r="BM1928">
        <v>89.714290000000005</v>
      </c>
      <c r="BN1928">
        <v>86.619050000000001</v>
      </c>
      <c r="BO1928">
        <v>82.571430000000007</v>
      </c>
      <c r="BP1928">
        <v>79.523809999999997</v>
      </c>
      <c r="BQ1928">
        <v>78.809520000000006</v>
      </c>
    </row>
    <row r="1929" spans="1:119" x14ac:dyDescent="0.25">
      <c r="A1929" t="s">
        <v>66</v>
      </c>
      <c r="B1929" t="s">
        <v>39</v>
      </c>
      <c r="C1929" t="s">
        <v>65</v>
      </c>
      <c r="D1929" t="s">
        <v>65</v>
      </c>
      <c r="E1929" t="s">
        <v>65</v>
      </c>
      <c r="F1929" t="s">
        <v>65</v>
      </c>
      <c r="G1929" s="12" t="s">
        <v>65</v>
      </c>
      <c r="H1929" s="12" t="s">
        <v>157</v>
      </c>
      <c r="I1929" t="s">
        <v>125</v>
      </c>
      <c r="J1929" s="31">
        <v>42564</v>
      </c>
      <c r="K1929" s="12">
        <v>17</v>
      </c>
      <c r="L1929" s="12">
        <v>19</v>
      </c>
      <c r="M1929">
        <v>19</v>
      </c>
      <c r="N1929">
        <v>19</v>
      </c>
      <c r="O1929">
        <v>19</v>
      </c>
      <c r="P1929">
        <v>19</v>
      </c>
      <c r="Q1929">
        <v>1</v>
      </c>
      <c r="R1929">
        <v>0</v>
      </c>
      <c r="S1929">
        <v>1</v>
      </c>
      <c r="T1929">
        <v>0</v>
      </c>
      <c r="AT1929">
        <v>69.684209999999993</v>
      </c>
      <c r="AU1929">
        <v>69.63158</v>
      </c>
      <c r="AV1929">
        <v>68.605260000000001</v>
      </c>
      <c r="AW1929">
        <v>68.078950000000006</v>
      </c>
      <c r="AX1929">
        <v>67.078950000000006</v>
      </c>
      <c r="AY1929">
        <v>65.710530000000006</v>
      </c>
      <c r="AZ1929">
        <v>66.263159999999999</v>
      </c>
      <c r="BA1929">
        <v>69.552639999999997</v>
      </c>
      <c r="BB1929">
        <v>74.263159999999999</v>
      </c>
      <c r="BC1929">
        <v>77.315790000000007</v>
      </c>
      <c r="BD1929">
        <v>80.842100000000002</v>
      </c>
      <c r="BE1929">
        <v>84.763159999999999</v>
      </c>
      <c r="BF1929">
        <v>88.710530000000006</v>
      </c>
      <c r="BG1929">
        <v>92.052639999999997</v>
      </c>
      <c r="BH1929">
        <v>94.447360000000003</v>
      </c>
      <c r="BI1929">
        <v>95.921049999999994</v>
      </c>
      <c r="BJ1929">
        <v>96.894739999999999</v>
      </c>
      <c r="BK1929">
        <v>96.421049999999994</v>
      </c>
      <c r="BL1929">
        <v>95.86842</v>
      </c>
      <c r="BM1929">
        <v>93.36842</v>
      </c>
      <c r="BN1929">
        <v>87.394739999999999</v>
      </c>
      <c r="BO1929">
        <v>83.394739999999999</v>
      </c>
      <c r="BP1929">
        <v>80.394739999999999</v>
      </c>
      <c r="BQ1929">
        <v>77.657899999999998</v>
      </c>
    </row>
    <row r="1930" spans="1:119" x14ac:dyDescent="0.25">
      <c r="A1930" t="s">
        <v>66</v>
      </c>
      <c r="B1930" t="s">
        <v>39</v>
      </c>
      <c r="C1930" t="s">
        <v>65</v>
      </c>
      <c r="D1930" t="s">
        <v>65</v>
      </c>
      <c r="E1930" t="s">
        <v>65</v>
      </c>
      <c r="F1930" t="s">
        <v>65</v>
      </c>
      <c r="G1930" s="12" t="s">
        <v>65</v>
      </c>
      <c r="H1930" s="12" t="s">
        <v>157</v>
      </c>
      <c r="I1930" t="s">
        <v>125</v>
      </c>
      <c r="J1930" s="31">
        <v>42565</v>
      </c>
      <c r="K1930" s="12">
        <v>17</v>
      </c>
      <c r="L1930" s="12">
        <v>19</v>
      </c>
      <c r="M1930">
        <v>19</v>
      </c>
      <c r="N1930">
        <v>19</v>
      </c>
      <c r="O1930">
        <v>19</v>
      </c>
      <c r="P1930">
        <v>19</v>
      </c>
      <c r="Q1930">
        <v>1</v>
      </c>
      <c r="R1930">
        <v>0</v>
      </c>
      <c r="S1930">
        <v>1</v>
      </c>
      <c r="T1930">
        <v>0</v>
      </c>
      <c r="AT1930">
        <v>76.526309999999995</v>
      </c>
      <c r="AU1930">
        <v>75.078950000000006</v>
      </c>
      <c r="AV1930">
        <v>72.263159999999999</v>
      </c>
      <c r="AW1930">
        <v>71.763159999999999</v>
      </c>
      <c r="AX1930">
        <v>71.184209999999993</v>
      </c>
      <c r="AY1930">
        <v>69.315790000000007</v>
      </c>
      <c r="AZ1930">
        <v>70.86842</v>
      </c>
      <c r="BA1930">
        <v>74.105260000000001</v>
      </c>
      <c r="BB1930">
        <v>78.736840000000001</v>
      </c>
      <c r="BC1930">
        <v>83.263159999999999</v>
      </c>
      <c r="BD1930">
        <v>87.184209999999993</v>
      </c>
      <c r="BE1930">
        <v>89.710530000000006</v>
      </c>
      <c r="BF1930">
        <v>92.684209999999993</v>
      </c>
      <c r="BG1930">
        <v>95.63158</v>
      </c>
      <c r="BH1930">
        <v>97.526309999999995</v>
      </c>
      <c r="BI1930">
        <v>99.473690000000005</v>
      </c>
      <c r="BJ1930">
        <v>99.947360000000003</v>
      </c>
      <c r="BK1930">
        <v>99.894739999999999</v>
      </c>
      <c r="BL1930">
        <v>97.921049999999994</v>
      </c>
      <c r="BM1930">
        <v>94.447360000000003</v>
      </c>
      <c r="BN1930">
        <v>87.973690000000005</v>
      </c>
      <c r="BO1930">
        <v>82.184209999999993</v>
      </c>
      <c r="BP1930">
        <v>78.684209999999993</v>
      </c>
      <c r="BQ1930">
        <v>76.5</v>
      </c>
    </row>
    <row r="1931" spans="1:119" x14ac:dyDescent="0.25">
      <c r="A1931" t="s">
        <v>66</v>
      </c>
      <c r="B1931" t="s">
        <v>39</v>
      </c>
      <c r="C1931" t="s">
        <v>65</v>
      </c>
      <c r="D1931" t="s">
        <v>65</v>
      </c>
      <c r="E1931" t="s">
        <v>65</v>
      </c>
      <c r="F1931" t="s">
        <v>65</v>
      </c>
      <c r="G1931" s="12" t="s">
        <v>65</v>
      </c>
      <c r="H1931" s="12" t="s">
        <v>157</v>
      </c>
      <c r="I1931" t="s">
        <v>125</v>
      </c>
      <c r="J1931" s="31">
        <v>42577</v>
      </c>
      <c r="K1931" s="12">
        <v>16</v>
      </c>
      <c r="L1931" s="12">
        <v>19</v>
      </c>
      <c r="M1931">
        <v>19</v>
      </c>
      <c r="N1931">
        <v>19</v>
      </c>
      <c r="O1931">
        <v>19</v>
      </c>
      <c r="P1931">
        <v>19</v>
      </c>
      <c r="Q1931">
        <v>0</v>
      </c>
      <c r="R1931">
        <v>0</v>
      </c>
      <c r="S1931">
        <v>0</v>
      </c>
      <c r="T1931">
        <v>0</v>
      </c>
      <c r="U1931">
        <v>812.93399999999997</v>
      </c>
      <c r="V1931">
        <v>758.85900000000004</v>
      </c>
      <c r="W1931">
        <v>720.99199999999996</v>
      </c>
      <c r="X1931">
        <v>840.61099999999999</v>
      </c>
      <c r="Y1931">
        <v>812.88099999999997</v>
      </c>
      <c r="Z1931">
        <v>946.43600000000004</v>
      </c>
      <c r="AA1931">
        <v>1071.528</v>
      </c>
      <c r="AB1931">
        <v>1245.009</v>
      </c>
      <c r="AC1931">
        <v>1769.979</v>
      </c>
      <c r="AD1931">
        <v>1943.413</v>
      </c>
      <c r="AE1931">
        <v>2062.6239999999998</v>
      </c>
      <c r="AF1931">
        <v>2354.4229999999998</v>
      </c>
      <c r="AG1931">
        <v>2501.8560000000002</v>
      </c>
      <c r="AH1931">
        <v>2750.866</v>
      </c>
      <c r="AI1931">
        <v>2830.261</v>
      </c>
      <c r="AJ1931">
        <v>2290.4409999999998</v>
      </c>
      <c r="AK1931">
        <v>2492.9490000000001</v>
      </c>
      <c r="AL1931">
        <v>2537.6979999999999</v>
      </c>
      <c r="AM1931">
        <v>2588.884</v>
      </c>
      <c r="AN1931">
        <v>2776.3510000000001</v>
      </c>
      <c r="AO1931">
        <v>2402.3820000000001</v>
      </c>
      <c r="AP1931">
        <v>1795.116</v>
      </c>
      <c r="AQ1931">
        <v>1174.7180000000001</v>
      </c>
      <c r="AR1931">
        <v>995.524</v>
      </c>
      <c r="AS1931">
        <v>2477.4929999999999</v>
      </c>
      <c r="AT1931">
        <v>73.842100000000002</v>
      </c>
      <c r="AU1931">
        <v>73.815790000000007</v>
      </c>
      <c r="AV1931">
        <v>72.763159999999999</v>
      </c>
      <c r="AW1931">
        <v>71.815790000000007</v>
      </c>
      <c r="AX1931">
        <v>70.394739999999999</v>
      </c>
      <c r="AY1931">
        <v>68.526309999999995</v>
      </c>
      <c r="AZ1931">
        <v>68.184209999999993</v>
      </c>
      <c r="BA1931">
        <v>71.473690000000005</v>
      </c>
      <c r="BB1931">
        <v>75.605260000000001</v>
      </c>
      <c r="BC1931">
        <v>79.63158</v>
      </c>
      <c r="BD1931">
        <v>82.684209999999993</v>
      </c>
      <c r="BE1931">
        <v>87.078950000000006</v>
      </c>
      <c r="BF1931">
        <v>92.86842</v>
      </c>
      <c r="BG1931">
        <v>97.236840000000001</v>
      </c>
      <c r="BH1931">
        <v>100.1053</v>
      </c>
      <c r="BI1931">
        <v>101.5789</v>
      </c>
      <c r="BJ1931">
        <v>102</v>
      </c>
      <c r="BK1931">
        <v>102.4211</v>
      </c>
      <c r="BL1931">
        <v>103.2895</v>
      </c>
      <c r="BM1931">
        <v>99.815790000000007</v>
      </c>
      <c r="BN1931">
        <v>92.894739999999999</v>
      </c>
      <c r="BO1931">
        <v>87.342100000000002</v>
      </c>
      <c r="BP1931">
        <v>84.605260000000001</v>
      </c>
      <c r="BQ1931">
        <v>82.184209999999993</v>
      </c>
      <c r="BR1931">
        <v>16.76596</v>
      </c>
      <c r="BS1931">
        <v>-0.74568939999999995</v>
      </c>
      <c r="BT1931">
        <v>-1.735368</v>
      </c>
      <c r="BU1931">
        <v>-81.699430000000007</v>
      </c>
      <c r="BV1931">
        <v>-19.343509999999998</v>
      </c>
      <c r="BW1931">
        <v>-93.376930000000002</v>
      </c>
      <c r="BX1931">
        <v>-97.075900000000004</v>
      </c>
      <c r="BY1931">
        <v>-89.748519999999999</v>
      </c>
      <c r="BZ1931">
        <v>-122.3794</v>
      </c>
      <c r="CA1931">
        <v>-62.599330000000002</v>
      </c>
      <c r="CB1931">
        <v>97.340609999999998</v>
      </c>
      <c r="CC1931">
        <v>6.8835620000000004</v>
      </c>
      <c r="CD1931">
        <v>41.13599</v>
      </c>
      <c r="CE1931">
        <v>-57.132330000000003</v>
      </c>
      <c r="CF1931">
        <v>-54.81991</v>
      </c>
      <c r="CG1931">
        <v>541.89829999999995</v>
      </c>
      <c r="CH1931">
        <v>408.88099999999997</v>
      </c>
      <c r="CI1931">
        <v>376.22390000000001</v>
      </c>
      <c r="CJ1931">
        <v>292.5573</v>
      </c>
      <c r="CK1931">
        <v>-59.915390000000002</v>
      </c>
      <c r="CL1931">
        <v>-73.455460000000002</v>
      </c>
      <c r="CM1931">
        <v>3.93391</v>
      </c>
      <c r="CN1931">
        <v>25.153790000000001</v>
      </c>
      <c r="CO1931">
        <v>16.203849999999999</v>
      </c>
      <c r="CP1931">
        <v>405.95490000000001</v>
      </c>
      <c r="CQ1931">
        <v>1376.38</v>
      </c>
      <c r="CR1931">
        <v>1323.807</v>
      </c>
      <c r="CS1931">
        <v>1215.45</v>
      </c>
      <c r="CT1931">
        <v>1376.2809999999999</v>
      </c>
      <c r="CU1931">
        <v>1259.7280000000001</v>
      </c>
      <c r="CV1931">
        <v>1032.193</v>
      </c>
      <c r="CW1931">
        <v>786.27859999999998</v>
      </c>
      <c r="CX1931">
        <v>725.87480000000005</v>
      </c>
      <c r="CY1931">
        <v>1478.29</v>
      </c>
      <c r="CZ1931">
        <v>2265.6120000000001</v>
      </c>
      <c r="DA1931">
        <v>3526.5419999999999</v>
      </c>
      <c r="DB1931">
        <v>3213.9340000000002</v>
      </c>
      <c r="DC1931">
        <v>3060.5189999999998</v>
      </c>
      <c r="DD1931">
        <v>2861.9720000000002</v>
      </c>
      <c r="DE1931" s="12">
        <v>2742.6350000000002</v>
      </c>
      <c r="DF1931" s="12">
        <v>2618.0509999999999</v>
      </c>
      <c r="DG1931" s="12">
        <v>2481.6770000000001</v>
      </c>
      <c r="DH1931">
        <v>2309.5239999999999</v>
      </c>
      <c r="DI1931">
        <v>2710.4760000000001</v>
      </c>
      <c r="DJ1931">
        <v>3717.8760000000002</v>
      </c>
      <c r="DK1931">
        <v>2145.239</v>
      </c>
      <c r="DL1931">
        <v>1386.9449999999999</v>
      </c>
      <c r="DM1931">
        <v>1723.376</v>
      </c>
      <c r="DN1931">
        <v>1528.404</v>
      </c>
      <c r="DO1931">
        <v>2104.8200000000002</v>
      </c>
    </row>
    <row r="1932" spans="1:119" x14ac:dyDescent="0.25">
      <c r="A1932" t="s">
        <v>66</v>
      </c>
      <c r="B1932" t="s">
        <v>39</v>
      </c>
      <c r="C1932" t="s">
        <v>65</v>
      </c>
      <c r="D1932" t="s">
        <v>65</v>
      </c>
      <c r="E1932" t="s">
        <v>65</v>
      </c>
      <c r="F1932" t="s">
        <v>65</v>
      </c>
      <c r="G1932" s="12" t="s">
        <v>65</v>
      </c>
      <c r="H1932" s="12" t="s">
        <v>157</v>
      </c>
      <c r="I1932" t="s">
        <v>125</v>
      </c>
      <c r="J1932" s="31">
        <v>42578</v>
      </c>
      <c r="K1932" s="12">
        <v>16</v>
      </c>
      <c r="L1932" s="12">
        <v>19</v>
      </c>
      <c r="M1932">
        <v>19</v>
      </c>
      <c r="N1932">
        <v>19</v>
      </c>
      <c r="O1932">
        <v>19</v>
      </c>
      <c r="P1932">
        <v>19</v>
      </c>
      <c r="Q1932">
        <v>0</v>
      </c>
      <c r="R1932">
        <v>0</v>
      </c>
      <c r="S1932">
        <v>0</v>
      </c>
      <c r="T1932">
        <v>0</v>
      </c>
      <c r="U1932">
        <v>892.86699999999996</v>
      </c>
      <c r="V1932">
        <v>812.61599999999999</v>
      </c>
      <c r="W1932">
        <v>742.80600000000004</v>
      </c>
      <c r="X1932">
        <v>888.01099999999997</v>
      </c>
      <c r="Y1932">
        <v>892.048</v>
      </c>
      <c r="Z1932">
        <v>1228.8389999999999</v>
      </c>
      <c r="AA1932">
        <v>1342.9649999999999</v>
      </c>
      <c r="AB1932">
        <v>1517.2809999999999</v>
      </c>
      <c r="AC1932">
        <v>1856.5139999999999</v>
      </c>
      <c r="AD1932">
        <v>2026.796</v>
      </c>
      <c r="AE1932">
        <v>2175.9720000000002</v>
      </c>
      <c r="AF1932">
        <v>2565.4090000000001</v>
      </c>
      <c r="AG1932">
        <v>2622.4450000000002</v>
      </c>
      <c r="AH1932">
        <v>2808.2530000000002</v>
      </c>
      <c r="AI1932">
        <v>2914.7280000000001</v>
      </c>
      <c r="AJ1932">
        <v>2400.0360000000001</v>
      </c>
      <c r="AK1932">
        <v>2545.2249999999999</v>
      </c>
      <c r="AL1932">
        <v>2580.953</v>
      </c>
      <c r="AM1932">
        <v>2522.1610000000001</v>
      </c>
      <c r="AN1932">
        <v>2758.5709999999999</v>
      </c>
      <c r="AO1932">
        <v>2390.1120000000001</v>
      </c>
      <c r="AP1932">
        <v>1779.2190000000001</v>
      </c>
      <c r="AQ1932">
        <v>1168.2190000000001</v>
      </c>
      <c r="AR1932">
        <v>1006.664</v>
      </c>
      <c r="AS1932">
        <v>2512.0940000000001</v>
      </c>
      <c r="AT1932">
        <v>80.184209999999993</v>
      </c>
      <c r="AU1932">
        <v>79.263159999999999</v>
      </c>
      <c r="AV1932">
        <v>76.421049999999994</v>
      </c>
      <c r="AW1932">
        <v>74.973690000000005</v>
      </c>
      <c r="AX1932">
        <v>74.842100000000002</v>
      </c>
      <c r="AY1932">
        <v>73.578950000000006</v>
      </c>
      <c r="AZ1932">
        <v>73.526309999999995</v>
      </c>
      <c r="BA1932">
        <v>75.684209999999993</v>
      </c>
      <c r="BB1932">
        <v>80.447360000000003</v>
      </c>
      <c r="BC1932">
        <v>84.473690000000005</v>
      </c>
      <c r="BD1932">
        <v>88.894739999999999</v>
      </c>
      <c r="BE1932">
        <v>91.921049999999994</v>
      </c>
      <c r="BF1932">
        <v>95.36842</v>
      </c>
      <c r="BG1932">
        <v>98.789469999999994</v>
      </c>
      <c r="BH1932">
        <v>100.6842</v>
      </c>
      <c r="BI1932">
        <v>102.52630000000001</v>
      </c>
      <c r="BJ1932">
        <v>102.97369999999999</v>
      </c>
      <c r="BK1932">
        <v>101.97369999999999</v>
      </c>
      <c r="BL1932">
        <v>100.4211</v>
      </c>
      <c r="BM1932">
        <v>97.394739999999999</v>
      </c>
      <c r="BN1932">
        <v>91.026309999999995</v>
      </c>
      <c r="BO1932">
        <v>86.105260000000001</v>
      </c>
      <c r="BP1932">
        <v>83.473690000000005</v>
      </c>
      <c r="BQ1932">
        <v>82.394739999999999</v>
      </c>
      <c r="BR1932">
        <v>16.765969999999999</v>
      </c>
      <c r="BS1932">
        <v>-0.74567510000000004</v>
      </c>
      <c r="BT1932">
        <v>-1.735385</v>
      </c>
      <c r="BU1932">
        <v>-81.699420000000003</v>
      </c>
      <c r="BV1932">
        <v>-19.343520000000002</v>
      </c>
      <c r="BW1932">
        <v>-93.376940000000005</v>
      </c>
      <c r="BX1932">
        <v>-97.075909999999993</v>
      </c>
      <c r="BY1932">
        <v>-89.748500000000007</v>
      </c>
      <c r="BZ1932">
        <v>-122.3793</v>
      </c>
      <c r="CA1932">
        <v>-62.599310000000003</v>
      </c>
      <c r="CB1932">
        <v>97.340649999999997</v>
      </c>
      <c r="CC1932">
        <v>6.8835740000000003</v>
      </c>
      <c r="CD1932">
        <v>41.135980000000004</v>
      </c>
      <c r="CE1932">
        <v>-57.132309999999997</v>
      </c>
      <c r="CF1932">
        <v>-54.819940000000003</v>
      </c>
      <c r="CG1932">
        <v>541.89829999999995</v>
      </c>
      <c r="CH1932">
        <v>408.88099999999997</v>
      </c>
      <c r="CI1932">
        <v>376.22390000000001</v>
      </c>
      <c r="CJ1932">
        <v>292.5573</v>
      </c>
      <c r="CK1932">
        <v>-59.915379999999999</v>
      </c>
      <c r="CL1932">
        <v>-73.455489999999998</v>
      </c>
      <c r="CM1932">
        <v>3.9339219999999999</v>
      </c>
      <c r="CN1932">
        <v>25.15381</v>
      </c>
      <c r="CO1932">
        <v>16.203859999999999</v>
      </c>
      <c r="CP1932">
        <v>405.95490000000001</v>
      </c>
      <c r="CQ1932">
        <v>1389.15</v>
      </c>
      <c r="CR1932">
        <v>1336.9670000000001</v>
      </c>
      <c r="CS1932">
        <v>1227.7439999999999</v>
      </c>
      <c r="CT1932">
        <v>1391.55</v>
      </c>
      <c r="CU1932">
        <v>1273.1010000000001</v>
      </c>
      <c r="CV1932">
        <v>1042.6410000000001</v>
      </c>
      <c r="CW1932">
        <v>795.60739999999998</v>
      </c>
      <c r="CX1932">
        <v>734.83230000000003</v>
      </c>
      <c r="CY1932">
        <v>1494.2950000000001</v>
      </c>
      <c r="CZ1932">
        <v>2296.96</v>
      </c>
      <c r="DA1932">
        <v>3564.181</v>
      </c>
      <c r="DB1932">
        <v>3248.17</v>
      </c>
      <c r="DC1932">
        <v>3088.3560000000002</v>
      </c>
      <c r="DD1932">
        <v>2888.9180000000001</v>
      </c>
      <c r="DE1932" s="12">
        <v>2768.3319999999999</v>
      </c>
      <c r="DF1932" s="12">
        <v>2641.078</v>
      </c>
      <c r="DG1932" s="12">
        <v>2503.3519999999999</v>
      </c>
      <c r="DH1932">
        <v>2329.6550000000002</v>
      </c>
      <c r="DI1932">
        <v>2732.777</v>
      </c>
      <c r="DJ1932">
        <v>3752.2139999999999</v>
      </c>
      <c r="DK1932">
        <v>2163.3009999999999</v>
      </c>
      <c r="DL1932">
        <v>1398.799</v>
      </c>
      <c r="DM1932">
        <v>1739.2190000000001</v>
      </c>
      <c r="DN1932">
        <v>1543.8710000000001</v>
      </c>
      <c r="DO1932">
        <v>2122.7919999999999</v>
      </c>
    </row>
    <row r="1933" spans="1:119" x14ac:dyDescent="0.25">
      <c r="A1933" t="s">
        <v>66</v>
      </c>
      <c r="B1933" t="s">
        <v>39</v>
      </c>
      <c r="C1933" t="s">
        <v>65</v>
      </c>
      <c r="D1933" t="s">
        <v>65</v>
      </c>
      <c r="E1933" t="s">
        <v>65</v>
      </c>
      <c r="F1933" t="s">
        <v>65</v>
      </c>
      <c r="G1933" s="12" t="s">
        <v>65</v>
      </c>
      <c r="H1933" s="12" t="s">
        <v>157</v>
      </c>
      <c r="I1933" t="s">
        <v>125</v>
      </c>
      <c r="J1933" s="31">
        <v>42579</v>
      </c>
      <c r="K1933" s="12">
        <v>16</v>
      </c>
      <c r="L1933" s="12">
        <v>19</v>
      </c>
      <c r="M1933">
        <v>18</v>
      </c>
      <c r="N1933">
        <v>18</v>
      </c>
      <c r="O1933">
        <v>19</v>
      </c>
      <c r="P1933">
        <v>19</v>
      </c>
      <c r="Q1933">
        <v>1</v>
      </c>
      <c r="R1933">
        <v>0</v>
      </c>
      <c r="S1933">
        <v>1</v>
      </c>
      <c r="T1933">
        <v>0</v>
      </c>
      <c r="AT1933">
        <v>79.388890000000004</v>
      </c>
      <c r="AU1933">
        <v>77.861109999999996</v>
      </c>
      <c r="AV1933">
        <v>77.361109999999996</v>
      </c>
      <c r="AW1933">
        <v>76.333340000000007</v>
      </c>
      <c r="AX1933">
        <v>73.416659999999993</v>
      </c>
      <c r="AY1933">
        <v>71.416659999999993</v>
      </c>
      <c r="AZ1933">
        <v>71.027780000000007</v>
      </c>
      <c r="BA1933">
        <v>71.833340000000007</v>
      </c>
      <c r="BB1933">
        <v>73.19444</v>
      </c>
      <c r="BC1933">
        <v>78.25</v>
      </c>
      <c r="BD1933">
        <v>84.138890000000004</v>
      </c>
      <c r="BE1933">
        <v>89.083340000000007</v>
      </c>
      <c r="BF1933">
        <v>91.611109999999996</v>
      </c>
      <c r="BG1933">
        <v>95.44444</v>
      </c>
      <c r="BH1933">
        <v>98.277780000000007</v>
      </c>
      <c r="BI1933">
        <v>100.16670000000001</v>
      </c>
      <c r="BJ1933">
        <v>101.5278</v>
      </c>
      <c r="BK1933">
        <v>100.9722</v>
      </c>
      <c r="BL1933">
        <v>99.888890000000004</v>
      </c>
      <c r="BM1933">
        <v>94.527780000000007</v>
      </c>
      <c r="BN1933">
        <v>89.05556</v>
      </c>
      <c r="BO1933">
        <v>84.972219999999993</v>
      </c>
      <c r="BP1933">
        <v>81.44444</v>
      </c>
      <c r="BQ1933">
        <v>79.472219999999993</v>
      </c>
    </row>
    <row r="1934" spans="1:119" x14ac:dyDescent="0.25">
      <c r="A1934" t="s">
        <v>66</v>
      </c>
      <c r="B1934" t="s">
        <v>39</v>
      </c>
      <c r="C1934" t="s">
        <v>65</v>
      </c>
      <c r="D1934" t="s">
        <v>65</v>
      </c>
      <c r="E1934" t="s">
        <v>65</v>
      </c>
      <c r="F1934" t="s">
        <v>65</v>
      </c>
      <c r="G1934" s="12" t="s">
        <v>65</v>
      </c>
      <c r="H1934" s="12" t="s">
        <v>157</v>
      </c>
      <c r="I1934" t="s">
        <v>125</v>
      </c>
      <c r="J1934" s="31">
        <v>42597</v>
      </c>
      <c r="K1934" s="12">
        <v>16</v>
      </c>
      <c r="L1934" s="12">
        <v>19</v>
      </c>
      <c r="M1934">
        <v>17</v>
      </c>
      <c r="N1934">
        <v>17</v>
      </c>
      <c r="O1934">
        <v>17</v>
      </c>
      <c r="P1934">
        <v>17</v>
      </c>
      <c r="Q1934">
        <v>1</v>
      </c>
      <c r="R1934">
        <v>0</v>
      </c>
      <c r="S1934">
        <v>1</v>
      </c>
      <c r="T1934">
        <v>0</v>
      </c>
      <c r="AT1934">
        <v>73.441180000000003</v>
      </c>
      <c r="AU1934">
        <v>71.5</v>
      </c>
      <c r="AV1934">
        <v>68.676469999999995</v>
      </c>
      <c r="AW1934">
        <v>64.794120000000007</v>
      </c>
      <c r="AX1934">
        <v>63.411769999999997</v>
      </c>
      <c r="AY1934">
        <v>62.352939999999997</v>
      </c>
      <c r="AZ1934">
        <v>61.323529999999998</v>
      </c>
      <c r="BA1934">
        <v>62.588230000000003</v>
      </c>
      <c r="BB1934">
        <v>66.794120000000007</v>
      </c>
      <c r="BC1934">
        <v>70.382350000000002</v>
      </c>
      <c r="BD1934">
        <v>73.970590000000001</v>
      </c>
      <c r="BE1934">
        <v>78.852940000000004</v>
      </c>
      <c r="BF1934">
        <v>82.264709999999994</v>
      </c>
      <c r="BG1934">
        <v>85.205879999999993</v>
      </c>
      <c r="BH1934">
        <v>88.5</v>
      </c>
      <c r="BI1934">
        <v>91.294120000000007</v>
      </c>
      <c r="BJ1934">
        <v>92.617649999999998</v>
      </c>
      <c r="BK1934">
        <v>92.617649999999998</v>
      </c>
      <c r="BL1934">
        <v>89.705879999999993</v>
      </c>
      <c r="BM1934">
        <v>85.205879999999993</v>
      </c>
      <c r="BN1934">
        <v>80.205879999999993</v>
      </c>
      <c r="BO1934">
        <v>75.735290000000006</v>
      </c>
      <c r="BP1934">
        <v>72.647059999999996</v>
      </c>
      <c r="BQ1934">
        <v>70.529409999999999</v>
      </c>
    </row>
    <row r="1935" spans="1:119" x14ac:dyDescent="0.25">
      <c r="A1935" t="s">
        <v>66</v>
      </c>
      <c r="B1935" t="s">
        <v>39</v>
      </c>
      <c r="C1935" t="s">
        <v>65</v>
      </c>
      <c r="D1935" t="s">
        <v>65</v>
      </c>
      <c r="E1935" t="s">
        <v>65</v>
      </c>
      <c r="F1935" t="s">
        <v>65</v>
      </c>
      <c r="G1935" s="12" t="s">
        <v>65</v>
      </c>
      <c r="H1935" s="12" t="s">
        <v>157</v>
      </c>
      <c r="I1935" t="s">
        <v>125</v>
      </c>
      <c r="J1935" s="31">
        <v>42598</v>
      </c>
      <c r="K1935" s="12">
        <v>16</v>
      </c>
      <c r="L1935" s="12">
        <v>19</v>
      </c>
      <c r="M1935">
        <v>17</v>
      </c>
      <c r="N1935">
        <v>17</v>
      </c>
      <c r="O1935">
        <v>17</v>
      </c>
      <c r="P1935">
        <v>17</v>
      </c>
      <c r="Q1935">
        <v>1</v>
      </c>
      <c r="R1935">
        <v>0</v>
      </c>
      <c r="S1935">
        <v>1</v>
      </c>
      <c r="T1935">
        <v>0</v>
      </c>
      <c r="AT1935">
        <v>69.470590000000001</v>
      </c>
      <c r="AU1935">
        <v>67.5</v>
      </c>
      <c r="AV1935">
        <v>67</v>
      </c>
      <c r="AW1935">
        <v>65.058819999999997</v>
      </c>
      <c r="AX1935">
        <v>63.647060000000003</v>
      </c>
      <c r="AY1935">
        <v>62.205880000000001</v>
      </c>
      <c r="AZ1935">
        <v>62.264710000000001</v>
      </c>
      <c r="BA1935">
        <v>63.529409999999999</v>
      </c>
      <c r="BB1935">
        <v>67.264709999999994</v>
      </c>
      <c r="BC1935">
        <v>72.323530000000005</v>
      </c>
      <c r="BD1935">
        <v>75.882350000000002</v>
      </c>
      <c r="BE1935">
        <v>80.794120000000007</v>
      </c>
      <c r="BF1935">
        <v>83.764709999999994</v>
      </c>
      <c r="BG1935">
        <v>88.411770000000004</v>
      </c>
      <c r="BH1935">
        <v>92.205879999999993</v>
      </c>
      <c r="BI1935">
        <v>94.617649999999998</v>
      </c>
      <c r="BJ1935">
        <v>95.088229999999996</v>
      </c>
      <c r="BK1935">
        <v>95.529409999999999</v>
      </c>
      <c r="BL1935">
        <v>94</v>
      </c>
      <c r="BM1935">
        <v>87.147059999999996</v>
      </c>
      <c r="BN1935">
        <v>80.294120000000007</v>
      </c>
      <c r="BO1935">
        <v>78.264709999999994</v>
      </c>
      <c r="BP1935">
        <v>76.176469999999995</v>
      </c>
      <c r="BQ1935">
        <v>74.147059999999996</v>
      </c>
    </row>
    <row r="1936" spans="1:119" x14ac:dyDescent="0.25">
      <c r="A1936" t="s">
        <v>66</v>
      </c>
      <c r="B1936" t="s">
        <v>39</v>
      </c>
      <c r="C1936" t="s">
        <v>65</v>
      </c>
      <c r="D1936" t="s">
        <v>65</v>
      </c>
      <c r="E1936" t="s">
        <v>65</v>
      </c>
      <c r="F1936" t="s">
        <v>65</v>
      </c>
      <c r="G1936" s="12" t="s">
        <v>65</v>
      </c>
      <c r="H1936" s="12" t="s">
        <v>157</v>
      </c>
      <c r="I1936" t="s">
        <v>125</v>
      </c>
      <c r="J1936" s="31">
        <v>42599</v>
      </c>
      <c r="K1936" s="12">
        <v>16</v>
      </c>
      <c r="L1936" s="12">
        <v>19</v>
      </c>
      <c r="M1936">
        <v>17</v>
      </c>
      <c r="N1936">
        <v>17</v>
      </c>
      <c r="O1936">
        <v>17</v>
      </c>
      <c r="P1936">
        <v>17</v>
      </c>
      <c r="Q1936">
        <v>1</v>
      </c>
      <c r="R1936">
        <v>0</v>
      </c>
      <c r="S1936">
        <v>1</v>
      </c>
      <c r="T1936">
        <v>0</v>
      </c>
      <c r="AT1936">
        <v>73.911770000000004</v>
      </c>
      <c r="AU1936">
        <v>72.323530000000005</v>
      </c>
      <c r="AV1936">
        <v>70.382350000000002</v>
      </c>
      <c r="AW1936">
        <v>68</v>
      </c>
      <c r="AX1936">
        <v>65.617649999999998</v>
      </c>
      <c r="AY1936">
        <v>64.617649999999998</v>
      </c>
      <c r="AZ1936">
        <v>64.176469999999995</v>
      </c>
      <c r="BA1936">
        <v>66.264709999999994</v>
      </c>
      <c r="BB1936">
        <v>69.529409999999999</v>
      </c>
      <c r="BC1936">
        <v>74.235290000000006</v>
      </c>
      <c r="BD1936">
        <v>80.058819999999997</v>
      </c>
      <c r="BE1936">
        <v>84.941180000000003</v>
      </c>
      <c r="BF1936">
        <v>89.323530000000005</v>
      </c>
      <c r="BG1936">
        <v>92.264709999999994</v>
      </c>
      <c r="BH1936">
        <v>95.264709999999994</v>
      </c>
      <c r="BI1936">
        <v>97.176469999999995</v>
      </c>
      <c r="BJ1936">
        <v>98.588229999999996</v>
      </c>
      <c r="BK1936">
        <v>98.5</v>
      </c>
      <c r="BL1936">
        <v>94.117649999999998</v>
      </c>
      <c r="BM1936">
        <v>89.558819999999997</v>
      </c>
      <c r="BN1936">
        <v>82.205879999999993</v>
      </c>
      <c r="BO1936">
        <v>77.558819999999997</v>
      </c>
      <c r="BP1936">
        <v>76.529409999999999</v>
      </c>
      <c r="BQ1936">
        <v>74.088229999999996</v>
      </c>
    </row>
    <row r="1937" spans="1:69" x14ac:dyDescent="0.25">
      <c r="A1937" t="s">
        <v>66</v>
      </c>
      <c r="B1937" t="s">
        <v>39</v>
      </c>
      <c r="C1937" t="s">
        <v>65</v>
      </c>
      <c r="D1937" t="s">
        <v>65</v>
      </c>
      <c r="E1937" t="s">
        <v>65</v>
      </c>
      <c r="F1937" t="s">
        <v>65</v>
      </c>
      <c r="G1937" s="12" t="s">
        <v>65</v>
      </c>
      <c r="H1937" s="12" t="s">
        <v>157</v>
      </c>
      <c r="I1937" t="s">
        <v>125</v>
      </c>
      <c r="J1937" s="31">
        <v>42632</v>
      </c>
      <c r="K1937" s="12">
        <v>17</v>
      </c>
      <c r="L1937" s="12">
        <v>19</v>
      </c>
      <c r="M1937">
        <v>17</v>
      </c>
      <c r="N1937">
        <v>17</v>
      </c>
      <c r="O1937">
        <v>17</v>
      </c>
      <c r="P1937">
        <v>17</v>
      </c>
      <c r="Q1937">
        <v>1</v>
      </c>
      <c r="R1937">
        <v>0</v>
      </c>
      <c r="S1937">
        <v>1</v>
      </c>
      <c r="T1937">
        <v>0</v>
      </c>
      <c r="AT1937">
        <v>76.411770000000004</v>
      </c>
      <c r="AU1937">
        <v>74.5</v>
      </c>
      <c r="AV1937">
        <v>73.029409999999999</v>
      </c>
      <c r="AW1937">
        <v>71.588229999999996</v>
      </c>
      <c r="AX1937">
        <v>70.147059999999996</v>
      </c>
      <c r="AY1937">
        <v>69.647059999999996</v>
      </c>
      <c r="AZ1937">
        <v>69.147059999999996</v>
      </c>
      <c r="BA1937">
        <v>69.147059999999996</v>
      </c>
      <c r="BB1937">
        <v>74.117649999999998</v>
      </c>
      <c r="BC1937">
        <v>78.323530000000005</v>
      </c>
      <c r="BD1937">
        <v>82.411770000000004</v>
      </c>
      <c r="BE1937">
        <v>87.323530000000005</v>
      </c>
      <c r="BF1937">
        <v>91.705879999999993</v>
      </c>
      <c r="BG1937">
        <v>95.617649999999998</v>
      </c>
      <c r="BH1937">
        <v>98.5</v>
      </c>
      <c r="BI1937">
        <v>99</v>
      </c>
      <c r="BJ1937">
        <v>99.970590000000001</v>
      </c>
      <c r="BK1937">
        <v>98.441180000000003</v>
      </c>
      <c r="BL1937">
        <v>95.735290000000006</v>
      </c>
      <c r="BM1937">
        <v>91.147059999999996</v>
      </c>
      <c r="BN1937">
        <v>86.5</v>
      </c>
      <c r="BO1937">
        <v>82.5</v>
      </c>
      <c r="BP1937">
        <v>80.529409999999999</v>
      </c>
      <c r="BQ1937">
        <v>80.941180000000003</v>
      </c>
    </row>
    <row r="1938" spans="1:69" x14ac:dyDescent="0.25">
      <c r="A1938" t="s">
        <v>66</v>
      </c>
      <c r="B1938" t="s">
        <v>39</v>
      </c>
      <c r="C1938" t="s">
        <v>65</v>
      </c>
      <c r="D1938" t="s">
        <v>65</v>
      </c>
      <c r="E1938" t="s">
        <v>65</v>
      </c>
      <c r="F1938" t="s">
        <v>65</v>
      </c>
      <c r="G1938" s="12" t="s">
        <v>65</v>
      </c>
      <c r="H1938" s="12" t="s">
        <v>157</v>
      </c>
      <c r="I1938" t="s">
        <v>125</v>
      </c>
      <c r="J1938" s="31">
        <v>42639</v>
      </c>
      <c r="K1938" s="12">
        <v>17</v>
      </c>
      <c r="L1938" s="12">
        <v>19</v>
      </c>
      <c r="M1938">
        <v>16</v>
      </c>
      <c r="N1938">
        <v>16</v>
      </c>
      <c r="O1938">
        <v>17</v>
      </c>
      <c r="P1938">
        <v>17</v>
      </c>
      <c r="Q1938">
        <v>1</v>
      </c>
      <c r="R1938">
        <v>0</v>
      </c>
      <c r="S1938">
        <v>1</v>
      </c>
      <c r="T1938">
        <v>0</v>
      </c>
      <c r="AT1938">
        <v>73.65625</v>
      </c>
      <c r="AU1938">
        <v>69.8125</v>
      </c>
      <c r="AV1938">
        <v>69.8125</v>
      </c>
      <c r="AW1938">
        <v>69.8125</v>
      </c>
      <c r="AX1938">
        <v>68.46875</v>
      </c>
      <c r="AY1938">
        <v>67.03125</v>
      </c>
      <c r="AZ1938">
        <v>66.59375</v>
      </c>
      <c r="BA1938">
        <v>67.5625</v>
      </c>
      <c r="BB1938">
        <v>73.4375</v>
      </c>
      <c r="BC1938">
        <v>78.59375</v>
      </c>
      <c r="BD1938">
        <v>83.6875</v>
      </c>
      <c r="BE1938">
        <v>88.09375</v>
      </c>
      <c r="BF1938">
        <v>92.0625</v>
      </c>
      <c r="BG1938">
        <v>94.9375</v>
      </c>
      <c r="BH1938">
        <v>96.40625</v>
      </c>
      <c r="BI1938">
        <v>98.25</v>
      </c>
      <c r="BJ1938">
        <v>98.1875</v>
      </c>
      <c r="BK1938">
        <v>96.6875</v>
      </c>
      <c r="BL1938">
        <v>94.59375</v>
      </c>
      <c r="BM1938">
        <v>89.125</v>
      </c>
      <c r="BN1938">
        <v>84.625</v>
      </c>
      <c r="BO1938">
        <v>81.40625</v>
      </c>
      <c r="BP1938">
        <v>79.9375</v>
      </c>
      <c r="BQ1938">
        <v>78.84375</v>
      </c>
    </row>
    <row r="1939" spans="1:69" x14ac:dyDescent="0.25">
      <c r="A1939" t="s">
        <v>66</v>
      </c>
      <c r="B1939" t="s">
        <v>39</v>
      </c>
      <c r="C1939" t="s">
        <v>65</v>
      </c>
      <c r="D1939" t="s">
        <v>65</v>
      </c>
      <c r="E1939" t="s">
        <v>65</v>
      </c>
      <c r="F1939" t="s">
        <v>65</v>
      </c>
      <c r="G1939" s="12" t="s">
        <v>65</v>
      </c>
      <c r="H1939" s="12" t="s">
        <v>157</v>
      </c>
      <c r="I1939" t="s">
        <v>125</v>
      </c>
      <c r="J1939" s="31">
        <v>42640</v>
      </c>
      <c r="K1939" s="12">
        <v>17</v>
      </c>
      <c r="L1939" s="12">
        <v>19</v>
      </c>
      <c r="M1939">
        <v>17</v>
      </c>
      <c r="N1939">
        <v>17</v>
      </c>
      <c r="O1939">
        <v>17</v>
      </c>
      <c r="P1939">
        <v>17</v>
      </c>
      <c r="Q1939">
        <v>1</v>
      </c>
      <c r="R1939">
        <v>0</v>
      </c>
      <c r="S1939">
        <v>1</v>
      </c>
      <c r="T1939">
        <v>0</v>
      </c>
      <c r="AT1939">
        <v>76</v>
      </c>
      <c r="AU1939">
        <v>74.588229999999996</v>
      </c>
      <c r="AV1939">
        <v>71.764709999999994</v>
      </c>
      <c r="AW1939">
        <v>70.352940000000004</v>
      </c>
      <c r="AX1939">
        <v>68.382350000000002</v>
      </c>
      <c r="AY1939">
        <v>66.382350000000002</v>
      </c>
      <c r="AZ1939">
        <v>66.441180000000003</v>
      </c>
      <c r="BA1939">
        <v>67.970590000000001</v>
      </c>
      <c r="BB1939">
        <v>72.029409999999999</v>
      </c>
      <c r="BC1939">
        <v>77.117649999999998</v>
      </c>
      <c r="BD1939">
        <v>81.264709999999994</v>
      </c>
      <c r="BE1939">
        <v>84.264709999999994</v>
      </c>
      <c r="BF1939">
        <v>88.176469999999995</v>
      </c>
      <c r="BG1939">
        <v>92.058819999999997</v>
      </c>
      <c r="BH1939">
        <v>94.970590000000001</v>
      </c>
      <c r="BI1939">
        <v>96.294120000000007</v>
      </c>
      <c r="BJ1939">
        <v>96.764709999999994</v>
      </c>
      <c r="BK1939">
        <v>95.735290000000006</v>
      </c>
      <c r="BL1939">
        <v>93.176469999999995</v>
      </c>
      <c r="BM1939">
        <v>87.558819999999997</v>
      </c>
      <c r="BN1939">
        <v>84.852940000000004</v>
      </c>
      <c r="BO1939">
        <v>80.529409999999999</v>
      </c>
      <c r="BP1939">
        <v>77.676469999999995</v>
      </c>
      <c r="BQ1939">
        <v>76.235290000000006</v>
      </c>
    </row>
    <row r="1940" spans="1:69" x14ac:dyDescent="0.25">
      <c r="A1940" t="s">
        <v>66</v>
      </c>
      <c r="B1940" t="s">
        <v>39</v>
      </c>
      <c r="C1940" t="s">
        <v>65</v>
      </c>
      <c r="D1940" t="s">
        <v>65</v>
      </c>
      <c r="E1940" t="s">
        <v>65</v>
      </c>
      <c r="F1940" t="s">
        <v>65</v>
      </c>
      <c r="G1940" s="12" t="s">
        <v>65</v>
      </c>
      <c r="H1940" s="12" t="s">
        <v>157</v>
      </c>
      <c r="I1940" t="s">
        <v>125</v>
      </c>
      <c r="K1940" s="12">
        <v>16</v>
      </c>
      <c r="L1940" s="12">
        <v>19</v>
      </c>
      <c r="M1940">
        <v>19</v>
      </c>
      <c r="N1940">
        <v>19</v>
      </c>
      <c r="O1940">
        <v>19</v>
      </c>
      <c r="P1940">
        <v>19</v>
      </c>
      <c r="Q1940">
        <v>1</v>
      </c>
      <c r="R1940">
        <v>0</v>
      </c>
      <c r="S1940">
        <v>1</v>
      </c>
      <c r="T1940">
        <v>0</v>
      </c>
      <c r="AT1940">
        <v>75.772570000000002</v>
      </c>
      <c r="AU1940">
        <v>74.572429999999997</v>
      </c>
      <c r="AV1940">
        <v>73.026009999999999</v>
      </c>
      <c r="AW1940">
        <v>71.386619999999994</v>
      </c>
      <c r="AX1940">
        <v>70.115020000000001</v>
      </c>
      <c r="AY1940">
        <v>68.72139</v>
      </c>
      <c r="AZ1940">
        <v>68.409469999999999</v>
      </c>
      <c r="BA1940">
        <v>70.500100000000003</v>
      </c>
      <c r="BB1940">
        <v>74.033060000000006</v>
      </c>
      <c r="BC1940">
        <v>78.264529999999993</v>
      </c>
      <c r="BD1940">
        <v>82.488560000000007</v>
      </c>
      <c r="BE1940">
        <v>86.725970000000004</v>
      </c>
      <c r="BF1940">
        <v>90.259739999999994</v>
      </c>
      <c r="BG1940">
        <v>93.774479999999997</v>
      </c>
      <c r="BH1940">
        <v>96.501760000000004</v>
      </c>
      <c r="BI1940">
        <v>98.221850000000003</v>
      </c>
      <c r="BJ1940">
        <v>98.913129999999995</v>
      </c>
      <c r="BK1940">
        <v>98.532830000000004</v>
      </c>
      <c r="BL1940">
        <v>96.533000000000001</v>
      </c>
      <c r="BM1940">
        <v>92.400959999999998</v>
      </c>
      <c r="BN1940">
        <v>86.689920000000001</v>
      </c>
      <c r="BO1940">
        <v>82.507480000000001</v>
      </c>
      <c r="BP1940">
        <v>79.922870000000003</v>
      </c>
      <c r="BQ1940">
        <v>77.87885</v>
      </c>
    </row>
    <row r="1941" spans="1:69" x14ac:dyDescent="0.25">
      <c r="A1941" t="s">
        <v>66</v>
      </c>
      <c r="B1941" t="s">
        <v>39</v>
      </c>
      <c r="C1941" t="s">
        <v>65</v>
      </c>
      <c r="D1941" t="s">
        <v>65</v>
      </c>
      <c r="E1941" t="s">
        <v>65</v>
      </c>
      <c r="F1941" t="s">
        <v>65</v>
      </c>
      <c r="G1941" s="12" t="s">
        <v>65</v>
      </c>
      <c r="H1941" s="12" t="s">
        <v>157</v>
      </c>
      <c r="I1941" t="s">
        <v>127</v>
      </c>
      <c r="J1941" s="31">
        <v>42524</v>
      </c>
      <c r="K1941" s="12">
        <v>16</v>
      </c>
      <c r="L1941" s="12">
        <v>19</v>
      </c>
      <c r="M1941">
        <v>4</v>
      </c>
      <c r="N1941">
        <v>4</v>
      </c>
      <c r="O1941">
        <v>4</v>
      </c>
      <c r="P1941">
        <v>4</v>
      </c>
      <c r="Q1941">
        <v>1</v>
      </c>
      <c r="R1941">
        <v>1</v>
      </c>
      <c r="S1941">
        <v>1</v>
      </c>
      <c r="T1941">
        <v>1</v>
      </c>
      <c r="AT1941">
        <v>76.5</v>
      </c>
      <c r="AU1941">
        <v>75.5</v>
      </c>
      <c r="AV1941">
        <v>74.5</v>
      </c>
      <c r="AW1941">
        <v>73</v>
      </c>
      <c r="AX1941">
        <v>72.5</v>
      </c>
      <c r="AY1941">
        <v>71.5</v>
      </c>
      <c r="AZ1941">
        <v>71</v>
      </c>
      <c r="BA1941">
        <v>72.5</v>
      </c>
      <c r="BB1941">
        <v>75</v>
      </c>
      <c r="BC1941">
        <v>79.5</v>
      </c>
      <c r="BD1941">
        <v>84.5</v>
      </c>
      <c r="BE1941">
        <v>89</v>
      </c>
      <c r="BF1941">
        <v>92</v>
      </c>
      <c r="BG1941">
        <v>96</v>
      </c>
      <c r="BH1941">
        <v>98.5</v>
      </c>
      <c r="BI1941">
        <v>99.5</v>
      </c>
      <c r="BJ1941">
        <v>100.5</v>
      </c>
      <c r="BK1941">
        <v>101</v>
      </c>
      <c r="BL1941">
        <v>99.5</v>
      </c>
      <c r="BM1941">
        <v>97</v>
      </c>
      <c r="BN1941">
        <v>91.5</v>
      </c>
      <c r="BO1941">
        <v>86.5</v>
      </c>
      <c r="BP1941">
        <v>83</v>
      </c>
      <c r="BQ1941">
        <v>82.5</v>
      </c>
    </row>
    <row r="1942" spans="1:69" x14ac:dyDescent="0.25">
      <c r="A1942" t="s">
        <v>66</v>
      </c>
      <c r="B1942" t="s">
        <v>39</v>
      </c>
      <c r="C1942" t="s">
        <v>65</v>
      </c>
      <c r="D1942" t="s">
        <v>65</v>
      </c>
      <c r="E1942" t="s">
        <v>65</v>
      </c>
      <c r="F1942" t="s">
        <v>65</v>
      </c>
      <c r="G1942" s="12" t="s">
        <v>65</v>
      </c>
      <c r="H1942" s="12" t="s">
        <v>157</v>
      </c>
      <c r="I1942" t="s">
        <v>127</v>
      </c>
      <c r="J1942" s="31">
        <v>42541</v>
      </c>
      <c r="K1942" s="12">
        <v>16</v>
      </c>
      <c r="L1942" s="12">
        <v>19</v>
      </c>
      <c r="M1942">
        <v>4</v>
      </c>
      <c r="N1942">
        <v>4</v>
      </c>
      <c r="O1942">
        <v>4</v>
      </c>
      <c r="P1942">
        <v>4</v>
      </c>
      <c r="Q1942">
        <v>1</v>
      </c>
      <c r="R1942">
        <v>1</v>
      </c>
      <c r="S1942">
        <v>1</v>
      </c>
      <c r="T1942">
        <v>1</v>
      </c>
      <c r="AT1942">
        <v>73</v>
      </c>
      <c r="AU1942">
        <v>72</v>
      </c>
      <c r="AV1942">
        <v>70.5</v>
      </c>
      <c r="AW1942">
        <v>69</v>
      </c>
      <c r="AX1942">
        <v>68.5</v>
      </c>
      <c r="AY1942">
        <v>67</v>
      </c>
      <c r="AZ1942">
        <v>67.5</v>
      </c>
      <c r="BA1942">
        <v>70.5</v>
      </c>
      <c r="BB1942">
        <v>73.5</v>
      </c>
      <c r="BC1942">
        <v>76.5</v>
      </c>
      <c r="BD1942">
        <v>80.5</v>
      </c>
      <c r="BE1942">
        <v>84</v>
      </c>
      <c r="BF1942">
        <v>87</v>
      </c>
      <c r="BG1942">
        <v>89.5</v>
      </c>
      <c r="BH1942">
        <v>92.5</v>
      </c>
      <c r="BI1942">
        <v>93</v>
      </c>
      <c r="BJ1942">
        <v>94</v>
      </c>
      <c r="BK1942">
        <v>93.5</v>
      </c>
      <c r="BL1942">
        <v>90</v>
      </c>
      <c r="BM1942">
        <v>84.5</v>
      </c>
      <c r="BN1942">
        <v>80.5</v>
      </c>
      <c r="BO1942">
        <v>78.5</v>
      </c>
      <c r="BP1942">
        <v>77</v>
      </c>
      <c r="BQ1942">
        <v>74.5</v>
      </c>
    </row>
    <row r="1943" spans="1:69" x14ac:dyDescent="0.25">
      <c r="A1943" t="s">
        <v>66</v>
      </c>
      <c r="B1943" t="s">
        <v>39</v>
      </c>
      <c r="C1943" t="s">
        <v>65</v>
      </c>
      <c r="D1943" t="s">
        <v>65</v>
      </c>
      <c r="E1943" t="s">
        <v>65</v>
      </c>
      <c r="F1943" t="s">
        <v>65</v>
      </c>
      <c r="G1943" s="12" t="s">
        <v>65</v>
      </c>
      <c r="H1943" s="12" t="s">
        <v>157</v>
      </c>
      <c r="I1943" t="s">
        <v>127</v>
      </c>
      <c r="J1943" s="31">
        <v>42542</v>
      </c>
      <c r="K1943" s="12">
        <v>18</v>
      </c>
      <c r="L1943" s="12">
        <v>19</v>
      </c>
      <c r="M1943">
        <v>4</v>
      </c>
      <c r="N1943">
        <v>4</v>
      </c>
      <c r="O1943">
        <v>4</v>
      </c>
      <c r="P1943">
        <v>4</v>
      </c>
      <c r="Q1943">
        <v>1</v>
      </c>
      <c r="R1943">
        <v>1</v>
      </c>
      <c r="S1943">
        <v>1</v>
      </c>
      <c r="T1943">
        <v>1</v>
      </c>
      <c r="AT1943">
        <v>72.5</v>
      </c>
      <c r="AU1943">
        <v>69.5</v>
      </c>
      <c r="AV1943">
        <v>69</v>
      </c>
      <c r="AW1943">
        <v>69</v>
      </c>
      <c r="AX1943">
        <v>68.5</v>
      </c>
      <c r="AY1943">
        <v>68</v>
      </c>
      <c r="AZ1943">
        <v>68.5</v>
      </c>
      <c r="BA1943">
        <v>72</v>
      </c>
      <c r="BB1943">
        <v>74.5</v>
      </c>
      <c r="BC1943">
        <v>78</v>
      </c>
      <c r="BD1943">
        <v>82</v>
      </c>
      <c r="BE1943">
        <v>86</v>
      </c>
      <c r="BF1943">
        <v>89.5</v>
      </c>
      <c r="BG1943">
        <v>93</v>
      </c>
      <c r="BH1943">
        <v>95</v>
      </c>
      <c r="BI1943">
        <v>96.5</v>
      </c>
      <c r="BJ1943">
        <v>98</v>
      </c>
      <c r="BK1943">
        <v>98</v>
      </c>
      <c r="BL1943">
        <v>97</v>
      </c>
      <c r="BM1943">
        <v>91.5</v>
      </c>
      <c r="BN1943">
        <v>85</v>
      </c>
      <c r="BO1943">
        <v>81.5</v>
      </c>
      <c r="BP1943">
        <v>79.5</v>
      </c>
      <c r="BQ1943">
        <v>77.5</v>
      </c>
    </row>
    <row r="1944" spans="1:69" x14ac:dyDescent="0.25">
      <c r="A1944" t="s">
        <v>66</v>
      </c>
      <c r="B1944" t="s">
        <v>39</v>
      </c>
      <c r="C1944" t="s">
        <v>65</v>
      </c>
      <c r="D1944" t="s">
        <v>65</v>
      </c>
      <c r="E1944" t="s">
        <v>65</v>
      </c>
      <c r="F1944" t="s">
        <v>65</v>
      </c>
      <c r="G1944" s="12" t="s">
        <v>65</v>
      </c>
      <c r="H1944" s="12" t="s">
        <v>157</v>
      </c>
      <c r="I1944" t="s">
        <v>127</v>
      </c>
      <c r="J1944" s="31">
        <v>42543</v>
      </c>
      <c r="K1944" s="12">
        <v>18</v>
      </c>
      <c r="L1944" s="12">
        <v>19</v>
      </c>
      <c r="M1944">
        <v>4</v>
      </c>
      <c r="N1944">
        <v>4</v>
      </c>
      <c r="O1944">
        <v>4</v>
      </c>
      <c r="P1944">
        <v>4</v>
      </c>
      <c r="Q1944">
        <v>1</v>
      </c>
      <c r="R1944">
        <v>1</v>
      </c>
      <c r="S1944">
        <v>1</v>
      </c>
      <c r="T1944">
        <v>1</v>
      </c>
      <c r="AT1944">
        <v>76.5</v>
      </c>
      <c r="AU1944">
        <v>74</v>
      </c>
      <c r="AV1944">
        <v>73</v>
      </c>
      <c r="AW1944">
        <v>70</v>
      </c>
      <c r="AX1944">
        <v>69</v>
      </c>
      <c r="AY1944">
        <v>67.5</v>
      </c>
      <c r="AZ1944">
        <v>69</v>
      </c>
      <c r="BA1944">
        <v>72</v>
      </c>
      <c r="BB1944">
        <v>75</v>
      </c>
      <c r="BC1944">
        <v>78</v>
      </c>
      <c r="BD1944">
        <v>81.5</v>
      </c>
      <c r="BE1944">
        <v>84.5</v>
      </c>
      <c r="BF1944">
        <v>86.5</v>
      </c>
      <c r="BG1944">
        <v>89.5</v>
      </c>
      <c r="BH1944">
        <v>91.5</v>
      </c>
      <c r="BI1944">
        <v>92</v>
      </c>
      <c r="BJ1944">
        <v>93</v>
      </c>
      <c r="BK1944">
        <v>91</v>
      </c>
      <c r="BL1944">
        <v>87</v>
      </c>
      <c r="BM1944">
        <v>82.5</v>
      </c>
      <c r="BN1944">
        <v>77.5</v>
      </c>
      <c r="BO1944">
        <v>73</v>
      </c>
      <c r="BP1944">
        <v>69.5</v>
      </c>
      <c r="BQ1944">
        <v>67.5</v>
      </c>
    </row>
    <row r="1945" spans="1:69" x14ac:dyDescent="0.25">
      <c r="A1945" t="s">
        <v>66</v>
      </c>
      <c r="B1945" t="s">
        <v>39</v>
      </c>
      <c r="C1945" t="s">
        <v>65</v>
      </c>
      <c r="D1945" t="s">
        <v>65</v>
      </c>
      <c r="E1945" t="s">
        <v>65</v>
      </c>
      <c r="F1945" t="s">
        <v>65</v>
      </c>
      <c r="G1945" s="12" t="s">
        <v>65</v>
      </c>
      <c r="H1945" s="12" t="s">
        <v>157</v>
      </c>
      <c r="I1945" t="s">
        <v>127</v>
      </c>
      <c r="J1945" s="31">
        <v>42548</v>
      </c>
      <c r="K1945" s="12">
        <v>15</v>
      </c>
      <c r="L1945" s="12">
        <v>19</v>
      </c>
      <c r="M1945">
        <v>4</v>
      </c>
      <c r="N1945">
        <v>4</v>
      </c>
      <c r="O1945">
        <v>4</v>
      </c>
      <c r="P1945">
        <v>4</v>
      </c>
      <c r="Q1945">
        <v>1</v>
      </c>
      <c r="R1945">
        <v>1</v>
      </c>
      <c r="S1945">
        <v>0</v>
      </c>
      <c r="T1945">
        <v>1</v>
      </c>
      <c r="AT1945">
        <v>79.5</v>
      </c>
      <c r="AU1945">
        <v>78</v>
      </c>
      <c r="AV1945">
        <v>76.5</v>
      </c>
      <c r="AW1945">
        <v>74.5</v>
      </c>
      <c r="AX1945">
        <v>73.5</v>
      </c>
      <c r="AY1945">
        <v>72.5</v>
      </c>
      <c r="AZ1945">
        <v>71.5</v>
      </c>
      <c r="BA1945">
        <v>73.5</v>
      </c>
      <c r="BB1945">
        <v>77.5</v>
      </c>
      <c r="BC1945">
        <v>81</v>
      </c>
      <c r="BD1945">
        <v>85.5</v>
      </c>
      <c r="BE1945">
        <v>90</v>
      </c>
      <c r="BF1945">
        <v>94</v>
      </c>
      <c r="BG1945">
        <v>97.5</v>
      </c>
      <c r="BH1945">
        <v>99.5</v>
      </c>
      <c r="BI1945">
        <v>101.5</v>
      </c>
      <c r="BJ1945">
        <v>101.5</v>
      </c>
      <c r="BK1945">
        <v>100.5</v>
      </c>
      <c r="BL1945">
        <v>97.5</v>
      </c>
      <c r="BM1945">
        <v>95</v>
      </c>
      <c r="BN1945">
        <v>91</v>
      </c>
      <c r="BO1945">
        <v>86.5</v>
      </c>
      <c r="BP1945">
        <v>83.5</v>
      </c>
      <c r="BQ1945">
        <v>81.5</v>
      </c>
    </row>
    <row r="1946" spans="1:69" x14ac:dyDescent="0.25">
      <c r="A1946" t="s">
        <v>66</v>
      </c>
      <c r="B1946" t="s">
        <v>39</v>
      </c>
      <c r="C1946" t="s">
        <v>65</v>
      </c>
      <c r="D1946" t="s">
        <v>65</v>
      </c>
      <c r="E1946" t="s">
        <v>65</v>
      </c>
      <c r="F1946" t="s">
        <v>65</v>
      </c>
      <c r="G1946" s="12" t="s">
        <v>65</v>
      </c>
      <c r="H1946" s="12" t="s">
        <v>157</v>
      </c>
      <c r="I1946" t="s">
        <v>127</v>
      </c>
      <c r="J1946" s="31">
        <v>42549</v>
      </c>
      <c r="K1946" s="12">
        <v>14</v>
      </c>
      <c r="L1946" s="12">
        <v>19</v>
      </c>
      <c r="M1946">
        <v>2</v>
      </c>
      <c r="N1946">
        <v>2</v>
      </c>
      <c r="O1946">
        <v>4</v>
      </c>
      <c r="P1946">
        <v>4</v>
      </c>
      <c r="Q1946">
        <v>1</v>
      </c>
      <c r="R1946">
        <v>1</v>
      </c>
      <c r="S1946">
        <v>0</v>
      </c>
      <c r="T1946">
        <v>1</v>
      </c>
      <c r="AT1946">
        <v>80</v>
      </c>
      <c r="AU1946">
        <v>79.5</v>
      </c>
      <c r="AV1946">
        <v>77.5</v>
      </c>
      <c r="AW1946">
        <v>77.5</v>
      </c>
      <c r="AX1946">
        <v>76.5</v>
      </c>
      <c r="AY1946">
        <v>74.5</v>
      </c>
      <c r="AZ1946">
        <v>74</v>
      </c>
      <c r="BA1946">
        <v>76.5</v>
      </c>
      <c r="BB1946">
        <v>80</v>
      </c>
      <c r="BC1946">
        <v>85</v>
      </c>
      <c r="BD1946">
        <v>87.5</v>
      </c>
      <c r="BE1946">
        <v>90.5</v>
      </c>
      <c r="BF1946">
        <v>93.5</v>
      </c>
      <c r="BG1946">
        <v>97</v>
      </c>
      <c r="BH1946">
        <v>99.5</v>
      </c>
      <c r="BI1946">
        <v>101</v>
      </c>
      <c r="BJ1946">
        <v>100.5</v>
      </c>
      <c r="BK1946">
        <v>98.5</v>
      </c>
      <c r="BL1946">
        <v>97</v>
      </c>
      <c r="BM1946">
        <v>94</v>
      </c>
      <c r="BN1946">
        <v>88.5</v>
      </c>
      <c r="BO1946">
        <v>84</v>
      </c>
      <c r="BP1946">
        <v>81.5</v>
      </c>
      <c r="BQ1946">
        <v>78.5</v>
      </c>
    </row>
    <row r="1947" spans="1:69" x14ac:dyDescent="0.25">
      <c r="A1947" t="s">
        <v>66</v>
      </c>
      <c r="B1947" t="s">
        <v>39</v>
      </c>
      <c r="C1947" t="s">
        <v>65</v>
      </c>
      <c r="D1947" t="s">
        <v>65</v>
      </c>
      <c r="E1947" t="s">
        <v>65</v>
      </c>
      <c r="F1947" t="s">
        <v>65</v>
      </c>
      <c r="G1947" s="12" t="s">
        <v>65</v>
      </c>
      <c r="H1947" s="12" t="s">
        <v>157</v>
      </c>
      <c r="I1947" t="s">
        <v>127</v>
      </c>
      <c r="J1947" s="31">
        <v>42551</v>
      </c>
      <c r="K1947" s="12">
        <v>17</v>
      </c>
      <c r="L1947" s="12">
        <v>19</v>
      </c>
      <c r="M1947">
        <v>4</v>
      </c>
      <c r="N1947">
        <v>4</v>
      </c>
      <c r="O1947">
        <v>4</v>
      </c>
      <c r="P1947">
        <v>4</v>
      </c>
      <c r="Q1947">
        <v>1</v>
      </c>
      <c r="R1947">
        <v>1</v>
      </c>
      <c r="S1947">
        <v>1</v>
      </c>
      <c r="T1947">
        <v>1</v>
      </c>
      <c r="AT1947">
        <v>71</v>
      </c>
      <c r="AU1947">
        <v>69.5</v>
      </c>
      <c r="AV1947">
        <v>66.5</v>
      </c>
      <c r="AW1947">
        <v>66</v>
      </c>
      <c r="AX1947">
        <v>65</v>
      </c>
      <c r="AY1947">
        <v>64</v>
      </c>
      <c r="AZ1947">
        <v>64.5</v>
      </c>
      <c r="BA1947">
        <v>66.5</v>
      </c>
      <c r="BB1947">
        <v>70</v>
      </c>
      <c r="BC1947">
        <v>73.5</v>
      </c>
      <c r="BD1947">
        <v>77.5</v>
      </c>
      <c r="BE1947">
        <v>82.5</v>
      </c>
      <c r="BF1947">
        <v>87.5</v>
      </c>
      <c r="BG1947">
        <v>91.5</v>
      </c>
      <c r="BH1947">
        <v>95</v>
      </c>
      <c r="BI1947">
        <v>96.5</v>
      </c>
      <c r="BJ1947">
        <v>98</v>
      </c>
      <c r="BK1947">
        <v>96.5</v>
      </c>
      <c r="BL1947">
        <v>93</v>
      </c>
      <c r="BM1947">
        <v>89.5</v>
      </c>
      <c r="BN1947">
        <v>86.5</v>
      </c>
      <c r="BO1947">
        <v>82.5</v>
      </c>
      <c r="BP1947">
        <v>79.5</v>
      </c>
      <c r="BQ1947">
        <v>79</v>
      </c>
    </row>
    <row r="1948" spans="1:69" x14ac:dyDescent="0.25">
      <c r="A1948" t="s">
        <v>66</v>
      </c>
      <c r="B1948" t="s">
        <v>39</v>
      </c>
      <c r="C1948" t="s">
        <v>65</v>
      </c>
      <c r="D1948" t="s">
        <v>65</v>
      </c>
      <c r="E1948" t="s">
        <v>65</v>
      </c>
      <c r="F1948" t="s">
        <v>65</v>
      </c>
      <c r="G1948" s="12" t="s">
        <v>65</v>
      </c>
      <c r="H1948" s="12" t="s">
        <v>157</v>
      </c>
      <c r="I1948" t="s">
        <v>127</v>
      </c>
      <c r="J1948" s="31">
        <v>42564</v>
      </c>
      <c r="K1948" s="12">
        <v>17</v>
      </c>
      <c r="L1948" s="12">
        <v>19</v>
      </c>
      <c r="M1948">
        <v>4</v>
      </c>
      <c r="N1948">
        <v>4</v>
      </c>
      <c r="O1948">
        <v>4</v>
      </c>
      <c r="P1948">
        <v>4</v>
      </c>
      <c r="Q1948">
        <v>1</v>
      </c>
      <c r="R1948">
        <v>1</v>
      </c>
      <c r="S1948">
        <v>1</v>
      </c>
      <c r="T1948">
        <v>1</v>
      </c>
      <c r="AT1948">
        <v>70</v>
      </c>
      <c r="AU1948">
        <v>70</v>
      </c>
      <c r="AV1948">
        <v>69</v>
      </c>
      <c r="AW1948">
        <v>68.5</v>
      </c>
      <c r="AX1948">
        <v>67.5</v>
      </c>
      <c r="AY1948">
        <v>66</v>
      </c>
      <c r="AZ1948">
        <v>66.5</v>
      </c>
      <c r="BA1948">
        <v>69.5</v>
      </c>
      <c r="BB1948">
        <v>74</v>
      </c>
      <c r="BC1948">
        <v>77</v>
      </c>
      <c r="BD1948">
        <v>80.5</v>
      </c>
      <c r="BE1948">
        <v>84.5</v>
      </c>
      <c r="BF1948">
        <v>88.5</v>
      </c>
      <c r="BG1948">
        <v>92</v>
      </c>
      <c r="BH1948">
        <v>94.5</v>
      </c>
      <c r="BI1948">
        <v>96</v>
      </c>
      <c r="BJ1948">
        <v>97</v>
      </c>
      <c r="BK1948">
        <v>96.5</v>
      </c>
      <c r="BL1948">
        <v>96</v>
      </c>
      <c r="BM1948">
        <v>93.5</v>
      </c>
      <c r="BN1948">
        <v>87.5</v>
      </c>
      <c r="BO1948">
        <v>83.5</v>
      </c>
      <c r="BP1948">
        <v>80.5</v>
      </c>
      <c r="BQ1948">
        <v>78</v>
      </c>
    </row>
    <row r="1949" spans="1:69" x14ac:dyDescent="0.25">
      <c r="A1949" t="s">
        <v>66</v>
      </c>
      <c r="B1949" t="s">
        <v>39</v>
      </c>
      <c r="C1949" t="s">
        <v>65</v>
      </c>
      <c r="D1949" t="s">
        <v>65</v>
      </c>
      <c r="E1949" t="s">
        <v>65</v>
      </c>
      <c r="F1949" t="s">
        <v>65</v>
      </c>
      <c r="G1949" s="12" t="s">
        <v>65</v>
      </c>
      <c r="H1949" s="12" t="s">
        <v>157</v>
      </c>
      <c r="I1949" t="s">
        <v>127</v>
      </c>
      <c r="J1949" s="31">
        <v>42565</v>
      </c>
      <c r="K1949" s="12">
        <v>17</v>
      </c>
      <c r="L1949" s="12">
        <v>19</v>
      </c>
      <c r="M1949">
        <v>4</v>
      </c>
      <c r="N1949">
        <v>4</v>
      </c>
      <c r="O1949">
        <v>4</v>
      </c>
      <c r="P1949">
        <v>4</v>
      </c>
      <c r="Q1949">
        <v>1</v>
      </c>
      <c r="R1949">
        <v>1</v>
      </c>
      <c r="S1949">
        <v>1</v>
      </c>
      <c r="T1949">
        <v>1</v>
      </c>
      <c r="AT1949">
        <v>77</v>
      </c>
      <c r="AU1949">
        <v>75.5</v>
      </c>
      <c r="AV1949">
        <v>72.5</v>
      </c>
      <c r="AW1949">
        <v>72</v>
      </c>
      <c r="AX1949">
        <v>71.5</v>
      </c>
      <c r="AY1949">
        <v>69.5</v>
      </c>
      <c r="AZ1949">
        <v>71</v>
      </c>
      <c r="BA1949">
        <v>74</v>
      </c>
      <c r="BB1949">
        <v>78.5</v>
      </c>
      <c r="BC1949">
        <v>83</v>
      </c>
      <c r="BD1949">
        <v>87</v>
      </c>
      <c r="BE1949">
        <v>89.5</v>
      </c>
      <c r="BF1949">
        <v>92.5</v>
      </c>
      <c r="BG1949">
        <v>95.5</v>
      </c>
      <c r="BH1949">
        <v>97.5</v>
      </c>
      <c r="BI1949">
        <v>99.5</v>
      </c>
      <c r="BJ1949">
        <v>100</v>
      </c>
      <c r="BK1949">
        <v>100</v>
      </c>
      <c r="BL1949">
        <v>98</v>
      </c>
      <c r="BM1949">
        <v>94.5</v>
      </c>
      <c r="BN1949">
        <v>88</v>
      </c>
      <c r="BO1949">
        <v>82</v>
      </c>
      <c r="BP1949">
        <v>78.5</v>
      </c>
      <c r="BQ1949">
        <v>76.5</v>
      </c>
    </row>
    <row r="1950" spans="1:69" x14ac:dyDescent="0.25">
      <c r="A1950" t="s">
        <v>66</v>
      </c>
      <c r="B1950" t="s">
        <v>39</v>
      </c>
      <c r="C1950" t="s">
        <v>65</v>
      </c>
      <c r="D1950" t="s">
        <v>65</v>
      </c>
      <c r="E1950" t="s">
        <v>65</v>
      </c>
      <c r="F1950" t="s">
        <v>65</v>
      </c>
      <c r="G1950" s="12" t="s">
        <v>65</v>
      </c>
      <c r="H1950" s="12" t="s">
        <v>157</v>
      </c>
      <c r="I1950" t="s">
        <v>127</v>
      </c>
      <c r="J1950" s="31">
        <v>42577</v>
      </c>
      <c r="K1950" s="12">
        <v>16</v>
      </c>
      <c r="L1950" s="12">
        <v>19</v>
      </c>
      <c r="M1950">
        <v>4</v>
      </c>
      <c r="N1950">
        <v>4</v>
      </c>
      <c r="O1950">
        <v>4</v>
      </c>
      <c r="P1950">
        <v>4</v>
      </c>
      <c r="Q1950">
        <v>1</v>
      </c>
      <c r="R1950">
        <v>1</v>
      </c>
      <c r="S1950">
        <v>1</v>
      </c>
      <c r="T1950">
        <v>1</v>
      </c>
      <c r="AT1950">
        <v>74</v>
      </c>
      <c r="AU1950">
        <v>74</v>
      </c>
      <c r="AV1950">
        <v>73</v>
      </c>
      <c r="AW1950">
        <v>72</v>
      </c>
      <c r="AX1950">
        <v>70.5</v>
      </c>
      <c r="AY1950">
        <v>68.5</v>
      </c>
      <c r="AZ1950">
        <v>68</v>
      </c>
      <c r="BA1950">
        <v>71</v>
      </c>
      <c r="BB1950">
        <v>75</v>
      </c>
      <c r="BC1950">
        <v>79</v>
      </c>
      <c r="BD1950">
        <v>82</v>
      </c>
      <c r="BE1950">
        <v>86.5</v>
      </c>
      <c r="BF1950">
        <v>92.5</v>
      </c>
      <c r="BG1950">
        <v>97</v>
      </c>
      <c r="BH1950">
        <v>100</v>
      </c>
      <c r="BI1950">
        <v>101.5</v>
      </c>
      <c r="BJ1950">
        <v>102</v>
      </c>
      <c r="BK1950">
        <v>102.5</v>
      </c>
      <c r="BL1950">
        <v>103.5</v>
      </c>
      <c r="BM1950">
        <v>100</v>
      </c>
      <c r="BN1950">
        <v>93</v>
      </c>
      <c r="BO1950">
        <v>87.5</v>
      </c>
      <c r="BP1950">
        <v>85</v>
      </c>
      <c r="BQ1950">
        <v>82.5</v>
      </c>
    </row>
    <row r="1951" spans="1:69" x14ac:dyDescent="0.25">
      <c r="A1951" t="s">
        <v>66</v>
      </c>
      <c r="B1951" t="s">
        <v>39</v>
      </c>
      <c r="C1951" t="s">
        <v>65</v>
      </c>
      <c r="D1951" t="s">
        <v>65</v>
      </c>
      <c r="E1951" t="s">
        <v>65</v>
      </c>
      <c r="F1951" t="s">
        <v>65</v>
      </c>
      <c r="G1951" s="12" t="s">
        <v>65</v>
      </c>
      <c r="H1951" s="12" t="s">
        <v>157</v>
      </c>
      <c r="I1951" t="s">
        <v>127</v>
      </c>
      <c r="J1951" s="31">
        <v>42578</v>
      </c>
      <c r="K1951" s="12">
        <v>16</v>
      </c>
      <c r="L1951" s="12">
        <v>19</v>
      </c>
      <c r="M1951">
        <v>3</v>
      </c>
      <c r="N1951">
        <v>3</v>
      </c>
      <c r="O1951">
        <v>4</v>
      </c>
      <c r="P1951">
        <v>4</v>
      </c>
      <c r="Q1951">
        <v>1</v>
      </c>
      <c r="R1951">
        <v>1</v>
      </c>
      <c r="S1951">
        <v>1</v>
      </c>
      <c r="T1951">
        <v>1</v>
      </c>
      <c r="AT1951">
        <v>80.5</v>
      </c>
      <c r="AU1951">
        <v>79.5</v>
      </c>
      <c r="AV1951">
        <v>76.5</v>
      </c>
      <c r="AW1951">
        <v>75</v>
      </c>
      <c r="AX1951">
        <v>75</v>
      </c>
      <c r="AY1951">
        <v>73.5</v>
      </c>
      <c r="AZ1951">
        <v>73.5</v>
      </c>
      <c r="BA1951">
        <v>75.5</v>
      </c>
      <c r="BB1951">
        <v>80</v>
      </c>
      <c r="BC1951">
        <v>84</v>
      </c>
      <c r="BD1951">
        <v>88.5</v>
      </c>
      <c r="BE1951">
        <v>91.5</v>
      </c>
      <c r="BF1951">
        <v>95</v>
      </c>
      <c r="BG1951">
        <v>98.5</v>
      </c>
      <c r="BH1951">
        <v>100.5</v>
      </c>
      <c r="BI1951">
        <v>102.5</v>
      </c>
      <c r="BJ1951">
        <v>103</v>
      </c>
      <c r="BK1951">
        <v>102</v>
      </c>
      <c r="BL1951">
        <v>100.5</v>
      </c>
      <c r="BM1951">
        <v>97.5</v>
      </c>
      <c r="BN1951">
        <v>91</v>
      </c>
      <c r="BO1951">
        <v>86</v>
      </c>
      <c r="BP1951">
        <v>83.5</v>
      </c>
      <c r="BQ1951">
        <v>82.5</v>
      </c>
    </row>
    <row r="1952" spans="1:69" x14ac:dyDescent="0.25">
      <c r="A1952" t="s">
        <v>66</v>
      </c>
      <c r="B1952" t="s">
        <v>39</v>
      </c>
      <c r="C1952" t="s">
        <v>65</v>
      </c>
      <c r="D1952" t="s">
        <v>65</v>
      </c>
      <c r="E1952" t="s">
        <v>65</v>
      </c>
      <c r="F1952" t="s">
        <v>65</v>
      </c>
      <c r="G1952" s="12" t="s">
        <v>65</v>
      </c>
      <c r="H1952" s="12" t="s">
        <v>157</v>
      </c>
      <c r="I1952" t="s">
        <v>127</v>
      </c>
      <c r="J1952" s="31">
        <v>42579</v>
      </c>
      <c r="K1952" s="12">
        <v>14</v>
      </c>
      <c r="L1952" s="12">
        <v>19</v>
      </c>
      <c r="M1952">
        <v>2</v>
      </c>
      <c r="N1952">
        <v>2</v>
      </c>
      <c r="O1952">
        <v>4</v>
      </c>
      <c r="P1952">
        <v>4</v>
      </c>
      <c r="Q1952">
        <v>1</v>
      </c>
      <c r="R1952">
        <v>1</v>
      </c>
      <c r="S1952">
        <v>1</v>
      </c>
      <c r="T1952">
        <v>1</v>
      </c>
      <c r="AT1952">
        <v>79.5</v>
      </c>
      <c r="AU1952">
        <v>78</v>
      </c>
      <c r="AV1952">
        <v>77.5</v>
      </c>
      <c r="AW1952">
        <v>76.5</v>
      </c>
      <c r="AX1952">
        <v>73.5</v>
      </c>
      <c r="AY1952">
        <v>71.5</v>
      </c>
      <c r="AZ1952">
        <v>71</v>
      </c>
      <c r="BA1952">
        <v>71.5</v>
      </c>
      <c r="BB1952">
        <v>72.5</v>
      </c>
      <c r="BC1952">
        <v>77.5</v>
      </c>
      <c r="BD1952">
        <v>83.5</v>
      </c>
      <c r="BE1952">
        <v>88.5</v>
      </c>
      <c r="BF1952">
        <v>91</v>
      </c>
      <c r="BG1952">
        <v>95</v>
      </c>
      <c r="BH1952">
        <v>98</v>
      </c>
      <c r="BI1952">
        <v>100</v>
      </c>
      <c r="BJ1952">
        <v>101.5</v>
      </c>
      <c r="BK1952">
        <v>101</v>
      </c>
      <c r="BL1952">
        <v>100</v>
      </c>
      <c r="BM1952">
        <v>94.5</v>
      </c>
      <c r="BN1952">
        <v>89</v>
      </c>
      <c r="BO1952">
        <v>85</v>
      </c>
      <c r="BP1952">
        <v>81.5</v>
      </c>
      <c r="BQ1952">
        <v>79.5</v>
      </c>
    </row>
    <row r="1953" spans="1:69" x14ac:dyDescent="0.25">
      <c r="A1953" t="s">
        <v>66</v>
      </c>
      <c r="B1953" t="s">
        <v>39</v>
      </c>
      <c r="C1953" t="s">
        <v>65</v>
      </c>
      <c r="D1953" t="s">
        <v>65</v>
      </c>
      <c r="E1953" t="s">
        <v>65</v>
      </c>
      <c r="F1953" t="s">
        <v>65</v>
      </c>
      <c r="G1953" s="12" t="s">
        <v>65</v>
      </c>
      <c r="H1953" s="12" t="s">
        <v>157</v>
      </c>
      <c r="I1953" t="s">
        <v>127</v>
      </c>
      <c r="J1953" s="31">
        <v>42597</v>
      </c>
      <c r="K1953" s="12">
        <v>15</v>
      </c>
      <c r="L1953" s="12">
        <v>19</v>
      </c>
      <c r="M1953">
        <v>3</v>
      </c>
      <c r="N1953">
        <v>3</v>
      </c>
      <c r="O1953">
        <v>4</v>
      </c>
      <c r="P1953">
        <v>4</v>
      </c>
      <c r="Q1953">
        <v>1</v>
      </c>
      <c r="R1953">
        <v>1</v>
      </c>
      <c r="S1953">
        <v>1</v>
      </c>
      <c r="T1953">
        <v>1</v>
      </c>
      <c r="AT1953">
        <v>73.5</v>
      </c>
      <c r="AU1953">
        <v>71.5</v>
      </c>
      <c r="AV1953">
        <v>68.5</v>
      </c>
      <c r="AW1953">
        <v>64.5</v>
      </c>
      <c r="AX1953">
        <v>63</v>
      </c>
      <c r="AY1953">
        <v>62</v>
      </c>
      <c r="AZ1953">
        <v>61</v>
      </c>
      <c r="BA1953">
        <v>62</v>
      </c>
      <c r="BB1953">
        <v>66</v>
      </c>
      <c r="BC1953">
        <v>69.5</v>
      </c>
      <c r="BD1953">
        <v>73</v>
      </c>
      <c r="BE1953">
        <v>78</v>
      </c>
      <c r="BF1953">
        <v>81.5</v>
      </c>
      <c r="BG1953">
        <v>84.5</v>
      </c>
      <c r="BH1953">
        <v>88</v>
      </c>
      <c r="BI1953">
        <v>91</v>
      </c>
      <c r="BJ1953">
        <v>92.5</v>
      </c>
      <c r="BK1953">
        <v>92.5</v>
      </c>
      <c r="BL1953">
        <v>89.5</v>
      </c>
      <c r="BM1953">
        <v>85</v>
      </c>
      <c r="BN1953">
        <v>80</v>
      </c>
      <c r="BO1953">
        <v>75.5</v>
      </c>
      <c r="BP1953">
        <v>72.5</v>
      </c>
      <c r="BQ1953">
        <v>70.5</v>
      </c>
    </row>
    <row r="1954" spans="1:69" x14ac:dyDescent="0.25">
      <c r="A1954" t="s">
        <v>66</v>
      </c>
      <c r="B1954" t="s">
        <v>39</v>
      </c>
      <c r="C1954" t="s">
        <v>65</v>
      </c>
      <c r="D1954" t="s">
        <v>65</v>
      </c>
      <c r="E1954" t="s">
        <v>65</v>
      </c>
      <c r="F1954" t="s">
        <v>65</v>
      </c>
      <c r="G1954" s="12" t="s">
        <v>65</v>
      </c>
      <c r="H1954" s="12" t="s">
        <v>157</v>
      </c>
      <c r="I1954" t="s">
        <v>127</v>
      </c>
      <c r="J1954" s="31">
        <v>42598</v>
      </c>
      <c r="K1954" s="12">
        <v>16</v>
      </c>
      <c r="L1954" s="12">
        <v>19</v>
      </c>
      <c r="M1954">
        <v>4</v>
      </c>
      <c r="N1954">
        <v>4</v>
      </c>
      <c r="O1954">
        <v>4</v>
      </c>
      <c r="P1954">
        <v>4</v>
      </c>
      <c r="Q1954">
        <v>1</v>
      </c>
      <c r="R1954">
        <v>1</v>
      </c>
      <c r="S1954">
        <v>1</v>
      </c>
      <c r="T1954">
        <v>1</v>
      </c>
      <c r="AT1954">
        <v>69.5</v>
      </c>
      <c r="AU1954">
        <v>67.5</v>
      </c>
      <c r="AV1954">
        <v>67</v>
      </c>
      <c r="AW1954">
        <v>65</v>
      </c>
      <c r="AX1954">
        <v>63.5</v>
      </c>
      <c r="AY1954">
        <v>62</v>
      </c>
      <c r="AZ1954">
        <v>62</v>
      </c>
      <c r="BA1954">
        <v>63</v>
      </c>
      <c r="BB1954">
        <v>66.5</v>
      </c>
      <c r="BC1954">
        <v>71.5</v>
      </c>
      <c r="BD1954">
        <v>75</v>
      </c>
      <c r="BE1954">
        <v>80</v>
      </c>
      <c r="BF1954">
        <v>83</v>
      </c>
      <c r="BG1954">
        <v>88</v>
      </c>
      <c r="BH1954">
        <v>92</v>
      </c>
      <c r="BI1954">
        <v>94.5</v>
      </c>
      <c r="BJ1954">
        <v>95</v>
      </c>
      <c r="BK1954">
        <v>95.5</v>
      </c>
      <c r="BL1954">
        <v>94</v>
      </c>
      <c r="BM1954">
        <v>87</v>
      </c>
      <c r="BN1954">
        <v>80</v>
      </c>
      <c r="BO1954">
        <v>78</v>
      </c>
      <c r="BP1954">
        <v>76</v>
      </c>
      <c r="BQ1954">
        <v>74</v>
      </c>
    </row>
    <row r="1955" spans="1:69" x14ac:dyDescent="0.25">
      <c r="A1955" t="s">
        <v>66</v>
      </c>
      <c r="B1955" t="s">
        <v>39</v>
      </c>
      <c r="C1955" t="s">
        <v>65</v>
      </c>
      <c r="D1955" t="s">
        <v>65</v>
      </c>
      <c r="E1955" t="s">
        <v>65</v>
      </c>
      <c r="F1955" t="s">
        <v>65</v>
      </c>
      <c r="G1955" s="12" t="s">
        <v>65</v>
      </c>
      <c r="H1955" s="12" t="s">
        <v>157</v>
      </c>
      <c r="I1955" t="s">
        <v>127</v>
      </c>
      <c r="J1955" s="31">
        <v>42599</v>
      </c>
      <c r="K1955" s="12">
        <v>16</v>
      </c>
      <c r="L1955" s="12">
        <v>19</v>
      </c>
      <c r="M1955">
        <v>3</v>
      </c>
      <c r="N1955">
        <v>3</v>
      </c>
      <c r="O1955">
        <v>4</v>
      </c>
      <c r="P1955">
        <v>4</v>
      </c>
      <c r="Q1955">
        <v>1</v>
      </c>
      <c r="R1955">
        <v>1</v>
      </c>
      <c r="S1955">
        <v>1</v>
      </c>
      <c r="T1955">
        <v>1</v>
      </c>
      <c r="AT1955">
        <v>74</v>
      </c>
      <c r="AU1955">
        <v>72.5</v>
      </c>
      <c r="AV1955">
        <v>70.5</v>
      </c>
      <c r="AW1955">
        <v>68</v>
      </c>
      <c r="AX1955">
        <v>65.5</v>
      </c>
      <c r="AY1955">
        <v>64.5</v>
      </c>
      <c r="AZ1955">
        <v>64</v>
      </c>
      <c r="BA1955">
        <v>66</v>
      </c>
      <c r="BB1955">
        <v>69</v>
      </c>
      <c r="BC1955">
        <v>73.5</v>
      </c>
      <c r="BD1955">
        <v>79.5</v>
      </c>
      <c r="BE1955">
        <v>84.5</v>
      </c>
      <c r="BF1955">
        <v>89</v>
      </c>
      <c r="BG1955">
        <v>92</v>
      </c>
      <c r="BH1955">
        <v>95</v>
      </c>
      <c r="BI1955">
        <v>97</v>
      </c>
      <c r="BJ1955">
        <v>98.5</v>
      </c>
      <c r="BK1955">
        <v>98.5</v>
      </c>
      <c r="BL1955">
        <v>94</v>
      </c>
      <c r="BM1955">
        <v>89.5</v>
      </c>
      <c r="BN1955">
        <v>82</v>
      </c>
      <c r="BO1955">
        <v>77.5</v>
      </c>
      <c r="BP1955">
        <v>76.5</v>
      </c>
      <c r="BQ1955">
        <v>74</v>
      </c>
    </row>
    <row r="1956" spans="1:69" x14ac:dyDescent="0.25">
      <c r="A1956" t="s">
        <v>66</v>
      </c>
      <c r="B1956" t="s">
        <v>39</v>
      </c>
      <c r="C1956" t="s">
        <v>65</v>
      </c>
      <c r="D1956" t="s">
        <v>65</v>
      </c>
      <c r="E1956" t="s">
        <v>65</v>
      </c>
      <c r="F1956" t="s">
        <v>65</v>
      </c>
      <c r="G1956" s="12" t="s">
        <v>65</v>
      </c>
      <c r="H1956" s="12" t="s">
        <v>157</v>
      </c>
      <c r="I1956" t="s">
        <v>127</v>
      </c>
      <c r="J1956" s="31">
        <v>42632</v>
      </c>
      <c r="K1956" s="12">
        <v>17</v>
      </c>
      <c r="L1956" s="12">
        <v>19</v>
      </c>
      <c r="M1956">
        <v>3</v>
      </c>
      <c r="N1956">
        <v>3</v>
      </c>
      <c r="O1956">
        <v>4</v>
      </c>
      <c r="P1956">
        <v>4</v>
      </c>
      <c r="Q1956">
        <v>1</v>
      </c>
      <c r="R1956">
        <v>1</v>
      </c>
      <c r="S1956">
        <v>1</v>
      </c>
      <c r="T1956">
        <v>1</v>
      </c>
      <c r="AT1956">
        <v>76.5</v>
      </c>
      <c r="AU1956">
        <v>74.5</v>
      </c>
      <c r="AV1956">
        <v>73</v>
      </c>
      <c r="AW1956">
        <v>71.5</v>
      </c>
      <c r="AX1956">
        <v>70</v>
      </c>
      <c r="AY1956">
        <v>69.5</v>
      </c>
      <c r="AZ1956">
        <v>69</v>
      </c>
      <c r="BA1956">
        <v>69</v>
      </c>
      <c r="BB1956">
        <v>74</v>
      </c>
      <c r="BC1956">
        <v>78</v>
      </c>
      <c r="BD1956">
        <v>82</v>
      </c>
      <c r="BE1956">
        <v>87</v>
      </c>
      <c r="BF1956">
        <v>91.5</v>
      </c>
      <c r="BG1956">
        <v>95.5</v>
      </c>
      <c r="BH1956">
        <v>98.5</v>
      </c>
      <c r="BI1956">
        <v>99</v>
      </c>
      <c r="BJ1956">
        <v>100</v>
      </c>
      <c r="BK1956">
        <v>98.5</v>
      </c>
      <c r="BL1956">
        <v>96</v>
      </c>
      <c r="BM1956">
        <v>91.5</v>
      </c>
      <c r="BN1956">
        <v>87</v>
      </c>
      <c r="BO1956">
        <v>83</v>
      </c>
      <c r="BP1956">
        <v>81</v>
      </c>
      <c r="BQ1956">
        <v>81.5</v>
      </c>
    </row>
    <row r="1957" spans="1:69" x14ac:dyDescent="0.25">
      <c r="A1957" t="s">
        <v>66</v>
      </c>
      <c r="B1957" t="s">
        <v>39</v>
      </c>
      <c r="C1957" t="s">
        <v>65</v>
      </c>
      <c r="D1957" t="s">
        <v>65</v>
      </c>
      <c r="E1957" t="s">
        <v>65</v>
      </c>
      <c r="F1957" t="s">
        <v>65</v>
      </c>
      <c r="G1957" s="12" t="s">
        <v>65</v>
      </c>
      <c r="H1957" s="12" t="s">
        <v>157</v>
      </c>
      <c r="I1957" t="s">
        <v>127</v>
      </c>
      <c r="J1957" s="31">
        <v>42639</v>
      </c>
      <c r="K1957" s="12">
        <v>17</v>
      </c>
      <c r="L1957" s="12">
        <v>19</v>
      </c>
      <c r="M1957">
        <v>4</v>
      </c>
      <c r="N1957">
        <v>4</v>
      </c>
      <c r="O1957">
        <v>4</v>
      </c>
      <c r="P1957">
        <v>4</v>
      </c>
      <c r="Q1957">
        <v>1</v>
      </c>
      <c r="R1957">
        <v>1</v>
      </c>
      <c r="S1957">
        <v>1</v>
      </c>
      <c r="T1957">
        <v>1</v>
      </c>
      <c r="AT1957">
        <v>74</v>
      </c>
      <c r="AU1957">
        <v>70</v>
      </c>
      <c r="AV1957">
        <v>70</v>
      </c>
      <c r="AW1957">
        <v>70</v>
      </c>
      <c r="AX1957">
        <v>68.5</v>
      </c>
      <c r="AY1957">
        <v>67</v>
      </c>
      <c r="AZ1957">
        <v>66.5</v>
      </c>
      <c r="BA1957">
        <v>67.5</v>
      </c>
      <c r="BB1957">
        <v>73.5</v>
      </c>
      <c r="BC1957">
        <v>78.5</v>
      </c>
      <c r="BD1957">
        <v>83.5</v>
      </c>
      <c r="BE1957">
        <v>88</v>
      </c>
      <c r="BF1957">
        <v>92</v>
      </c>
      <c r="BG1957">
        <v>95</v>
      </c>
      <c r="BH1957">
        <v>96.5</v>
      </c>
      <c r="BI1957">
        <v>98.5</v>
      </c>
      <c r="BJ1957">
        <v>98.5</v>
      </c>
      <c r="BK1957">
        <v>97</v>
      </c>
      <c r="BL1957">
        <v>95</v>
      </c>
      <c r="BM1957">
        <v>89.5</v>
      </c>
      <c r="BN1957">
        <v>85</v>
      </c>
      <c r="BO1957">
        <v>82</v>
      </c>
      <c r="BP1957">
        <v>80.5</v>
      </c>
      <c r="BQ1957">
        <v>79.5</v>
      </c>
    </row>
    <row r="1958" spans="1:69" x14ac:dyDescent="0.25">
      <c r="A1958" t="s">
        <v>66</v>
      </c>
      <c r="B1958" t="s">
        <v>39</v>
      </c>
      <c r="C1958" t="s">
        <v>65</v>
      </c>
      <c r="D1958" t="s">
        <v>65</v>
      </c>
      <c r="E1958" t="s">
        <v>65</v>
      </c>
      <c r="F1958" t="s">
        <v>65</v>
      </c>
      <c r="G1958" s="12" t="s">
        <v>65</v>
      </c>
      <c r="H1958" s="12" t="s">
        <v>157</v>
      </c>
      <c r="I1958" t="s">
        <v>127</v>
      </c>
      <c r="J1958" s="31">
        <v>42640</v>
      </c>
      <c r="K1958" s="12">
        <v>17</v>
      </c>
      <c r="L1958" s="12">
        <v>19</v>
      </c>
      <c r="M1958">
        <v>4</v>
      </c>
      <c r="N1958">
        <v>4</v>
      </c>
      <c r="O1958">
        <v>4</v>
      </c>
      <c r="P1958">
        <v>4</v>
      </c>
      <c r="Q1958">
        <v>1</v>
      </c>
      <c r="R1958">
        <v>1</v>
      </c>
      <c r="S1958">
        <v>1</v>
      </c>
      <c r="T1958">
        <v>1</v>
      </c>
      <c r="AT1958">
        <v>76.5</v>
      </c>
      <c r="AU1958">
        <v>75</v>
      </c>
      <c r="AV1958">
        <v>72</v>
      </c>
      <c r="AW1958">
        <v>70.5</v>
      </c>
      <c r="AX1958">
        <v>68.5</v>
      </c>
      <c r="AY1958">
        <v>66.5</v>
      </c>
      <c r="AZ1958">
        <v>66.5</v>
      </c>
      <c r="BA1958">
        <v>68</v>
      </c>
      <c r="BB1958">
        <v>72</v>
      </c>
      <c r="BC1958">
        <v>77</v>
      </c>
      <c r="BD1958">
        <v>81</v>
      </c>
      <c r="BE1958">
        <v>84</v>
      </c>
      <c r="BF1958">
        <v>88</v>
      </c>
      <c r="BG1958">
        <v>92</v>
      </c>
      <c r="BH1958">
        <v>95</v>
      </c>
      <c r="BI1958">
        <v>96.5</v>
      </c>
      <c r="BJ1958">
        <v>97</v>
      </c>
      <c r="BK1958">
        <v>96</v>
      </c>
      <c r="BL1958">
        <v>93.5</v>
      </c>
      <c r="BM1958">
        <v>88</v>
      </c>
      <c r="BN1958">
        <v>85.5</v>
      </c>
      <c r="BO1958">
        <v>81</v>
      </c>
      <c r="BP1958">
        <v>78</v>
      </c>
      <c r="BQ1958">
        <v>76.5</v>
      </c>
    </row>
    <row r="1959" spans="1:69" x14ac:dyDescent="0.25">
      <c r="A1959" t="s">
        <v>66</v>
      </c>
      <c r="B1959" t="s">
        <v>39</v>
      </c>
      <c r="C1959" t="s">
        <v>65</v>
      </c>
      <c r="D1959" t="s">
        <v>65</v>
      </c>
      <c r="E1959" t="s">
        <v>65</v>
      </c>
      <c r="F1959" t="s">
        <v>65</v>
      </c>
      <c r="G1959" s="12" t="s">
        <v>65</v>
      </c>
      <c r="H1959" s="12" t="s">
        <v>157</v>
      </c>
      <c r="I1959" t="s">
        <v>127</v>
      </c>
      <c r="K1959" s="12">
        <v>16</v>
      </c>
      <c r="L1959" s="12">
        <v>19</v>
      </c>
      <c r="M1959">
        <v>3</v>
      </c>
      <c r="N1959">
        <v>3</v>
      </c>
      <c r="O1959">
        <v>4</v>
      </c>
      <c r="P1959">
        <v>4</v>
      </c>
      <c r="Q1959">
        <v>1</v>
      </c>
      <c r="R1959">
        <v>1</v>
      </c>
      <c r="S1959">
        <v>1</v>
      </c>
      <c r="T1959">
        <v>1</v>
      </c>
      <c r="AT1959">
        <v>74.583340000000007</v>
      </c>
      <c r="AU1959">
        <v>73.5</v>
      </c>
      <c r="AV1959">
        <v>72</v>
      </c>
      <c r="AW1959">
        <v>70.333340000000007</v>
      </c>
      <c r="AX1959">
        <v>69.25</v>
      </c>
      <c r="AY1959">
        <v>67.833340000000007</v>
      </c>
      <c r="AZ1959">
        <v>67.666659999999993</v>
      </c>
      <c r="BA1959">
        <v>69.75</v>
      </c>
      <c r="BB1959">
        <v>73.166659999999993</v>
      </c>
      <c r="BC1959">
        <v>77.333340000000007</v>
      </c>
      <c r="BD1959">
        <v>81.666659999999993</v>
      </c>
      <c r="BE1959">
        <v>85.916659999999993</v>
      </c>
      <c r="BF1959">
        <v>89.75</v>
      </c>
      <c r="BG1959">
        <v>93.5</v>
      </c>
      <c r="BH1959">
        <v>96.416659999999993</v>
      </c>
      <c r="BI1959">
        <v>98</v>
      </c>
      <c r="BJ1959">
        <v>98.833340000000007</v>
      </c>
      <c r="BK1959">
        <v>98.833340000000007</v>
      </c>
      <c r="BL1959">
        <v>96.916659999999993</v>
      </c>
      <c r="BM1959">
        <v>92.583340000000007</v>
      </c>
      <c r="BN1959">
        <v>86.333340000000007</v>
      </c>
      <c r="BO1959">
        <v>82.333340000000007</v>
      </c>
      <c r="BP1959">
        <v>80.166659999999993</v>
      </c>
      <c r="BQ1959">
        <v>78.333340000000007</v>
      </c>
    </row>
  </sheetData>
  <autoFilter ref="A1:DI195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17</vt:i4>
      </vt:variant>
    </vt:vector>
  </HeadingPairs>
  <TitlesOfParts>
    <vt:vector size="21" baseType="lpstr">
      <vt:lpstr>Table</vt:lpstr>
      <vt:lpstr>Temp</vt:lpstr>
      <vt:lpstr>Names</vt:lpstr>
      <vt:lpstr>Data</vt:lpstr>
      <vt:lpstr>Aggregator</vt:lpstr>
      <vt:lpstr>Aggregators</vt:lpstr>
      <vt:lpstr>AutoDR</vt:lpstr>
      <vt:lpstr>AutoDRs</vt:lpstr>
      <vt:lpstr>Data</vt:lpstr>
      <vt:lpstr>Date</vt:lpstr>
      <vt:lpstr>DualDR</vt:lpstr>
      <vt:lpstr>DualDRs</vt:lpstr>
      <vt:lpstr>EventWindow</vt:lpstr>
      <vt:lpstr>Industry</vt:lpstr>
      <vt:lpstr>LCA</vt:lpstr>
      <vt:lpstr>MinCustomers</vt:lpstr>
      <vt:lpstr>Product</vt:lpstr>
      <vt:lpstr>Products</vt:lpstr>
      <vt:lpstr>ResultType</vt:lpstr>
      <vt:lpstr>SASize</vt:lpstr>
      <vt:lpstr>SizeDesc</vt:lpstr>
    </vt:vector>
  </TitlesOfParts>
  <Company>AMERESCO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Abigail</dc:creator>
  <cp:lastModifiedBy>Nguyen, Abigail</cp:lastModifiedBy>
  <dcterms:created xsi:type="dcterms:W3CDTF">2015-12-29T21:28:55Z</dcterms:created>
  <dcterms:modified xsi:type="dcterms:W3CDTF">2017-03-21T19:39:53Z</dcterms:modified>
</cp:coreProperties>
</file>